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jwq\Downloads\"/>
    </mc:Choice>
  </mc:AlternateContent>
  <xr:revisionPtr revIDLastSave="0" documentId="13_ncr:1_{0F81B899-79F6-4363-A189-83E4203308C7}" xr6:coauthVersionLast="47" xr6:coauthVersionMax="47" xr10:uidLastSave="{00000000-0000-0000-0000-000000000000}"/>
  <bookViews>
    <workbookView xWindow="-120" yWindow="-120" windowWidth="29040" windowHeight="15840" firstSheet="5" activeTab="10" xr2:uid="{813C565E-8F75-4FEF-89B8-9D70AA3F1F58}"/>
  </bookViews>
  <sheets>
    <sheet name="Survival" sheetId="1" r:id="rId1"/>
    <sheet name="BW" sheetId="2" r:id="rId2"/>
    <sheet name="BW-P360 only" sheetId="5" r:id="rId3"/>
    <sheet name="BCS- P360 only" sheetId="3" r:id="rId4"/>
    <sheet name="Clinical Observations - P360" sheetId="4" r:id="rId5"/>
    <sheet name="Cortex qPCR" sheetId="8" r:id="rId6"/>
    <sheet name="Cerebellum qPCR" sheetId="11" r:id="rId7"/>
    <sheet name="Heart qPCR" sheetId="9" r:id="rId8"/>
    <sheet name="Spinal Cord qPCR " sheetId="10" r:id="rId9"/>
    <sheet name="Liver qPCR" sheetId="7" r:id="rId10"/>
    <sheet name="NH" sheetId="12" r:id="rId11"/>
    <sheet name="JPW" sheetId="13" r:id="rId12"/>
  </sheets>
  <definedNames>
    <definedName name="_xlnm._FilterDatabase" localSheetId="3" hidden="1">'BCS- P360 only'!$A$2:$BE$2</definedName>
    <definedName name="_xlnm._FilterDatabase" localSheetId="2" hidden="1">'BW-P360 only'!$A$2:$BS$72</definedName>
    <definedName name="_xlnm._FilterDatabase" localSheetId="6" hidden="1">'Cerebellum qPCR'!$A$2:$AS$2</definedName>
    <definedName name="_xlnm._FilterDatabase" localSheetId="5" hidden="1">'Cortex qPCR'!$A$2:$AS$2</definedName>
    <definedName name="_xlnm._FilterDatabase" localSheetId="7" hidden="1">'Heart qPCR'!$A$2:$AU$2</definedName>
    <definedName name="_xlnm._FilterDatabase" localSheetId="9" hidden="1">'Liver qPCR'!$A$2:$AU$2</definedName>
    <definedName name="_xlnm._FilterDatabase" localSheetId="8" hidden="1">'Spinal Cord qPCR '!$A$2:$AU$2</definedName>
    <definedName name="_xlnm._FilterDatabase" localSheetId="0" hidden="1">Survival!$A$2:$V$128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" i="13" l="1"/>
  <c r="S3" i="13"/>
  <c r="I33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AC7" i="13"/>
  <c r="AC8" i="13"/>
  <c r="AC9" i="13"/>
  <c r="AC10" i="13"/>
  <c r="AC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5" i="13"/>
  <c r="AC6" i="13"/>
  <c r="AC4" i="13"/>
  <c r="X4" i="13"/>
  <c r="X5" i="13"/>
  <c r="X6" i="13"/>
  <c r="X7" i="13"/>
  <c r="X8" i="13"/>
  <c r="X9" i="13"/>
  <c r="X10" i="13"/>
  <c r="X11" i="13"/>
  <c r="X12" i="13"/>
  <c r="X13" i="13"/>
  <c r="X14" i="13"/>
  <c r="X15" i="13"/>
  <c r="X16" i="13"/>
  <c r="X17" i="13"/>
  <c r="X18" i="13"/>
  <c r="X19" i="13"/>
  <c r="X20" i="13"/>
  <c r="X21" i="13"/>
  <c r="X22" i="13"/>
  <c r="X23" i="13"/>
  <c r="X24" i="13"/>
  <c r="X25" i="13"/>
  <c r="X26" i="13"/>
  <c r="X27" i="13"/>
  <c r="X28" i="13"/>
  <c r="X29" i="13"/>
  <c r="X30" i="13"/>
  <c r="X31" i="13"/>
  <c r="X32" i="13"/>
  <c r="X33" i="13"/>
  <c r="X34" i="13"/>
  <c r="X35" i="13"/>
  <c r="X36" i="13"/>
  <c r="X37" i="13"/>
  <c r="X38" i="13"/>
  <c r="X39" i="13"/>
  <c r="X40" i="13"/>
  <c r="X41" i="13"/>
  <c r="X42" i="13"/>
  <c r="X43" i="13"/>
  <c r="X44" i="13"/>
  <c r="X3" i="13"/>
  <c r="S4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" i="13"/>
  <c r="N4" i="13"/>
  <c r="N5" i="13"/>
  <c r="N6" i="13"/>
  <c r="N7" i="13"/>
  <c r="N8" i="13"/>
  <c r="N9" i="13"/>
  <c r="N10" i="13"/>
  <c r="N11" i="13"/>
  <c r="N12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N3" i="13"/>
  <c r="I4" i="13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4" i="13"/>
  <c r="I35" i="13"/>
  <c r="I36" i="13"/>
  <c r="I37" i="13"/>
  <c r="I38" i="13"/>
  <c r="I39" i="13"/>
  <c r="I40" i="13"/>
  <c r="I41" i="13"/>
  <c r="I42" i="13"/>
  <c r="I43" i="13"/>
  <c r="I44" i="13"/>
  <c r="I3" i="13"/>
  <c r="K4" i="12"/>
  <c r="K14" i="13"/>
  <c r="K13" i="13"/>
  <c r="K12" i="13"/>
  <c r="K10" i="13"/>
  <c r="K4" i="13"/>
  <c r="K3" i="13"/>
  <c r="AI3" i="11"/>
  <c r="Z44" i="13"/>
  <c r="Z43" i="13"/>
  <c r="Z42" i="13"/>
  <c r="Z41" i="13"/>
  <c r="Z40" i="13"/>
  <c r="Z39" i="13"/>
  <c r="Z38" i="13"/>
  <c r="Z37" i="13"/>
  <c r="Z36" i="13"/>
  <c r="Z35" i="13"/>
  <c r="Z34" i="13"/>
  <c r="Z33" i="13"/>
  <c r="Z32" i="13"/>
  <c r="Z31" i="13"/>
  <c r="Z30" i="13"/>
  <c r="Z29" i="13"/>
  <c r="Z28" i="13"/>
  <c r="Z27" i="13"/>
  <c r="Z26" i="13"/>
  <c r="Z25" i="13"/>
  <c r="Z24" i="13"/>
  <c r="Z23" i="13"/>
  <c r="Z22" i="13"/>
  <c r="Z21" i="13"/>
  <c r="Z20" i="13"/>
  <c r="Z19" i="13"/>
  <c r="Z18" i="13"/>
  <c r="Z17" i="13"/>
  <c r="Z16" i="13"/>
  <c r="Z15" i="13"/>
  <c r="Z14" i="13"/>
  <c r="Z13" i="13"/>
  <c r="Z12" i="13"/>
  <c r="Z11" i="13"/>
  <c r="Z10" i="13"/>
  <c r="Z9" i="13"/>
  <c r="Z8" i="13"/>
  <c r="Z7" i="13"/>
  <c r="Z6" i="13"/>
  <c r="Z5" i="13"/>
  <c r="Z4" i="13"/>
  <c r="Z3" i="13"/>
  <c r="U44" i="13"/>
  <c r="U43" i="13"/>
  <c r="U42" i="13"/>
  <c r="U41" i="13"/>
  <c r="U40" i="13"/>
  <c r="U39" i="13"/>
  <c r="U38" i="13"/>
  <c r="U37" i="13"/>
  <c r="U35" i="13"/>
  <c r="U34" i="13"/>
  <c r="U33" i="13"/>
  <c r="U31" i="13"/>
  <c r="U30" i="13"/>
  <c r="U29" i="13"/>
  <c r="U28" i="13"/>
  <c r="U27" i="13"/>
  <c r="U26" i="13"/>
  <c r="U25" i="13"/>
  <c r="U24" i="13"/>
  <c r="U22" i="13"/>
  <c r="U21" i="13"/>
  <c r="U20" i="13"/>
  <c r="U19" i="13"/>
  <c r="U18" i="13"/>
  <c r="U17" i="13"/>
  <c r="U16" i="13"/>
  <c r="U15" i="13"/>
  <c r="U14" i="13"/>
  <c r="U13" i="13"/>
  <c r="U12" i="13"/>
  <c r="U11" i="13"/>
  <c r="U10" i="13"/>
  <c r="U9" i="13"/>
  <c r="U8" i="13"/>
  <c r="U7" i="13"/>
  <c r="U6" i="13"/>
  <c r="U5" i="13"/>
  <c r="U4" i="13"/>
  <c r="U3" i="13"/>
  <c r="P44" i="13"/>
  <c r="P43" i="13"/>
  <c r="P42" i="13"/>
  <c r="P40" i="13"/>
  <c r="P39" i="13"/>
  <c r="P37" i="13"/>
  <c r="P36" i="13"/>
  <c r="P35" i="13"/>
  <c r="P34" i="13"/>
  <c r="P33" i="13"/>
  <c r="P32" i="13"/>
  <c r="P30" i="13"/>
  <c r="P29" i="13"/>
  <c r="P28" i="13"/>
  <c r="P27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Q11" i="13" s="1"/>
  <c r="P8" i="13"/>
  <c r="P7" i="13"/>
  <c r="P6" i="13"/>
  <c r="P5" i="13"/>
  <c r="P4" i="13"/>
  <c r="K44" i="13"/>
  <c r="K43" i="13"/>
  <c r="K42" i="13"/>
  <c r="K41" i="13"/>
  <c r="K40" i="13"/>
  <c r="K39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1" i="13"/>
  <c r="K9" i="13"/>
  <c r="L11" i="13" s="1"/>
  <c r="K8" i="13"/>
  <c r="K7" i="13"/>
  <c r="K6" i="13"/>
  <c r="K5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3" i="13"/>
  <c r="F27" i="13"/>
  <c r="F29" i="13"/>
  <c r="F30" i="13"/>
  <c r="F34" i="13"/>
  <c r="F35" i="13"/>
  <c r="F36" i="13"/>
  <c r="F37" i="13"/>
  <c r="F39" i="13"/>
  <c r="F40" i="13"/>
  <c r="F41" i="13"/>
  <c r="F42" i="13"/>
  <c r="F43" i="13"/>
  <c r="F44" i="13"/>
  <c r="F4" i="13"/>
  <c r="F3" i="13"/>
  <c r="G5" i="13" s="1"/>
  <c r="AK15" i="7"/>
  <c r="AN15" i="7" s="1"/>
  <c r="AC5" i="12"/>
  <c r="AE4" i="12"/>
  <c r="AE7" i="12"/>
  <c r="AN28" i="12"/>
  <c r="R4" i="12"/>
  <c r="Q7" i="12"/>
  <c r="Q4" i="12"/>
  <c r="AR33" i="12"/>
  <c r="AQ33" i="12"/>
  <c r="AP33" i="12"/>
  <c r="AO33" i="12"/>
  <c r="AN33" i="12"/>
  <c r="AR32" i="12"/>
  <c r="AQ32" i="12"/>
  <c r="AP32" i="12"/>
  <c r="AO32" i="12"/>
  <c r="AN32" i="12"/>
  <c r="AR31" i="12"/>
  <c r="AQ31" i="12"/>
  <c r="AP31" i="12"/>
  <c r="AO31" i="12"/>
  <c r="AN31" i="12"/>
  <c r="AR30" i="12"/>
  <c r="AQ30" i="12"/>
  <c r="AP30" i="12"/>
  <c r="AO30" i="12"/>
  <c r="AN30" i="12"/>
  <c r="AR29" i="12"/>
  <c r="AQ29" i="12"/>
  <c r="AP29" i="12"/>
  <c r="AO29" i="12"/>
  <c r="AN29" i="12"/>
  <c r="AR28" i="12"/>
  <c r="AQ28" i="12"/>
  <c r="AP28" i="12"/>
  <c r="AO28" i="12"/>
  <c r="O38" i="12"/>
  <c r="O37" i="12"/>
  <c r="O36" i="12"/>
  <c r="O35" i="12"/>
  <c r="Q34" i="12" s="1"/>
  <c r="R34" i="12" s="1"/>
  <c r="O34" i="12"/>
  <c r="O33" i="12"/>
  <c r="O32" i="12"/>
  <c r="O30" i="12"/>
  <c r="O29" i="12"/>
  <c r="O28" i="12"/>
  <c r="O27" i="12"/>
  <c r="O24" i="12"/>
  <c r="O23" i="12"/>
  <c r="O22" i="12"/>
  <c r="O21" i="12"/>
  <c r="O20" i="12"/>
  <c r="O19" i="12"/>
  <c r="Q19" i="12" s="1"/>
  <c r="R19" i="12" s="1"/>
  <c r="O18" i="12"/>
  <c r="O17" i="12"/>
  <c r="O16" i="12"/>
  <c r="O15" i="12"/>
  <c r="O14" i="12"/>
  <c r="O13" i="12"/>
  <c r="O12" i="12"/>
  <c r="Q10" i="12"/>
  <c r="R10" i="12" s="1"/>
  <c r="O10" i="12"/>
  <c r="O9" i="12"/>
  <c r="O8" i="12"/>
  <c r="O7" i="12"/>
  <c r="O6" i="12"/>
  <c r="O5" i="12"/>
  <c r="O4" i="12"/>
  <c r="V38" i="12"/>
  <c r="V37" i="12"/>
  <c r="V35" i="12"/>
  <c r="V34" i="12"/>
  <c r="V33" i="12"/>
  <c r="V31" i="12"/>
  <c r="V30" i="12"/>
  <c r="V29" i="12"/>
  <c r="V28" i="12"/>
  <c r="V27" i="12"/>
  <c r="X28" i="12" s="1"/>
  <c r="Y28" i="12" s="1"/>
  <c r="V26" i="12"/>
  <c r="V25" i="12"/>
  <c r="V24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X10" i="12" s="1"/>
  <c r="Y10" i="12" s="1"/>
  <c r="V10" i="12"/>
  <c r="V9" i="12"/>
  <c r="V8" i="12"/>
  <c r="V7" i="12"/>
  <c r="V4" i="12"/>
  <c r="V3" i="12"/>
  <c r="AC38" i="12"/>
  <c r="AC37" i="12"/>
  <c r="AC36" i="12"/>
  <c r="AC35" i="12"/>
  <c r="AC34" i="12"/>
  <c r="AC33" i="12"/>
  <c r="AC32" i="12"/>
  <c r="AC31" i="12"/>
  <c r="AE31" i="12" s="1"/>
  <c r="AF31" i="12" s="1"/>
  <c r="AC30" i="12"/>
  <c r="AC29" i="12"/>
  <c r="AC28" i="12"/>
  <c r="AC27" i="12"/>
  <c r="AE28" i="12" s="1"/>
  <c r="AF28" i="12" s="1"/>
  <c r="AC26" i="12"/>
  <c r="AC25" i="12"/>
  <c r="AC24" i="12"/>
  <c r="AC23" i="12"/>
  <c r="AC22" i="12"/>
  <c r="AC21" i="12"/>
  <c r="AC20" i="12"/>
  <c r="AC19" i="12"/>
  <c r="AC18" i="12"/>
  <c r="AC17" i="12"/>
  <c r="AC16" i="12"/>
  <c r="AC15" i="12"/>
  <c r="AC14" i="12"/>
  <c r="AC9" i="12"/>
  <c r="AI36" i="12"/>
  <c r="AI35" i="12"/>
  <c r="AI34" i="12"/>
  <c r="AI31" i="12"/>
  <c r="AI30" i="12"/>
  <c r="AI29" i="12"/>
  <c r="AI27" i="12"/>
  <c r="AI26" i="12"/>
  <c r="AI25" i="12"/>
  <c r="AK25" i="12" s="1"/>
  <c r="AL25" i="12" s="1"/>
  <c r="AI24" i="12"/>
  <c r="AI23" i="12"/>
  <c r="AI20" i="12"/>
  <c r="AI19" i="12"/>
  <c r="AI18" i="12"/>
  <c r="AI17" i="12"/>
  <c r="AI16" i="12"/>
  <c r="AI15" i="12"/>
  <c r="AK10" i="12"/>
  <c r="AL10" i="12" s="1"/>
  <c r="AI37" i="12"/>
  <c r="AK34" i="12"/>
  <c r="AL34" i="12" s="1"/>
  <c r="AK31" i="12"/>
  <c r="AL31" i="12" s="1"/>
  <c r="AK28" i="12"/>
  <c r="AL28" i="12" s="1"/>
  <c r="AK22" i="12"/>
  <c r="AL22" i="12" s="1"/>
  <c r="AK13" i="12"/>
  <c r="AL13" i="12" s="1"/>
  <c r="AK7" i="12"/>
  <c r="AL7" i="12" s="1"/>
  <c r="AK4" i="12"/>
  <c r="AL4" i="12" s="1"/>
  <c r="AE37" i="12"/>
  <c r="AF37" i="12" s="1"/>
  <c r="AE34" i="12"/>
  <c r="AF34" i="12" s="1"/>
  <c r="AE25" i="12"/>
  <c r="AF25" i="12" s="1"/>
  <c r="AE22" i="12"/>
  <c r="AF22" i="12" s="1"/>
  <c r="AE13" i="12"/>
  <c r="AF13" i="12" s="1"/>
  <c r="AE10" i="12"/>
  <c r="AF10" i="12" s="1"/>
  <c r="AF7" i="12"/>
  <c r="AF4" i="12"/>
  <c r="X25" i="12"/>
  <c r="Y25" i="12" s="1"/>
  <c r="X13" i="12"/>
  <c r="Y13" i="12" s="1"/>
  <c r="X7" i="12"/>
  <c r="Y7" i="12" s="1"/>
  <c r="X4" i="12"/>
  <c r="Y4" i="12" s="1"/>
  <c r="Q25" i="12"/>
  <c r="R25" i="12" s="1"/>
  <c r="H38" i="12"/>
  <c r="H37" i="12"/>
  <c r="H36" i="12"/>
  <c r="H35" i="12"/>
  <c r="J34" i="12" s="1"/>
  <c r="K34" i="12" s="1"/>
  <c r="H34" i="12"/>
  <c r="H33" i="12"/>
  <c r="H32" i="12"/>
  <c r="H31" i="12"/>
  <c r="J31" i="12" s="1"/>
  <c r="K31" i="12" s="1"/>
  <c r="H30" i="12"/>
  <c r="H29" i="12"/>
  <c r="H28" i="12"/>
  <c r="H27" i="12"/>
  <c r="J28" i="12" s="1"/>
  <c r="K28" i="12" s="1"/>
  <c r="H26" i="12"/>
  <c r="H25" i="12"/>
  <c r="H24" i="12"/>
  <c r="H23" i="12"/>
  <c r="J22" i="12" s="1"/>
  <c r="K22" i="12" s="1"/>
  <c r="H22" i="12"/>
  <c r="H21" i="12"/>
  <c r="H20" i="12"/>
  <c r="H19" i="12"/>
  <c r="J19" i="12" s="1"/>
  <c r="K19" i="12" s="1"/>
  <c r="H18" i="12"/>
  <c r="H17" i="12"/>
  <c r="H16" i="12"/>
  <c r="H15" i="12"/>
  <c r="J16" i="12" s="1"/>
  <c r="K16" i="12" s="1"/>
  <c r="H14" i="12"/>
  <c r="H12" i="12"/>
  <c r="H10" i="12"/>
  <c r="H8" i="12"/>
  <c r="J7" i="12"/>
  <c r="K7" i="12" s="1"/>
  <c r="H6" i="12"/>
  <c r="H5" i="12"/>
  <c r="H3" i="12"/>
  <c r="J10" i="12"/>
  <c r="K10" i="12" s="1"/>
  <c r="J13" i="12"/>
  <c r="K13" i="12" s="1"/>
  <c r="J25" i="12"/>
  <c r="K25" i="12" s="1"/>
  <c r="J37" i="12"/>
  <c r="K37" i="12" s="1"/>
  <c r="J4" i="12"/>
  <c r="W15" i="7"/>
  <c r="AK21" i="8"/>
  <c r="AK22" i="8"/>
  <c r="AK23" i="8"/>
  <c r="AK33" i="8"/>
  <c r="AI3" i="7"/>
  <c r="AI4" i="7"/>
  <c r="AI5" i="7"/>
  <c r="AI6" i="7"/>
  <c r="AI7" i="7"/>
  <c r="AI8" i="7"/>
  <c r="W18" i="11"/>
  <c r="AK18" i="11" s="1"/>
  <c r="AM18" i="11" s="1"/>
  <c r="AI18" i="11"/>
  <c r="W19" i="11"/>
  <c r="AK19" i="11" s="1"/>
  <c r="AM19" i="11" s="1"/>
  <c r="AI19" i="11"/>
  <c r="W20" i="11"/>
  <c r="AK20" i="11" s="1"/>
  <c r="AM20" i="11" s="1"/>
  <c r="AI20" i="11"/>
  <c r="W24" i="11"/>
  <c r="AK24" i="11" s="1"/>
  <c r="AM24" i="11" s="1"/>
  <c r="AI24" i="11"/>
  <c r="W25" i="11"/>
  <c r="AK25" i="11" s="1"/>
  <c r="AM25" i="11" s="1"/>
  <c r="AI25" i="11"/>
  <c r="W26" i="11"/>
  <c r="AK26" i="11" s="1"/>
  <c r="AM26" i="11" s="1"/>
  <c r="AI26" i="11"/>
  <c r="W30" i="11"/>
  <c r="AK30" i="11" s="1"/>
  <c r="AM30" i="11" s="1"/>
  <c r="AI30" i="11"/>
  <c r="W31" i="11"/>
  <c r="AK31" i="11" s="1"/>
  <c r="AM31" i="11" s="1"/>
  <c r="AI31" i="11"/>
  <c r="W32" i="11"/>
  <c r="AK32" i="11" s="1"/>
  <c r="AM32" i="11" s="1"/>
  <c r="AI32" i="11"/>
  <c r="W36" i="11"/>
  <c r="AK36" i="11" s="1"/>
  <c r="AM36" i="11" s="1"/>
  <c r="AI36" i="11"/>
  <c r="W37" i="11"/>
  <c r="AK37" i="11" s="1"/>
  <c r="AM37" i="11" s="1"/>
  <c r="AI37" i="11"/>
  <c r="W15" i="11"/>
  <c r="AK15" i="11" s="1"/>
  <c r="AN15" i="11" s="1"/>
  <c r="AI15" i="11"/>
  <c r="W16" i="11"/>
  <c r="AK16" i="11" s="1"/>
  <c r="AN16" i="11" s="1"/>
  <c r="AI16" i="11"/>
  <c r="W17" i="11"/>
  <c r="AK17" i="11" s="1"/>
  <c r="AN17" i="11" s="1"/>
  <c r="AI17" i="11"/>
  <c r="W21" i="11"/>
  <c r="AK21" i="11" s="1"/>
  <c r="AN21" i="11" s="1"/>
  <c r="AI21" i="11"/>
  <c r="W22" i="11"/>
  <c r="AK22" i="11" s="1"/>
  <c r="AN22" i="11" s="1"/>
  <c r="AI22" i="11"/>
  <c r="W23" i="11"/>
  <c r="AK23" i="11" s="1"/>
  <c r="AN23" i="11" s="1"/>
  <c r="AI23" i="11"/>
  <c r="W27" i="11"/>
  <c r="AK27" i="11" s="1"/>
  <c r="AN27" i="11" s="1"/>
  <c r="AI27" i="11"/>
  <c r="W28" i="11"/>
  <c r="AK28" i="11" s="1"/>
  <c r="AN28" i="11" s="1"/>
  <c r="AI28" i="11"/>
  <c r="W29" i="11"/>
  <c r="AK29" i="11" s="1"/>
  <c r="AN29" i="11" s="1"/>
  <c r="AI29" i="11"/>
  <c r="W33" i="11"/>
  <c r="AK33" i="11" s="1"/>
  <c r="AN33" i="11" s="1"/>
  <c r="AI33" i="11"/>
  <c r="W34" i="11"/>
  <c r="AK34" i="11" s="1"/>
  <c r="AN34" i="11" s="1"/>
  <c r="AI34" i="11"/>
  <c r="W35" i="11"/>
  <c r="AK35" i="11" s="1"/>
  <c r="AN35" i="11" s="1"/>
  <c r="AI35" i="11"/>
  <c r="AI15" i="7"/>
  <c r="W16" i="7"/>
  <c r="AK16" i="7" s="1"/>
  <c r="AN16" i="7" s="1"/>
  <c r="AI16" i="7"/>
  <c r="W17" i="7"/>
  <c r="AK17" i="7" s="1"/>
  <c r="AN17" i="7" s="1"/>
  <c r="AI17" i="7"/>
  <c r="W21" i="7"/>
  <c r="AK21" i="7" s="1"/>
  <c r="AN21" i="7" s="1"/>
  <c r="AI21" i="7"/>
  <c r="W22" i="7"/>
  <c r="AK22" i="7" s="1"/>
  <c r="AN22" i="7" s="1"/>
  <c r="AI22" i="7"/>
  <c r="W23" i="7"/>
  <c r="AK23" i="7" s="1"/>
  <c r="AN23" i="7" s="1"/>
  <c r="AI23" i="7"/>
  <c r="W27" i="7"/>
  <c r="AK27" i="7" s="1"/>
  <c r="AN27" i="7" s="1"/>
  <c r="AI27" i="7"/>
  <c r="W28" i="7"/>
  <c r="AK28" i="7" s="1"/>
  <c r="AN28" i="7" s="1"/>
  <c r="AI28" i="7"/>
  <c r="W29" i="7"/>
  <c r="AK29" i="7" s="1"/>
  <c r="AN29" i="7" s="1"/>
  <c r="AI29" i="7"/>
  <c r="W33" i="7"/>
  <c r="AK33" i="7" s="1"/>
  <c r="AN33" i="7" s="1"/>
  <c r="AI33" i="7"/>
  <c r="W34" i="7"/>
  <c r="AK34" i="7" s="1"/>
  <c r="AN34" i="7" s="1"/>
  <c r="AI34" i="7"/>
  <c r="W35" i="7"/>
  <c r="AK35" i="7" s="1"/>
  <c r="AN35" i="7" s="1"/>
  <c r="AI35" i="7"/>
  <c r="W18" i="7"/>
  <c r="AK18" i="7" s="1"/>
  <c r="AM18" i="7" s="1"/>
  <c r="AI18" i="7"/>
  <c r="W19" i="7"/>
  <c r="AK19" i="7" s="1"/>
  <c r="AM19" i="7" s="1"/>
  <c r="AI19" i="7"/>
  <c r="W20" i="7"/>
  <c r="AK20" i="7" s="1"/>
  <c r="AM20" i="7" s="1"/>
  <c r="AI20" i="7"/>
  <c r="W24" i="7"/>
  <c r="AK24" i="7" s="1"/>
  <c r="AM24" i="7" s="1"/>
  <c r="AI24" i="7"/>
  <c r="W25" i="7"/>
  <c r="AK25" i="7" s="1"/>
  <c r="AM25" i="7" s="1"/>
  <c r="AI25" i="7"/>
  <c r="W26" i="7"/>
  <c r="AK26" i="7" s="1"/>
  <c r="AM26" i="7" s="1"/>
  <c r="AI26" i="7"/>
  <c r="W30" i="7"/>
  <c r="AK30" i="7" s="1"/>
  <c r="AM30" i="7" s="1"/>
  <c r="AI30" i="7"/>
  <c r="W31" i="7"/>
  <c r="AK31" i="7" s="1"/>
  <c r="AM31" i="7" s="1"/>
  <c r="AI31" i="7"/>
  <c r="W32" i="7"/>
  <c r="AK32" i="7" s="1"/>
  <c r="AM32" i="7" s="1"/>
  <c r="AI32" i="7"/>
  <c r="W36" i="7"/>
  <c r="AK36" i="7" s="1"/>
  <c r="AM36" i="7" s="1"/>
  <c r="AI36" i="7"/>
  <c r="W37" i="7"/>
  <c r="AK37" i="7" s="1"/>
  <c r="AM37" i="7" s="1"/>
  <c r="AI37" i="7"/>
  <c r="W38" i="7"/>
  <c r="AK38" i="7" s="1"/>
  <c r="AM38" i="7" s="1"/>
  <c r="AI38" i="7"/>
  <c r="AI44" i="7"/>
  <c r="AM44" i="7"/>
  <c r="AI43" i="7"/>
  <c r="AM43" i="7"/>
  <c r="AI42" i="7"/>
  <c r="AM42" i="7"/>
  <c r="AI14" i="7"/>
  <c r="AM14" i="7"/>
  <c r="AI13" i="7"/>
  <c r="AM13" i="7"/>
  <c r="AI12" i="7"/>
  <c r="AM12" i="7"/>
  <c r="AM8" i="7"/>
  <c r="AM7" i="7"/>
  <c r="AM6" i="7"/>
  <c r="AI41" i="7"/>
  <c r="AN41" i="7"/>
  <c r="AI40" i="7"/>
  <c r="AN40" i="7"/>
  <c r="AI39" i="7"/>
  <c r="AN39" i="7"/>
  <c r="AI11" i="7"/>
  <c r="AN11" i="7"/>
  <c r="AI10" i="7"/>
  <c r="AN10" i="7"/>
  <c r="AI9" i="7"/>
  <c r="AN9" i="7"/>
  <c r="AN5" i="7"/>
  <c r="AN4" i="7"/>
  <c r="AN3" i="7"/>
  <c r="W16" i="10"/>
  <c r="AK16" i="10" s="1"/>
  <c r="AN16" i="10" s="1"/>
  <c r="AI16" i="10"/>
  <c r="W17" i="10"/>
  <c r="AK17" i="10" s="1"/>
  <c r="AN17" i="10" s="1"/>
  <c r="AI17" i="10"/>
  <c r="W21" i="10"/>
  <c r="AK21" i="10" s="1"/>
  <c r="AN21" i="10" s="1"/>
  <c r="AI21" i="10"/>
  <c r="W22" i="10"/>
  <c r="AK22" i="10" s="1"/>
  <c r="AN22" i="10" s="1"/>
  <c r="AI22" i="10"/>
  <c r="W23" i="10"/>
  <c r="AK23" i="10" s="1"/>
  <c r="AN23" i="10" s="1"/>
  <c r="AI23" i="10"/>
  <c r="W28" i="10"/>
  <c r="AK28" i="10" s="1"/>
  <c r="AN28" i="10" s="1"/>
  <c r="AI28" i="10"/>
  <c r="W29" i="10"/>
  <c r="AK29" i="10" s="1"/>
  <c r="AN29" i="10" s="1"/>
  <c r="AI29" i="10"/>
  <c r="W27" i="10"/>
  <c r="AK27" i="10" s="1"/>
  <c r="AN27" i="10" s="1"/>
  <c r="AI27" i="10"/>
  <c r="W33" i="10"/>
  <c r="AK33" i="10" s="1"/>
  <c r="AN33" i="10" s="1"/>
  <c r="AI33" i="10"/>
  <c r="W34" i="10"/>
  <c r="AK34" i="10" s="1"/>
  <c r="AN34" i="10" s="1"/>
  <c r="AI34" i="10"/>
  <c r="W35" i="10"/>
  <c r="AK35" i="10" s="1"/>
  <c r="AN35" i="10" s="1"/>
  <c r="AI35" i="10"/>
  <c r="W18" i="10"/>
  <c r="AK18" i="10" s="1"/>
  <c r="AM18" i="10" s="1"/>
  <c r="AI18" i="10"/>
  <c r="W19" i="10"/>
  <c r="AK19" i="10" s="1"/>
  <c r="AM19" i="10" s="1"/>
  <c r="AI19" i="10"/>
  <c r="W20" i="10"/>
  <c r="AK20" i="10" s="1"/>
  <c r="AM20" i="10" s="1"/>
  <c r="AI20" i="10"/>
  <c r="W24" i="10"/>
  <c r="AK24" i="10" s="1"/>
  <c r="AM24" i="10" s="1"/>
  <c r="AI24" i="10"/>
  <c r="W30" i="10"/>
  <c r="AK30" i="10" s="1"/>
  <c r="AM30" i="10" s="1"/>
  <c r="AI30" i="10"/>
  <c r="W32" i="10"/>
  <c r="AK32" i="10" s="1"/>
  <c r="AM32" i="10" s="1"/>
  <c r="AI32" i="10"/>
  <c r="W10" i="10"/>
  <c r="AK10" i="10" s="1"/>
  <c r="AN10" i="10" s="1"/>
  <c r="AI10" i="10"/>
  <c r="W36" i="10"/>
  <c r="AK36" i="10" s="1"/>
  <c r="AM36" i="10" s="1"/>
  <c r="AI36" i="10"/>
  <c r="W37" i="10"/>
  <c r="AK37" i="10" s="1"/>
  <c r="AM37" i="10" s="1"/>
  <c r="AI37" i="10"/>
  <c r="AI44" i="10"/>
  <c r="AI25" i="10"/>
  <c r="AI26" i="10"/>
  <c r="AI6" i="10"/>
  <c r="AI7" i="10"/>
  <c r="AI8" i="10"/>
  <c r="AI3" i="10"/>
  <c r="AI4" i="10"/>
  <c r="AI5" i="10"/>
  <c r="AM44" i="10"/>
  <c r="AI43" i="10"/>
  <c r="AM43" i="10"/>
  <c r="AI42" i="10"/>
  <c r="AM42" i="10"/>
  <c r="AI38" i="10"/>
  <c r="AM38" i="10"/>
  <c r="AI31" i="10"/>
  <c r="AM31" i="10"/>
  <c r="AM26" i="10"/>
  <c r="AM25" i="10"/>
  <c r="AI14" i="10"/>
  <c r="AM14" i="10"/>
  <c r="AI13" i="10"/>
  <c r="AM13" i="10"/>
  <c r="AI12" i="10"/>
  <c r="AM12" i="10"/>
  <c r="AM8" i="10"/>
  <c r="AM7" i="10"/>
  <c r="AM6" i="10"/>
  <c r="AI41" i="10"/>
  <c r="AN41" i="10"/>
  <c r="AI40" i="10"/>
  <c r="AN40" i="10"/>
  <c r="AI39" i="10"/>
  <c r="AN39" i="10"/>
  <c r="AI15" i="10"/>
  <c r="W15" i="10"/>
  <c r="AK15" i="10" s="1"/>
  <c r="AN15" i="10" s="1"/>
  <c r="AI11" i="10"/>
  <c r="AN11" i="10"/>
  <c r="AI9" i="10"/>
  <c r="AN9" i="10"/>
  <c r="AN5" i="10"/>
  <c r="AN4" i="10"/>
  <c r="AN3" i="10"/>
  <c r="W17" i="9"/>
  <c r="AK17" i="9" s="1"/>
  <c r="AN17" i="9" s="1"/>
  <c r="AI17" i="9"/>
  <c r="W21" i="9"/>
  <c r="AK21" i="9" s="1"/>
  <c r="AN21" i="9" s="1"/>
  <c r="AI21" i="9"/>
  <c r="W22" i="9"/>
  <c r="AK22" i="9" s="1"/>
  <c r="AN22" i="9" s="1"/>
  <c r="AI22" i="9"/>
  <c r="W27" i="9"/>
  <c r="AK27" i="9" s="1"/>
  <c r="AN27" i="9" s="1"/>
  <c r="AI27" i="9"/>
  <c r="W28" i="9"/>
  <c r="AK28" i="9" s="1"/>
  <c r="AN28" i="9" s="1"/>
  <c r="AI28" i="9"/>
  <c r="W29" i="9"/>
  <c r="AK29" i="9" s="1"/>
  <c r="AN29" i="9" s="1"/>
  <c r="AI29" i="9"/>
  <c r="W33" i="9"/>
  <c r="AK33" i="9" s="1"/>
  <c r="AN33" i="9" s="1"/>
  <c r="AI33" i="9"/>
  <c r="W34" i="9"/>
  <c r="AK34" i="9" s="1"/>
  <c r="AN34" i="9" s="1"/>
  <c r="AI34" i="9"/>
  <c r="W35" i="9"/>
  <c r="AK35" i="9" s="1"/>
  <c r="AN35" i="9" s="1"/>
  <c r="AI35" i="9"/>
  <c r="W18" i="9"/>
  <c r="AK18" i="9" s="1"/>
  <c r="AM18" i="9" s="1"/>
  <c r="AI18" i="9"/>
  <c r="W19" i="9"/>
  <c r="AK19" i="9" s="1"/>
  <c r="AM19" i="9" s="1"/>
  <c r="AI19" i="9"/>
  <c r="W20" i="9"/>
  <c r="AK20" i="9" s="1"/>
  <c r="AM20" i="9" s="1"/>
  <c r="AI20" i="9"/>
  <c r="W24" i="9"/>
  <c r="AK24" i="9" s="1"/>
  <c r="AM24" i="9" s="1"/>
  <c r="AI24" i="9"/>
  <c r="W25" i="9"/>
  <c r="AK25" i="9" s="1"/>
  <c r="AM25" i="9" s="1"/>
  <c r="AI25" i="9"/>
  <c r="W26" i="9"/>
  <c r="AK26" i="9" s="1"/>
  <c r="AM26" i="9" s="1"/>
  <c r="AI26" i="9"/>
  <c r="W30" i="9"/>
  <c r="AK30" i="9" s="1"/>
  <c r="AM30" i="9" s="1"/>
  <c r="AI30" i="9"/>
  <c r="W31" i="9"/>
  <c r="AK31" i="9" s="1"/>
  <c r="AM31" i="9" s="1"/>
  <c r="AI31" i="9"/>
  <c r="W37" i="9"/>
  <c r="AK37" i="9" s="1"/>
  <c r="AM37" i="9" s="1"/>
  <c r="AI37" i="9"/>
  <c r="W38" i="9"/>
  <c r="AK38" i="9" s="1"/>
  <c r="AM38" i="9" s="1"/>
  <c r="AI38" i="9"/>
  <c r="W15" i="9"/>
  <c r="AK15" i="9" s="1"/>
  <c r="AN15" i="9" s="1"/>
  <c r="AI15" i="9"/>
  <c r="AI44" i="9"/>
  <c r="AI6" i="9"/>
  <c r="AI7" i="9"/>
  <c r="AI8" i="9"/>
  <c r="AI3" i="9"/>
  <c r="AI4" i="9"/>
  <c r="AI5" i="9"/>
  <c r="AM44" i="9"/>
  <c r="AI43" i="9"/>
  <c r="AM43" i="9"/>
  <c r="AI42" i="9"/>
  <c r="AM42" i="9"/>
  <c r="AI36" i="9"/>
  <c r="AM36" i="9"/>
  <c r="AI32" i="9"/>
  <c r="AM32" i="9"/>
  <c r="AI14" i="9"/>
  <c r="AM14" i="9"/>
  <c r="AI13" i="9"/>
  <c r="AM13" i="9"/>
  <c r="AI12" i="9"/>
  <c r="AM12" i="9"/>
  <c r="AM8" i="9"/>
  <c r="AM7" i="9"/>
  <c r="AM6" i="9"/>
  <c r="AI41" i="9"/>
  <c r="AN41" i="9"/>
  <c r="AI40" i="9"/>
  <c r="AN40" i="9"/>
  <c r="AI39" i="9"/>
  <c r="AN39" i="9"/>
  <c r="AI23" i="9"/>
  <c r="AN23" i="9"/>
  <c r="AI16" i="9"/>
  <c r="W16" i="9"/>
  <c r="AK16" i="9" s="1"/>
  <c r="AN16" i="9" s="1"/>
  <c r="AI11" i="9"/>
  <c r="AN11" i="9"/>
  <c r="AI10" i="9"/>
  <c r="AN10" i="9"/>
  <c r="AI9" i="9"/>
  <c r="AN9" i="9"/>
  <c r="AN5" i="9"/>
  <c r="AN4" i="9"/>
  <c r="AN3" i="9"/>
  <c r="AI6" i="11"/>
  <c r="AI7" i="11"/>
  <c r="AI8" i="11"/>
  <c r="AI44" i="11"/>
  <c r="AI4" i="11"/>
  <c r="AI5" i="11"/>
  <c r="AM44" i="11"/>
  <c r="AI43" i="11"/>
  <c r="AM43" i="11"/>
  <c r="AI42" i="11"/>
  <c r="AM42" i="11"/>
  <c r="AI38" i="11"/>
  <c r="AM38" i="11"/>
  <c r="AI14" i="11"/>
  <c r="AM14" i="11"/>
  <c r="AI13" i="11"/>
  <c r="AM13" i="11"/>
  <c r="AI12" i="11"/>
  <c r="AM12" i="11"/>
  <c r="AM8" i="11"/>
  <c r="AM7" i="11"/>
  <c r="AM6" i="11"/>
  <c r="AI41" i="11"/>
  <c r="AN41" i="11"/>
  <c r="AI40" i="11"/>
  <c r="AN40" i="11"/>
  <c r="AI39" i="11"/>
  <c r="AN39" i="11"/>
  <c r="AI11" i="11"/>
  <c r="AN11" i="11"/>
  <c r="AI10" i="11"/>
  <c r="AN10" i="11"/>
  <c r="AI9" i="11"/>
  <c r="AN9" i="11"/>
  <c r="AN5" i="11"/>
  <c r="AN4" i="11"/>
  <c r="AN3" i="11"/>
  <c r="AI6" i="8"/>
  <c r="AI7" i="8"/>
  <c r="AI8" i="8"/>
  <c r="AI24" i="8"/>
  <c r="AI25" i="8"/>
  <c r="AI26" i="8"/>
  <c r="AM7" i="8"/>
  <c r="AM8" i="8"/>
  <c r="AM12" i="8"/>
  <c r="AM13" i="8"/>
  <c r="AM14" i="8"/>
  <c r="W18" i="8"/>
  <c r="AK18" i="8" s="1"/>
  <c r="AM18" i="8" s="1"/>
  <c r="AI18" i="8"/>
  <c r="W19" i="8"/>
  <c r="AK19" i="8" s="1"/>
  <c r="AM19" i="8" s="1"/>
  <c r="AI19" i="8"/>
  <c r="W20" i="8"/>
  <c r="AK20" i="8" s="1"/>
  <c r="AM20" i="8" s="1"/>
  <c r="AI20" i="8"/>
  <c r="AM24" i="8"/>
  <c r="AM25" i="8"/>
  <c r="AM26" i="8"/>
  <c r="W30" i="8"/>
  <c r="AK30" i="8" s="1"/>
  <c r="AM30" i="8" s="1"/>
  <c r="AI30" i="8"/>
  <c r="AM31" i="8"/>
  <c r="AM32" i="8"/>
  <c r="W36" i="8"/>
  <c r="AK36" i="8" s="1"/>
  <c r="AM36" i="8" s="1"/>
  <c r="AI36" i="8"/>
  <c r="W37" i="8"/>
  <c r="AK37" i="8" s="1"/>
  <c r="AM37" i="8" s="1"/>
  <c r="AI37" i="8"/>
  <c r="AM38" i="8"/>
  <c r="AM42" i="8"/>
  <c r="AM43" i="8"/>
  <c r="AM44" i="8"/>
  <c r="AM6" i="8"/>
  <c r="AN4" i="8"/>
  <c r="AN5" i="8"/>
  <c r="AN9" i="8"/>
  <c r="AN10" i="8"/>
  <c r="AN11" i="8"/>
  <c r="W15" i="8"/>
  <c r="AK15" i="8" s="1"/>
  <c r="AN15" i="8" s="1"/>
  <c r="AI15" i="8"/>
  <c r="W16" i="8"/>
  <c r="AK16" i="8" s="1"/>
  <c r="AN16" i="8" s="1"/>
  <c r="AI16" i="8"/>
  <c r="W17" i="8"/>
  <c r="AK17" i="8" s="1"/>
  <c r="AN17" i="8" s="1"/>
  <c r="AI17" i="8"/>
  <c r="AN21" i="8"/>
  <c r="AN22" i="8"/>
  <c r="AI23" i="8"/>
  <c r="AN23" i="8"/>
  <c r="W27" i="8"/>
  <c r="AK27" i="8" s="1"/>
  <c r="AN27" i="8" s="1"/>
  <c r="AI27" i="8"/>
  <c r="AN28" i="8"/>
  <c r="W29" i="8"/>
  <c r="AK29" i="8" s="1"/>
  <c r="AN29" i="8" s="1"/>
  <c r="AI29" i="8"/>
  <c r="AN33" i="8"/>
  <c r="W34" i="8"/>
  <c r="AK34" i="8" s="1"/>
  <c r="AN34" i="8" s="1"/>
  <c r="AI34" i="8"/>
  <c r="W35" i="8"/>
  <c r="AK35" i="8" s="1"/>
  <c r="AN35" i="8" s="1"/>
  <c r="AI35" i="8"/>
  <c r="AN39" i="8"/>
  <c r="AN40" i="8"/>
  <c r="AN41" i="8"/>
  <c r="AN3" i="8"/>
  <c r="AI44" i="8"/>
  <c r="AI3" i="8"/>
  <c r="AI4" i="8"/>
  <c r="AI5" i="8"/>
  <c r="AI43" i="8"/>
  <c r="AI42" i="8"/>
  <c r="AI38" i="8"/>
  <c r="AI32" i="8"/>
  <c r="AI31" i="8"/>
  <c r="AI14" i="8"/>
  <c r="AI13" i="8"/>
  <c r="AI12" i="8"/>
  <c r="AI41" i="8"/>
  <c r="AI40" i="8"/>
  <c r="AI39" i="8"/>
  <c r="AI33" i="8"/>
  <c r="AI28" i="8"/>
  <c r="AI22" i="8"/>
  <c r="AI21" i="8"/>
  <c r="AI11" i="8"/>
  <c r="AI10" i="8"/>
  <c r="AI9" i="8"/>
  <c r="Q45" i="11"/>
  <c r="AC44" i="11"/>
  <c r="W44" i="11"/>
  <c r="Q44" i="11"/>
  <c r="A44" i="11"/>
  <c r="AC43" i="11"/>
  <c r="W43" i="11"/>
  <c r="Q43" i="11"/>
  <c r="A43" i="11"/>
  <c r="AC42" i="11"/>
  <c r="W42" i="11"/>
  <c r="Q42" i="11"/>
  <c r="A42" i="11"/>
  <c r="AC38" i="11"/>
  <c r="Q38" i="11"/>
  <c r="A38" i="11"/>
  <c r="AC37" i="11"/>
  <c r="Q37" i="11"/>
  <c r="A37" i="11"/>
  <c r="AC36" i="11"/>
  <c r="Q36" i="11"/>
  <c r="A36" i="11"/>
  <c r="AC32" i="11"/>
  <c r="Q32" i="11"/>
  <c r="A32" i="11"/>
  <c r="AC31" i="11"/>
  <c r="Q31" i="11"/>
  <c r="A31" i="11"/>
  <c r="AC30" i="11"/>
  <c r="Q30" i="11"/>
  <c r="A30" i="11"/>
  <c r="AC26" i="11"/>
  <c r="Q26" i="11"/>
  <c r="A26" i="11"/>
  <c r="AC25" i="11"/>
  <c r="Q25" i="11"/>
  <c r="A25" i="11"/>
  <c r="AC24" i="11"/>
  <c r="Q24" i="11"/>
  <c r="A24" i="11"/>
  <c r="AC20" i="11"/>
  <c r="Q20" i="11"/>
  <c r="A20" i="11"/>
  <c r="AC19" i="11"/>
  <c r="Q19" i="11"/>
  <c r="A19" i="11"/>
  <c r="AC18" i="11"/>
  <c r="Q18" i="11"/>
  <c r="A18" i="11"/>
  <c r="AC14" i="11"/>
  <c r="Q14" i="11"/>
  <c r="A14" i="11"/>
  <c r="AC13" i="11"/>
  <c r="W13" i="11"/>
  <c r="Q13" i="11"/>
  <c r="A13" i="11"/>
  <c r="AC12" i="11"/>
  <c r="W12" i="11"/>
  <c r="Q12" i="11"/>
  <c r="A12" i="11"/>
  <c r="AC8" i="11"/>
  <c r="W8" i="11"/>
  <c r="Q8" i="11"/>
  <c r="A8" i="11"/>
  <c r="AC7" i="11"/>
  <c r="W7" i="11"/>
  <c r="Q7" i="11"/>
  <c r="A7" i="11"/>
  <c r="AC6" i="11"/>
  <c r="W6" i="11"/>
  <c r="Q6" i="11"/>
  <c r="A6" i="11"/>
  <c r="AC41" i="11"/>
  <c r="W41" i="11"/>
  <c r="Q41" i="11"/>
  <c r="A41" i="11"/>
  <c r="AC40" i="11"/>
  <c r="W40" i="11"/>
  <c r="Q40" i="11"/>
  <c r="A40" i="11"/>
  <c r="AC39" i="11"/>
  <c r="W39" i="11"/>
  <c r="Q39" i="11"/>
  <c r="A39" i="11"/>
  <c r="AC35" i="11"/>
  <c r="Q35" i="11"/>
  <c r="A35" i="11"/>
  <c r="AC34" i="11"/>
  <c r="Q34" i="11"/>
  <c r="A34" i="11"/>
  <c r="AC33" i="11"/>
  <c r="Q33" i="11"/>
  <c r="A33" i="11"/>
  <c r="AC29" i="11"/>
  <c r="Q29" i="11"/>
  <c r="A29" i="11"/>
  <c r="AC28" i="11"/>
  <c r="Q28" i="11"/>
  <c r="A28" i="11"/>
  <c r="AC27" i="11"/>
  <c r="Q27" i="11"/>
  <c r="A27" i="11"/>
  <c r="AC23" i="11"/>
  <c r="Q23" i="11"/>
  <c r="A23" i="11"/>
  <c r="AC22" i="11"/>
  <c r="Q22" i="11"/>
  <c r="A22" i="11"/>
  <c r="AC21" i="11"/>
  <c r="Q21" i="11"/>
  <c r="A21" i="11"/>
  <c r="AC17" i="11"/>
  <c r="Q17" i="11"/>
  <c r="A17" i="11"/>
  <c r="AC16" i="11"/>
  <c r="Q16" i="11"/>
  <c r="A16" i="11"/>
  <c r="AC15" i="11"/>
  <c r="Q15" i="11"/>
  <c r="A15" i="11"/>
  <c r="AC11" i="11"/>
  <c r="Q11" i="11"/>
  <c r="AC10" i="11"/>
  <c r="Q10" i="11"/>
  <c r="A10" i="11"/>
  <c r="AC9" i="11"/>
  <c r="Q9" i="11"/>
  <c r="A9" i="11"/>
  <c r="AC5" i="11"/>
  <c r="Q5" i="11"/>
  <c r="A5" i="11"/>
  <c r="AC4" i="11"/>
  <c r="Q4" i="11"/>
  <c r="A4" i="11"/>
  <c r="AC3" i="11"/>
  <c r="Q3" i="11"/>
  <c r="A3" i="11"/>
  <c r="AC41" i="10"/>
  <c r="AC6" i="10"/>
  <c r="AC7" i="10"/>
  <c r="AC8" i="10"/>
  <c r="AC12" i="10"/>
  <c r="AC13" i="10"/>
  <c r="AC14" i="10"/>
  <c r="AC18" i="10"/>
  <c r="AC19" i="10"/>
  <c r="AC20" i="10"/>
  <c r="AC24" i="10"/>
  <c r="AC25" i="10"/>
  <c r="AC26" i="10"/>
  <c r="AC30" i="10"/>
  <c r="AC31" i="10"/>
  <c r="AC32" i="10"/>
  <c r="AC36" i="10"/>
  <c r="AC37" i="10"/>
  <c r="AC38" i="10"/>
  <c r="AC42" i="10"/>
  <c r="AC43" i="10"/>
  <c r="AC44" i="10"/>
  <c r="AC3" i="10"/>
  <c r="AC4" i="10"/>
  <c r="AC5" i="10"/>
  <c r="AC9" i="10"/>
  <c r="AC10" i="10"/>
  <c r="AC11" i="10"/>
  <c r="AC15" i="10"/>
  <c r="AC16" i="10"/>
  <c r="AC17" i="10"/>
  <c r="AC21" i="10"/>
  <c r="AC22" i="10"/>
  <c r="AC23" i="10"/>
  <c r="AC28" i="10"/>
  <c r="AC29" i="10"/>
  <c r="AC27" i="10"/>
  <c r="AC33" i="10"/>
  <c r="AC34" i="10"/>
  <c r="AC35" i="10"/>
  <c r="AC39" i="10"/>
  <c r="Q41" i="10"/>
  <c r="Q6" i="10"/>
  <c r="Q7" i="10"/>
  <c r="Q8" i="10"/>
  <c r="Q12" i="10"/>
  <c r="Q13" i="10"/>
  <c r="Q14" i="10"/>
  <c r="Q18" i="10"/>
  <c r="Q19" i="10"/>
  <c r="Q20" i="10"/>
  <c r="Q24" i="10"/>
  <c r="Q25" i="10"/>
  <c r="Q26" i="10"/>
  <c r="Q30" i="10"/>
  <c r="Q31" i="10"/>
  <c r="Q32" i="10"/>
  <c r="Q36" i="10"/>
  <c r="Q37" i="10"/>
  <c r="Q38" i="10"/>
  <c r="Q42" i="10"/>
  <c r="Q43" i="10"/>
  <c r="Q44" i="10"/>
  <c r="Q3" i="10"/>
  <c r="Q4" i="10"/>
  <c r="Q5" i="10"/>
  <c r="Q9" i="10"/>
  <c r="Q10" i="10"/>
  <c r="Q11" i="10"/>
  <c r="Q15" i="10"/>
  <c r="Q16" i="10"/>
  <c r="Q17" i="10"/>
  <c r="Q21" i="10"/>
  <c r="Q22" i="10"/>
  <c r="Q23" i="10"/>
  <c r="Q28" i="10"/>
  <c r="Q29" i="10"/>
  <c r="Q27" i="10"/>
  <c r="Q33" i="10"/>
  <c r="Q34" i="10"/>
  <c r="Q35" i="10"/>
  <c r="Q39" i="10"/>
  <c r="W39" i="10"/>
  <c r="W40" i="10"/>
  <c r="W41" i="10"/>
  <c r="W25" i="10"/>
  <c r="W26" i="10"/>
  <c r="W31" i="10"/>
  <c r="W42" i="10"/>
  <c r="W43" i="10"/>
  <c r="W44" i="10"/>
  <c r="W3" i="10"/>
  <c r="W11" i="10"/>
  <c r="Q45" i="10"/>
  <c r="A44" i="10"/>
  <c r="A43" i="10"/>
  <c r="A42" i="10"/>
  <c r="A38" i="10"/>
  <c r="A37" i="10"/>
  <c r="A36" i="10"/>
  <c r="A32" i="10"/>
  <c r="A31" i="10"/>
  <c r="A30" i="10"/>
  <c r="A26" i="10"/>
  <c r="A25" i="10"/>
  <c r="A24" i="10"/>
  <c r="A20" i="10"/>
  <c r="A19" i="10"/>
  <c r="A18" i="10"/>
  <c r="A14" i="10"/>
  <c r="A13" i="10"/>
  <c r="A12" i="10"/>
  <c r="A8" i="10"/>
  <c r="A7" i="10"/>
  <c r="A6" i="10"/>
  <c r="A41" i="10"/>
  <c r="AC40" i="10"/>
  <c r="Q40" i="10"/>
  <c r="A40" i="10"/>
  <c r="A39" i="10"/>
  <c r="A35" i="10"/>
  <c r="A34" i="10"/>
  <c r="A33" i="10"/>
  <c r="A27" i="10"/>
  <c r="A29" i="10"/>
  <c r="A28" i="10"/>
  <c r="A23" i="10"/>
  <c r="A22" i="10"/>
  <c r="A21" i="10"/>
  <c r="A17" i="10"/>
  <c r="A16" i="10"/>
  <c r="A15" i="10"/>
  <c r="A10" i="10"/>
  <c r="A9" i="10"/>
  <c r="A5" i="10"/>
  <c r="A4" i="10"/>
  <c r="A3" i="10"/>
  <c r="W23" i="9"/>
  <c r="W39" i="9"/>
  <c r="W40" i="9"/>
  <c r="W41" i="9"/>
  <c r="W6" i="9"/>
  <c r="W32" i="9"/>
  <c r="W36" i="9"/>
  <c r="W42" i="9"/>
  <c r="W43" i="9"/>
  <c r="W44" i="9"/>
  <c r="Q45" i="9"/>
  <c r="AC44" i="9"/>
  <c r="Q44" i="9"/>
  <c r="A44" i="9"/>
  <c r="AC43" i="9"/>
  <c r="Q43" i="9"/>
  <c r="A43" i="9"/>
  <c r="AC42" i="9"/>
  <c r="Q42" i="9"/>
  <c r="A42" i="9"/>
  <c r="AC38" i="9"/>
  <c r="Q38" i="9"/>
  <c r="A38" i="9"/>
  <c r="AC37" i="9"/>
  <c r="Q37" i="9"/>
  <c r="A37" i="9"/>
  <c r="AC36" i="9"/>
  <c r="Q36" i="9"/>
  <c r="A36" i="9"/>
  <c r="AC32" i="9"/>
  <c r="Q32" i="9"/>
  <c r="A32" i="9"/>
  <c r="AC31" i="9"/>
  <c r="Q31" i="9"/>
  <c r="A31" i="9"/>
  <c r="AC30" i="9"/>
  <c r="Q30" i="9"/>
  <c r="A30" i="9"/>
  <c r="AC26" i="9"/>
  <c r="Q26" i="9"/>
  <c r="A26" i="9"/>
  <c r="AC25" i="9"/>
  <c r="Q25" i="9"/>
  <c r="A25" i="9"/>
  <c r="AC24" i="9"/>
  <c r="Q24" i="9"/>
  <c r="A24" i="9"/>
  <c r="AC20" i="9"/>
  <c r="Q20" i="9"/>
  <c r="A20" i="9"/>
  <c r="AC19" i="9"/>
  <c r="Q19" i="9"/>
  <c r="A19" i="9"/>
  <c r="AC18" i="9"/>
  <c r="Q18" i="9"/>
  <c r="A18" i="9"/>
  <c r="AC14" i="9"/>
  <c r="Q14" i="9"/>
  <c r="A14" i="9"/>
  <c r="AC13" i="9"/>
  <c r="Q13" i="9"/>
  <c r="A13" i="9"/>
  <c r="AC12" i="9"/>
  <c r="Q12" i="9"/>
  <c r="A12" i="9"/>
  <c r="AC8" i="9"/>
  <c r="Q8" i="9"/>
  <c r="A8" i="9"/>
  <c r="AC7" i="9"/>
  <c r="Q7" i="9"/>
  <c r="A7" i="9"/>
  <c r="AC6" i="9"/>
  <c r="Q6" i="9"/>
  <c r="A6" i="9"/>
  <c r="AC41" i="9"/>
  <c r="Q41" i="9"/>
  <c r="A41" i="9"/>
  <c r="AC40" i="9"/>
  <c r="Q40" i="9"/>
  <c r="A40" i="9"/>
  <c r="AC39" i="9"/>
  <c r="Q39" i="9"/>
  <c r="A39" i="9"/>
  <c r="AC35" i="9"/>
  <c r="Q35" i="9"/>
  <c r="A35" i="9"/>
  <c r="AC34" i="9"/>
  <c r="Q34" i="9"/>
  <c r="A34" i="9"/>
  <c r="AC33" i="9"/>
  <c r="Q33" i="9"/>
  <c r="A33" i="9"/>
  <c r="AC29" i="9"/>
  <c r="Q29" i="9"/>
  <c r="A29" i="9"/>
  <c r="AC28" i="9"/>
  <c r="Q28" i="9"/>
  <c r="A28" i="9"/>
  <c r="AC27" i="9"/>
  <c r="Q27" i="9"/>
  <c r="A27" i="9"/>
  <c r="AC23" i="9"/>
  <c r="Q23" i="9"/>
  <c r="A23" i="9"/>
  <c r="AC22" i="9"/>
  <c r="Q22" i="9"/>
  <c r="A22" i="9"/>
  <c r="AC21" i="9"/>
  <c r="Q21" i="9"/>
  <c r="A21" i="9"/>
  <c r="AC17" i="9"/>
  <c r="Q17" i="9"/>
  <c r="A17" i="9"/>
  <c r="AC16" i="9"/>
  <c r="Q16" i="9"/>
  <c r="A16" i="9"/>
  <c r="AC15" i="9"/>
  <c r="Q15" i="9"/>
  <c r="A15" i="9"/>
  <c r="AC11" i="9"/>
  <c r="Q11" i="9"/>
  <c r="AC10" i="9"/>
  <c r="Q10" i="9"/>
  <c r="A10" i="9"/>
  <c r="AC9" i="9"/>
  <c r="Q9" i="9"/>
  <c r="A9" i="9"/>
  <c r="AC5" i="9"/>
  <c r="Q5" i="9"/>
  <c r="A5" i="9"/>
  <c r="AC4" i="9"/>
  <c r="Q4" i="9"/>
  <c r="A4" i="9"/>
  <c r="AC3" i="9"/>
  <c r="Q3" i="9"/>
  <c r="A3" i="9"/>
  <c r="AC44" i="7"/>
  <c r="AC43" i="7"/>
  <c r="AC42" i="7"/>
  <c r="AC38" i="7"/>
  <c r="AC37" i="7"/>
  <c r="AC36" i="7"/>
  <c r="AC32" i="7"/>
  <c r="AC31" i="7"/>
  <c r="AC30" i="7"/>
  <c r="AC26" i="7"/>
  <c r="AC25" i="7"/>
  <c r="AC24" i="7"/>
  <c r="AC20" i="7"/>
  <c r="AC19" i="7"/>
  <c r="AC18" i="7"/>
  <c r="AC14" i="7"/>
  <c r="AC13" i="7"/>
  <c r="AC12" i="7"/>
  <c r="AC8" i="7"/>
  <c r="AC7" i="7"/>
  <c r="AC6" i="7"/>
  <c r="AC41" i="7"/>
  <c r="AC40" i="7"/>
  <c r="AC39" i="7"/>
  <c r="AC35" i="7"/>
  <c r="AC34" i="7"/>
  <c r="AC33" i="7"/>
  <c r="AC29" i="7"/>
  <c r="AC28" i="7"/>
  <c r="AC27" i="7"/>
  <c r="AC23" i="7"/>
  <c r="AC22" i="7"/>
  <c r="AC21" i="7"/>
  <c r="AC17" i="7"/>
  <c r="AC16" i="7"/>
  <c r="AC15" i="7"/>
  <c r="AC11" i="7"/>
  <c r="AC10" i="7"/>
  <c r="AC9" i="7"/>
  <c r="AC5" i="7"/>
  <c r="AC4" i="7"/>
  <c r="AC3" i="7"/>
  <c r="Q11" i="7"/>
  <c r="Q45" i="7"/>
  <c r="Q44" i="7"/>
  <c r="Q43" i="7"/>
  <c r="Q42" i="7"/>
  <c r="Q38" i="7"/>
  <c r="Q37" i="7"/>
  <c r="Q36" i="7"/>
  <c r="Q32" i="7"/>
  <c r="Q31" i="7"/>
  <c r="Q30" i="7"/>
  <c r="Q26" i="7"/>
  <c r="Q25" i="7"/>
  <c r="Q24" i="7"/>
  <c r="Q20" i="7"/>
  <c r="Q19" i="7"/>
  <c r="Q18" i="7"/>
  <c r="Q14" i="7"/>
  <c r="Q13" i="7"/>
  <c r="Q12" i="7"/>
  <c r="Q8" i="7"/>
  <c r="Q7" i="7"/>
  <c r="Q6" i="7"/>
  <c r="Q41" i="7"/>
  <c r="Q40" i="7"/>
  <c r="Q39" i="7"/>
  <c r="Q35" i="7"/>
  <c r="Q34" i="7"/>
  <c r="Q33" i="7"/>
  <c r="Q29" i="7"/>
  <c r="Q28" i="7"/>
  <c r="Q27" i="7"/>
  <c r="Q23" i="7"/>
  <c r="Q22" i="7"/>
  <c r="Q21" i="7"/>
  <c r="Q17" i="7"/>
  <c r="Q16" i="7"/>
  <c r="Q15" i="7"/>
  <c r="Q10" i="7"/>
  <c r="Q9" i="7"/>
  <c r="Q5" i="7"/>
  <c r="Q4" i="7"/>
  <c r="Q3" i="7"/>
  <c r="AC44" i="8"/>
  <c r="AC43" i="8"/>
  <c r="AC42" i="8"/>
  <c r="AC38" i="8"/>
  <c r="AC37" i="8"/>
  <c r="AC36" i="8"/>
  <c r="AC32" i="8"/>
  <c r="AC31" i="8"/>
  <c r="AC30" i="8"/>
  <c r="AC26" i="8"/>
  <c r="AC25" i="8"/>
  <c r="AC24" i="8"/>
  <c r="AC20" i="8"/>
  <c r="AC19" i="8"/>
  <c r="AC18" i="8"/>
  <c r="AC14" i="8"/>
  <c r="AC13" i="8"/>
  <c r="AC12" i="8"/>
  <c r="AC8" i="8"/>
  <c r="AC7" i="8"/>
  <c r="AC6" i="8"/>
  <c r="AC41" i="8"/>
  <c r="AC40" i="8"/>
  <c r="AC39" i="8"/>
  <c r="AC35" i="8"/>
  <c r="AC34" i="8"/>
  <c r="AC33" i="8"/>
  <c r="AC29" i="8"/>
  <c r="AC28" i="8"/>
  <c r="AC27" i="8"/>
  <c r="AC23" i="8"/>
  <c r="AC22" i="8"/>
  <c r="AC21" i="8"/>
  <c r="AC17" i="8"/>
  <c r="AC16" i="8"/>
  <c r="AC15" i="8"/>
  <c r="AC11" i="8"/>
  <c r="AC10" i="8"/>
  <c r="AC9" i="8"/>
  <c r="AC5" i="8"/>
  <c r="AC4" i="8"/>
  <c r="AC3" i="8"/>
  <c r="W44" i="8"/>
  <c r="W43" i="8"/>
  <c r="W42" i="8"/>
  <c r="W38" i="8"/>
  <c r="W32" i="8"/>
  <c r="W31" i="8"/>
  <c r="W26" i="8"/>
  <c r="W25" i="8"/>
  <c r="W24" i="8"/>
  <c r="W41" i="8"/>
  <c r="W40" i="8"/>
  <c r="W39" i="8"/>
  <c r="W28" i="8"/>
  <c r="Q44" i="8"/>
  <c r="Q43" i="8"/>
  <c r="Q42" i="8"/>
  <c r="Q38" i="8"/>
  <c r="Q37" i="8"/>
  <c r="Q36" i="8"/>
  <c r="Q32" i="8"/>
  <c r="Q31" i="8"/>
  <c r="Q30" i="8"/>
  <c r="Q26" i="8"/>
  <c r="Q25" i="8"/>
  <c r="Q24" i="8"/>
  <c r="Q20" i="8"/>
  <c r="Q19" i="8"/>
  <c r="Q18" i="8"/>
  <c r="Q14" i="8"/>
  <c r="Q13" i="8"/>
  <c r="Q12" i="8"/>
  <c r="Q8" i="8"/>
  <c r="Q7" i="8"/>
  <c r="Q6" i="8"/>
  <c r="Q41" i="8"/>
  <c r="Q40" i="8"/>
  <c r="Q39" i="8"/>
  <c r="Q35" i="8"/>
  <c r="Q34" i="8"/>
  <c r="Q33" i="8"/>
  <c r="Q29" i="8"/>
  <c r="Q28" i="8"/>
  <c r="Q27" i="8"/>
  <c r="Q23" i="8"/>
  <c r="Q22" i="8"/>
  <c r="Q21" i="8"/>
  <c r="Q17" i="8"/>
  <c r="Q16" i="8"/>
  <c r="Q15" i="8"/>
  <c r="Q11" i="8"/>
  <c r="Q10" i="8"/>
  <c r="Q9" i="8"/>
  <c r="Q5" i="8"/>
  <c r="Q4" i="8"/>
  <c r="Q3" i="8"/>
  <c r="A44" i="8"/>
  <c r="A43" i="8"/>
  <c r="A42" i="8"/>
  <c r="A38" i="8"/>
  <c r="A37" i="8"/>
  <c r="A36" i="8"/>
  <c r="A32" i="8"/>
  <c r="A31" i="8"/>
  <c r="A30" i="8"/>
  <c r="A26" i="8"/>
  <c r="A25" i="8"/>
  <c r="A24" i="8"/>
  <c r="A20" i="8"/>
  <c r="A19" i="8"/>
  <c r="A18" i="8"/>
  <c r="A14" i="8"/>
  <c r="A13" i="8"/>
  <c r="A12" i="8"/>
  <c r="A8" i="8"/>
  <c r="A7" i="8"/>
  <c r="A6" i="8"/>
  <c r="A41" i="8"/>
  <c r="A40" i="8"/>
  <c r="A39" i="8"/>
  <c r="A35" i="8"/>
  <c r="A34" i="8"/>
  <c r="A33" i="8"/>
  <c r="A29" i="8"/>
  <c r="A28" i="8"/>
  <c r="A27" i="8"/>
  <c r="A23" i="8"/>
  <c r="A22" i="8"/>
  <c r="A21" i="8"/>
  <c r="A17" i="8"/>
  <c r="A16" i="8"/>
  <c r="A15" i="8"/>
  <c r="A10" i="8"/>
  <c r="A9" i="8"/>
  <c r="A5" i="8"/>
  <c r="A4" i="8"/>
  <c r="A3" i="8"/>
  <c r="W39" i="7"/>
  <c r="W40" i="7"/>
  <c r="W41" i="7"/>
  <c r="W42" i="7"/>
  <c r="W43" i="7"/>
  <c r="W44" i="7"/>
  <c r="A44" i="7"/>
  <c r="A43" i="7"/>
  <c r="A42" i="7"/>
  <c r="A38" i="7"/>
  <c r="A37" i="7"/>
  <c r="A36" i="7"/>
  <c r="A32" i="7"/>
  <c r="A31" i="7"/>
  <c r="A30" i="7"/>
  <c r="A26" i="7"/>
  <c r="A25" i="7"/>
  <c r="A24" i="7"/>
  <c r="A20" i="7"/>
  <c r="A19" i="7"/>
  <c r="A18" i="7"/>
  <c r="A14" i="7"/>
  <c r="A13" i="7"/>
  <c r="A12" i="7"/>
  <c r="A8" i="7"/>
  <c r="A7" i="7"/>
  <c r="A6" i="7"/>
  <c r="A41" i="7"/>
  <c r="A40" i="7"/>
  <c r="A39" i="7"/>
  <c r="A35" i="7"/>
  <c r="A34" i="7"/>
  <c r="A33" i="7"/>
  <c r="A29" i="7"/>
  <c r="A28" i="7"/>
  <c r="A27" i="7"/>
  <c r="A23" i="7"/>
  <c r="A22" i="7"/>
  <c r="A21" i="7"/>
  <c r="A17" i="7"/>
  <c r="A16" i="7"/>
  <c r="A15" i="7"/>
  <c r="A10" i="7"/>
  <c r="A9" i="7"/>
  <c r="A5" i="7"/>
  <c r="A4" i="7"/>
  <c r="A3" i="7"/>
  <c r="O81" i="1"/>
  <c r="S72" i="5"/>
  <c r="Q72" i="5"/>
  <c r="P72" i="5"/>
  <c r="O72" i="5"/>
  <c r="N72" i="5"/>
  <c r="M72" i="5"/>
  <c r="A72" i="5"/>
  <c r="S71" i="5"/>
  <c r="Q71" i="5"/>
  <c r="P71" i="5"/>
  <c r="O71" i="5"/>
  <c r="N71" i="5"/>
  <c r="M71" i="5"/>
  <c r="A71" i="5"/>
  <c r="S70" i="5"/>
  <c r="Q70" i="5"/>
  <c r="P70" i="5"/>
  <c r="O70" i="5"/>
  <c r="N70" i="5"/>
  <c r="M70" i="5"/>
  <c r="A70" i="5"/>
  <c r="S69" i="5"/>
  <c r="Q69" i="5"/>
  <c r="P69" i="5"/>
  <c r="O69" i="5"/>
  <c r="N69" i="5"/>
  <c r="M69" i="5"/>
  <c r="A69" i="5"/>
  <c r="S68" i="5"/>
  <c r="Q68" i="5"/>
  <c r="P68" i="5"/>
  <c r="O68" i="5"/>
  <c r="N68" i="5"/>
  <c r="M68" i="5"/>
  <c r="A68" i="5"/>
  <c r="S67" i="5"/>
  <c r="Q67" i="5"/>
  <c r="P67" i="5"/>
  <c r="O67" i="5"/>
  <c r="N67" i="5"/>
  <c r="M67" i="5"/>
  <c r="A67" i="5"/>
  <c r="S66" i="5"/>
  <c r="Q66" i="5"/>
  <c r="P66" i="5"/>
  <c r="O66" i="5"/>
  <c r="N66" i="5"/>
  <c r="M66" i="5"/>
  <c r="A66" i="5"/>
  <c r="S65" i="5"/>
  <c r="Q65" i="5"/>
  <c r="P65" i="5"/>
  <c r="O65" i="5"/>
  <c r="N65" i="5"/>
  <c r="M65" i="5"/>
  <c r="A65" i="5"/>
  <c r="S64" i="5"/>
  <c r="Q64" i="5"/>
  <c r="P64" i="5"/>
  <c r="O64" i="5"/>
  <c r="N64" i="5"/>
  <c r="M64" i="5"/>
  <c r="A64" i="5"/>
  <c r="S63" i="5"/>
  <c r="Q63" i="5"/>
  <c r="P63" i="5"/>
  <c r="O63" i="5"/>
  <c r="N63" i="5"/>
  <c r="M63" i="5"/>
  <c r="A63" i="5"/>
  <c r="S62" i="5"/>
  <c r="Q62" i="5"/>
  <c r="P62" i="5"/>
  <c r="O62" i="5"/>
  <c r="N62" i="5"/>
  <c r="M62" i="5"/>
  <c r="A62" i="5"/>
  <c r="S61" i="5"/>
  <c r="Q61" i="5"/>
  <c r="P61" i="5"/>
  <c r="O61" i="5"/>
  <c r="N61" i="5"/>
  <c r="M61" i="5"/>
  <c r="A61" i="5"/>
  <c r="S60" i="5"/>
  <c r="Q60" i="5"/>
  <c r="P60" i="5"/>
  <c r="O60" i="5"/>
  <c r="N60" i="5"/>
  <c r="M60" i="5"/>
  <c r="A60" i="5"/>
  <c r="S59" i="5"/>
  <c r="Q59" i="5"/>
  <c r="P59" i="5"/>
  <c r="O59" i="5"/>
  <c r="N59" i="5"/>
  <c r="M59" i="5"/>
  <c r="A59" i="5"/>
  <c r="S58" i="5"/>
  <c r="Q58" i="5"/>
  <c r="P58" i="5"/>
  <c r="O58" i="5"/>
  <c r="N58" i="5"/>
  <c r="M58" i="5"/>
  <c r="A58" i="5"/>
  <c r="S57" i="5"/>
  <c r="Q57" i="5"/>
  <c r="P57" i="5"/>
  <c r="O57" i="5"/>
  <c r="N57" i="5"/>
  <c r="M57" i="5"/>
  <c r="A57" i="5"/>
  <c r="S56" i="5"/>
  <c r="Q56" i="5"/>
  <c r="P56" i="5"/>
  <c r="O56" i="5"/>
  <c r="N56" i="5"/>
  <c r="M56" i="5"/>
  <c r="A56" i="5"/>
  <c r="S55" i="5"/>
  <c r="Q55" i="5"/>
  <c r="P55" i="5"/>
  <c r="O55" i="5"/>
  <c r="N55" i="5"/>
  <c r="M55" i="5"/>
  <c r="A55" i="5"/>
  <c r="S54" i="5"/>
  <c r="Q54" i="5"/>
  <c r="P54" i="5"/>
  <c r="O54" i="5"/>
  <c r="N54" i="5"/>
  <c r="M54" i="5"/>
  <c r="A54" i="5"/>
  <c r="S53" i="5"/>
  <c r="Q53" i="5"/>
  <c r="P53" i="5"/>
  <c r="O53" i="5"/>
  <c r="N53" i="5"/>
  <c r="M53" i="5"/>
  <c r="A53" i="5"/>
  <c r="S52" i="5"/>
  <c r="Q52" i="5"/>
  <c r="P52" i="5"/>
  <c r="O52" i="5"/>
  <c r="N52" i="5"/>
  <c r="M52" i="5"/>
  <c r="A52" i="5"/>
  <c r="S51" i="5"/>
  <c r="Q51" i="5"/>
  <c r="P51" i="5"/>
  <c r="O51" i="5"/>
  <c r="N51" i="5"/>
  <c r="M51" i="5"/>
  <c r="A51" i="5"/>
  <c r="S50" i="5"/>
  <c r="Q50" i="5"/>
  <c r="P50" i="5"/>
  <c r="O50" i="5"/>
  <c r="N50" i="5"/>
  <c r="M50" i="5"/>
  <c r="A50" i="5"/>
  <c r="S49" i="5"/>
  <c r="Q49" i="5"/>
  <c r="P49" i="5"/>
  <c r="O49" i="5"/>
  <c r="N49" i="5"/>
  <c r="M49" i="5"/>
  <c r="A49" i="5"/>
  <c r="S48" i="5"/>
  <c r="Q48" i="5"/>
  <c r="P48" i="5"/>
  <c r="O48" i="5"/>
  <c r="N48" i="5"/>
  <c r="M48" i="5"/>
  <c r="A48" i="5"/>
  <c r="S47" i="5"/>
  <c r="Q47" i="5"/>
  <c r="P47" i="5"/>
  <c r="O47" i="5"/>
  <c r="N47" i="5"/>
  <c r="M47" i="5"/>
  <c r="A47" i="5"/>
  <c r="S46" i="5"/>
  <c r="Q46" i="5"/>
  <c r="P46" i="5"/>
  <c r="O46" i="5"/>
  <c r="N46" i="5"/>
  <c r="M46" i="5"/>
  <c r="A46" i="5"/>
  <c r="S45" i="5"/>
  <c r="Q45" i="5"/>
  <c r="P45" i="5"/>
  <c r="O45" i="5"/>
  <c r="N45" i="5"/>
  <c r="M45" i="5"/>
  <c r="A45" i="5"/>
  <c r="S44" i="5"/>
  <c r="Q44" i="5"/>
  <c r="P44" i="5"/>
  <c r="O44" i="5"/>
  <c r="N44" i="5"/>
  <c r="M44" i="5"/>
  <c r="A44" i="5"/>
  <c r="S43" i="5"/>
  <c r="Q43" i="5"/>
  <c r="P43" i="5"/>
  <c r="O43" i="5"/>
  <c r="N43" i="5"/>
  <c r="M43" i="5"/>
  <c r="A43" i="5"/>
  <c r="S42" i="5"/>
  <c r="Q42" i="5"/>
  <c r="P42" i="5"/>
  <c r="O42" i="5"/>
  <c r="N42" i="5"/>
  <c r="M42" i="5"/>
  <c r="A42" i="5"/>
  <c r="S41" i="5"/>
  <c r="Q41" i="5"/>
  <c r="P41" i="5"/>
  <c r="O41" i="5"/>
  <c r="N41" i="5"/>
  <c r="M41" i="5"/>
  <c r="A41" i="5"/>
  <c r="S40" i="5"/>
  <c r="Q40" i="5"/>
  <c r="P40" i="5"/>
  <c r="O40" i="5"/>
  <c r="N40" i="5"/>
  <c r="M40" i="5"/>
  <c r="A40" i="5"/>
  <c r="S39" i="5"/>
  <c r="Q39" i="5"/>
  <c r="P39" i="5"/>
  <c r="O39" i="5"/>
  <c r="N39" i="5"/>
  <c r="M39" i="5"/>
  <c r="A39" i="5"/>
  <c r="S38" i="5"/>
  <c r="Q38" i="5"/>
  <c r="P38" i="5"/>
  <c r="O38" i="5"/>
  <c r="N38" i="5"/>
  <c r="M38" i="5"/>
  <c r="A38" i="5"/>
  <c r="S37" i="5"/>
  <c r="Q37" i="5"/>
  <c r="P37" i="5"/>
  <c r="O37" i="5"/>
  <c r="N37" i="5"/>
  <c r="M37" i="5"/>
  <c r="A37" i="5"/>
  <c r="S36" i="5"/>
  <c r="Q36" i="5"/>
  <c r="P36" i="5"/>
  <c r="O36" i="5"/>
  <c r="N36" i="5"/>
  <c r="M36" i="5"/>
  <c r="A36" i="5"/>
  <c r="S35" i="5"/>
  <c r="Q35" i="5"/>
  <c r="P35" i="5"/>
  <c r="O35" i="5"/>
  <c r="N35" i="5"/>
  <c r="M35" i="5"/>
  <c r="A35" i="5"/>
  <c r="S34" i="5"/>
  <c r="Q34" i="5"/>
  <c r="P34" i="5"/>
  <c r="O34" i="5"/>
  <c r="N34" i="5"/>
  <c r="M34" i="5"/>
  <c r="A34" i="5"/>
  <c r="S33" i="5"/>
  <c r="Q33" i="5"/>
  <c r="P33" i="5"/>
  <c r="O33" i="5"/>
  <c r="N33" i="5"/>
  <c r="M33" i="5"/>
  <c r="A33" i="5"/>
  <c r="S32" i="5"/>
  <c r="Q32" i="5"/>
  <c r="P32" i="5"/>
  <c r="O32" i="5"/>
  <c r="N32" i="5"/>
  <c r="M32" i="5"/>
  <c r="A32" i="5"/>
  <c r="S31" i="5"/>
  <c r="Q31" i="5"/>
  <c r="P31" i="5"/>
  <c r="O31" i="5"/>
  <c r="N31" i="5"/>
  <c r="M31" i="5"/>
  <c r="A31" i="5"/>
  <c r="S30" i="5"/>
  <c r="Q30" i="5"/>
  <c r="P30" i="5"/>
  <c r="O30" i="5"/>
  <c r="N30" i="5"/>
  <c r="M30" i="5"/>
  <c r="A30" i="5"/>
  <c r="S29" i="5"/>
  <c r="Q29" i="5"/>
  <c r="P29" i="5"/>
  <c r="O29" i="5"/>
  <c r="N29" i="5"/>
  <c r="M29" i="5"/>
  <c r="A29" i="5"/>
  <c r="S28" i="5"/>
  <c r="Q28" i="5"/>
  <c r="P28" i="5"/>
  <c r="O28" i="5"/>
  <c r="N28" i="5"/>
  <c r="M28" i="5"/>
  <c r="A28" i="5"/>
  <c r="S27" i="5"/>
  <c r="Q27" i="5"/>
  <c r="P27" i="5"/>
  <c r="O27" i="5"/>
  <c r="N27" i="5"/>
  <c r="M27" i="5"/>
  <c r="A27" i="5"/>
  <c r="S26" i="5"/>
  <c r="Q26" i="5"/>
  <c r="P26" i="5"/>
  <c r="O26" i="5"/>
  <c r="N26" i="5"/>
  <c r="M26" i="5"/>
  <c r="A26" i="5"/>
  <c r="S25" i="5"/>
  <c r="Q25" i="5"/>
  <c r="P25" i="5"/>
  <c r="O25" i="5"/>
  <c r="N25" i="5"/>
  <c r="M25" i="5"/>
  <c r="A25" i="5"/>
  <c r="S24" i="5"/>
  <c r="Q24" i="5"/>
  <c r="P24" i="5"/>
  <c r="O24" i="5"/>
  <c r="N24" i="5"/>
  <c r="M24" i="5"/>
  <c r="A24" i="5"/>
  <c r="S23" i="5"/>
  <c r="Q23" i="5"/>
  <c r="P23" i="5"/>
  <c r="O23" i="5"/>
  <c r="N23" i="5"/>
  <c r="M23" i="5"/>
  <c r="A23" i="5"/>
  <c r="S22" i="5"/>
  <c r="Q22" i="5"/>
  <c r="P22" i="5"/>
  <c r="O22" i="5"/>
  <c r="N22" i="5"/>
  <c r="M22" i="5"/>
  <c r="A22" i="5"/>
  <c r="S21" i="5"/>
  <c r="Q21" i="5"/>
  <c r="P21" i="5"/>
  <c r="O21" i="5"/>
  <c r="N21" i="5"/>
  <c r="M21" i="5"/>
  <c r="A21" i="5"/>
  <c r="S20" i="5"/>
  <c r="Q20" i="5"/>
  <c r="P20" i="5"/>
  <c r="O20" i="5"/>
  <c r="N20" i="5"/>
  <c r="M20" i="5"/>
  <c r="A20" i="5"/>
  <c r="S19" i="5"/>
  <c r="Q19" i="5"/>
  <c r="P19" i="5"/>
  <c r="O19" i="5"/>
  <c r="N19" i="5"/>
  <c r="M19" i="5"/>
  <c r="A19" i="5"/>
  <c r="S18" i="5"/>
  <c r="Q18" i="5"/>
  <c r="P18" i="5"/>
  <c r="O18" i="5"/>
  <c r="N18" i="5"/>
  <c r="M18" i="5"/>
  <c r="A18" i="5"/>
  <c r="S17" i="5"/>
  <c r="Q17" i="5"/>
  <c r="P17" i="5"/>
  <c r="O17" i="5"/>
  <c r="N17" i="5"/>
  <c r="M17" i="5"/>
  <c r="A17" i="5"/>
  <c r="S16" i="5"/>
  <c r="Q16" i="5"/>
  <c r="P16" i="5"/>
  <c r="O16" i="5"/>
  <c r="N16" i="5"/>
  <c r="M16" i="5"/>
  <c r="A16" i="5"/>
  <c r="S15" i="5"/>
  <c r="Q15" i="5"/>
  <c r="P15" i="5"/>
  <c r="O15" i="5"/>
  <c r="N15" i="5"/>
  <c r="M15" i="5"/>
  <c r="A15" i="5"/>
  <c r="S14" i="5"/>
  <c r="Q14" i="5"/>
  <c r="P14" i="5"/>
  <c r="O14" i="5"/>
  <c r="N14" i="5"/>
  <c r="M14" i="5"/>
  <c r="A14" i="5"/>
  <c r="S13" i="5"/>
  <c r="Q13" i="5"/>
  <c r="P13" i="5"/>
  <c r="O13" i="5"/>
  <c r="N13" i="5"/>
  <c r="M13" i="5"/>
  <c r="A13" i="5"/>
  <c r="S12" i="5"/>
  <c r="Q12" i="5"/>
  <c r="O12" i="5"/>
  <c r="N12" i="5"/>
  <c r="M12" i="5"/>
  <c r="A12" i="5"/>
  <c r="S11" i="5"/>
  <c r="Q11" i="5"/>
  <c r="O11" i="5"/>
  <c r="N11" i="5"/>
  <c r="M11" i="5"/>
  <c r="A11" i="5"/>
  <c r="S10" i="5"/>
  <c r="Q10" i="5"/>
  <c r="O10" i="5"/>
  <c r="N10" i="5"/>
  <c r="M10" i="5"/>
  <c r="A10" i="5"/>
  <c r="S9" i="5"/>
  <c r="Q9" i="5"/>
  <c r="O9" i="5"/>
  <c r="N9" i="5"/>
  <c r="M9" i="5"/>
  <c r="A9" i="5"/>
  <c r="S8" i="5"/>
  <c r="Q8" i="5"/>
  <c r="O8" i="5"/>
  <c r="N8" i="5"/>
  <c r="M8" i="5"/>
  <c r="A8" i="5"/>
  <c r="S7" i="5"/>
  <c r="Q7" i="5"/>
  <c r="O7" i="5"/>
  <c r="N7" i="5"/>
  <c r="M7" i="5"/>
  <c r="A7" i="5"/>
  <c r="S6" i="5"/>
  <c r="Q6" i="5"/>
  <c r="O6" i="5"/>
  <c r="N6" i="5"/>
  <c r="M6" i="5"/>
  <c r="A6" i="5"/>
  <c r="S5" i="5"/>
  <c r="Q5" i="5"/>
  <c r="O5" i="5"/>
  <c r="N5" i="5"/>
  <c r="M5" i="5"/>
  <c r="A5" i="5"/>
  <c r="S4" i="5"/>
  <c r="Q4" i="5"/>
  <c r="O4" i="5"/>
  <c r="N4" i="5"/>
  <c r="M4" i="5"/>
  <c r="A4" i="5"/>
  <c r="S3" i="5"/>
  <c r="Q3" i="5"/>
  <c r="O3" i="5"/>
  <c r="N3" i="5"/>
  <c r="M3" i="5"/>
  <c r="A3" i="5"/>
  <c r="Q72" i="4"/>
  <c r="P72" i="4"/>
  <c r="O72" i="4"/>
  <c r="N72" i="4"/>
  <c r="M72" i="4"/>
  <c r="A72" i="4"/>
  <c r="Q71" i="4"/>
  <c r="P71" i="4"/>
  <c r="O71" i="4"/>
  <c r="N71" i="4"/>
  <c r="M71" i="4"/>
  <c r="A71" i="4"/>
  <c r="Q70" i="4"/>
  <c r="P70" i="4"/>
  <c r="O70" i="4"/>
  <c r="N70" i="4"/>
  <c r="M70" i="4"/>
  <c r="A70" i="4"/>
  <c r="Q69" i="4"/>
  <c r="P69" i="4"/>
  <c r="O69" i="4"/>
  <c r="N69" i="4"/>
  <c r="M69" i="4"/>
  <c r="A69" i="4"/>
  <c r="Q68" i="4"/>
  <c r="P68" i="4"/>
  <c r="O68" i="4"/>
  <c r="N68" i="4"/>
  <c r="M68" i="4"/>
  <c r="A68" i="4"/>
  <c r="Q67" i="4"/>
  <c r="P67" i="4"/>
  <c r="O67" i="4"/>
  <c r="N67" i="4"/>
  <c r="M67" i="4"/>
  <c r="A67" i="4"/>
  <c r="Q66" i="4"/>
  <c r="P66" i="4"/>
  <c r="O66" i="4"/>
  <c r="N66" i="4"/>
  <c r="M66" i="4"/>
  <c r="A66" i="4"/>
  <c r="Q65" i="4"/>
  <c r="P65" i="4"/>
  <c r="O65" i="4"/>
  <c r="N65" i="4"/>
  <c r="M65" i="4"/>
  <c r="A65" i="4"/>
  <c r="Q64" i="4"/>
  <c r="P64" i="4"/>
  <c r="O64" i="4"/>
  <c r="N64" i="4"/>
  <c r="M64" i="4"/>
  <c r="A64" i="4"/>
  <c r="Q63" i="4"/>
  <c r="P63" i="4"/>
  <c r="O63" i="4"/>
  <c r="N63" i="4"/>
  <c r="M63" i="4"/>
  <c r="A63" i="4"/>
  <c r="Q62" i="4"/>
  <c r="P62" i="4"/>
  <c r="O62" i="4"/>
  <c r="N62" i="4"/>
  <c r="M62" i="4"/>
  <c r="A62" i="4"/>
  <c r="Q61" i="4"/>
  <c r="P61" i="4"/>
  <c r="O61" i="4"/>
  <c r="N61" i="4"/>
  <c r="M61" i="4"/>
  <c r="A61" i="4"/>
  <c r="Q60" i="4"/>
  <c r="P60" i="4"/>
  <c r="O60" i="4"/>
  <c r="N60" i="4"/>
  <c r="M60" i="4"/>
  <c r="A60" i="4"/>
  <c r="Q59" i="4"/>
  <c r="P59" i="4"/>
  <c r="O59" i="4"/>
  <c r="N59" i="4"/>
  <c r="M59" i="4"/>
  <c r="A59" i="4"/>
  <c r="Q58" i="4"/>
  <c r="P58" i="4"/>
  <c r="O58" i="4"/>
  <c r="N58" i="4"/>
  <c r="M58" i="4"/>
  <c r="A58" i="4"/>
  <c r="Q57" i="4"/>
  <c r="P57" i="4"/>
  <c r="O57" i="4"/>
  <c r="N57" i="4"/>
  <c r="M57" i="4"/>
  <c r="A57" i="4"/>
  <c r="Q56" i="4"/>
  <c r="P56" i="4"/>
  <c r="O56" i="4"/>
  <c r="N56" i="4"/>
  <c r="M56" i="4"/>
  <c r="A56" i="4"/>
  <c r="Q55" i="4"/>
  <c r="P55" i="4"/>
  <c r="O55" i="4"/>
  <c r="N55" i="4"/>
  <c r="M55" i="4"/>
  <c r="A55" i="4"/>
  <c r="Q54" i="4"/>
  <c r="P54" i="4"/>
  <c r="O54" i="4"/>
  <c r="N54" i="4"/>
  <c r="M54" i="4"/>
  <c r="A54" i="4"/>
  <c r="Q53" i="4"/>
  <c r="P53" i="4"/>
  <c r="O53" i="4"/>
  <c r="N53" i="4"/>
  <c r="M53" i="4"/>
  <c r="A53" i="4"/>
  <c r="Q52" i="4"/>
  <c r="P52" i="4"/>
  <c r="O52" i="4"/>
  <c r="N52" i="4"/>
  <c r="M52" i="4"/>
  <c r="A52" i="4"/>
  <c r="Q51" i="4"/>
  <c r="P51" i="4"/>
  <c r="O51" i="4"/>
  <c r="N51" i="4"/>
  <c r="M51" i="4"/>
  <c r="A51" i="4"/>
  <c r="Q50" i="4"/>
  <c r="P50" i="4"/>
  <c r="O50" i="4"/>
  <c r="N50" i="4"/>
  <c r="M50" i="4"/>
  <c r="A50" i="4"/>
  <c r="Q49" i="4"/>
  <c r="P49" i="4"/>
  <c r="O49" i="4"/>
  <c r="N49" i="4"/>
  <c r="M49" i="4"/>
  <c r="A49" i="4"/>
  <c r="Q48" i="4"/>
  <c r="P48" i="4"/>
  <c r="O48" i="4"/>
  <c r="N48" i="4"/>
  <c r="M48" i="4"/>
  <c r="A48" i="4"/>
  <c r="Q47" i="4"/>
  <c r="P47" i="4"/>
  <c r="O47" i="4"/>
  <c r="N47" i="4"/>
  <c r="M47" i="4"/>
  <c r="A47" i="4"/>
  <c r="Q46" i="4"/>
  <c r="P46" i="4"/>
  <c r="O46" i="4"/>
  <c r="N46" i="4"/>
  <c r="M46" i="4"/>
  <c r="A46" i="4"/>
  <c r="Q45" i="4"/>
  <c r="P45" i="4"/>
  <c r="O45" i="4"/>
  <c r="N45" i="4"/>
  <c r="M45" i="4"/>
  <c r="A45" i="4"/>
  <c r="Q44" i="4"/>
  <c r="P44" i="4"/>
  <c r="O44" i="4"/>
  <c r="N44" i="4"/>
  <c r="M44" i="4"/>
  <c r="A44" i="4"/>
  <c r="Q43" i="4"/>
  <c r="P43" i="4"/>
  <c r="O43" i="4"/>
  <c r="N43" i="4"/>
  <c r="M43" i="4"/>
  <c r="A43" i="4"/>
  <c r="Q42" i="4"/>
  <c r="P42" i="4"/>
  <c r="O42" i="4"/>
  <c r="N42" i="4"/>
  <c r="M42" i="4"/>
  <c r="A42" i="4"/>
  <c r="Q41" i="4"/>
  <c r="P41" i="4"/>
  <c r="O41" i="4"/>
  <c r="N41" i="4"/>
  <c r="M41" i="4"/>
  <c r="A41" i="4"/>
  <c r="Q40" i="4"/>
  <c r="P40" i="4"/>
  <c r="O40" i="4"/>
  <c r="N40" i="4"/>
  <c r="M40" i="4"/>
  <c r="A40" i="4"/>
  <c r="Q39" i="4"/>
  <c r="P39" i="4"/>
  <c r="O39" i="4"/>
  <c r="N39" i="4"/>
  <c r="M39" i="4"/>
  <c r="A39" i="4"/>
  <c r="Q38" i="4"/>
  <c r="P38" i="4"/>
  <c r="O38" i="4"/>
  <c r="N38" i="4"/>
  <c r="M38" i="4"/>
  <c r="A38" i="4"/>
  <c r="Q37" i="4"/>
  <c r="P37" i="4"/>
  <c r="O37" i="4"/>
  <c r="N37" i="4"/>
  <c r="M37" i="4"/>
  <c r="A37" i="4"/>
  <c r="Q36" i="4"/>
  <c r="P36" i="4"/>
  <c r="O36" i="4"/>
  <c r="N36" i="4"/>
  <c r="M36" i="4"/>
  <c r="A36" i="4"/>
  <c r="Q35" i="4"/>
  <c r="P35" i="4"/>
  <c r="O35" i="4"/>
  <c r="N35" i="4"/>
  <c r="M35" i="4"/>
  <c r="A35" i="4"/>
  <c r="Q34" i="4"/>
  <c r="P34" i="4"/>
  <c r="O34" i="4"/>
  <c r="N34" i="4"/>
  <c r="M34" i="4"/>
  <c r="A34" i="4"/>
  <c r="Q33" i="4"/>
  <c r="P33" i="4"/>
  <c r="O33" i="4"/>
  <c r="N33" i="4"/>
  <c r="M33" i="4"/>
  <c r="A33" i="4"/>
  <c r="Q32" i="4"/>
  <c r="P32" i="4"/>
  <c r="O32" i="4"/>
  <c r="N32" i="4"/>
  <c r="M32" i="4"/>
  <c r="A32" i="4"/>
  <c r="Q31" i="4"/>
  <c r="P31" i="4"/>
  <c r="O31" i="4"/>
  <c r="N31" i="4"/>
  <c r="M31" i="4"/>
  <c r="A31" i="4"/>
  <c r="Q30" i="4"/>
  <c r="P30" i="4"/>
  <c r="O30" i="4"/>
  <c r="N30" i="4"/>
  <c r="M30" i="4"/>
  <c r="A30" i="4"/>
  <c r="Q29" i="4"/>
  <c r="P29" i="4"/>
  <c r="O29" i="4"/>
  <c r="N29" i="4"/>
  <c r="M29" i="4"/>
  <c r="A29" i="4"/>
  <c r="Q28" i="4"/>
  <c r="P28" i="4"/>
  <c r="O28" i="4"/>
  <c r="N28" i="4"/>
  <c r="M28" i="4"/>
  <c r="A28" i="4"/>
  <c r="Q27" i="4"/>
  <c r="P27" i="4"/>
  <c r="O27" i="4"/>
  <c r="N27" i="4"/>
  <c r="M27" i="4"/>
  <c r="A27" i="4"/>
  <c r="Q26" i="4"/>
  <c r="P26" i="4"/>
  <c r="O26" i="4"/>
  <c r="N26" i="4"/>
  <c r="M26" i="4"/>
  <c r="A26" i="4"/>
  <c r="Q25" i="4"/>
  <c r="P25" i="4"/>
  <c r="O25" i="4"/>
  <c r="N25" i="4"/>
  <c r="M25" i="4"/>
  <c r="A25" i="4"/>
  <c r="Q24" i="4"/>
  <c r="P24" i="4"/>
  <c r="O24" i="4"/>
  <c r="N24" i="4"/>
  <c r="M24" i="4"/>
  <c r="A24" i="4"/>
  <c r="Q23" i="4"/>
  <c r="P23" i="4"/>
  <c r="O23" i="4"/>
  <c r="N23" i="4"/>
  <c r="M23" i="4"/>
  <c r="A23" i="4"/>
  <c r="Q22" i="4"/>
  <c r="P22" i="4"/>
  <c r="O22" i="4"/>
  <c r="N22" i="4"/>
  <c r="M22" i="4"/>
  <c r="A22" i="4"/>
  <c r="Q21" i="4"/>
  <c r="P21" i="4"/>
  <c r="O21" i="4"/>
  <c r="N21" i="4"/>
  <c r="M21" i="4"/>
  <c r="A21" i="4"/>
  <c r="Q20" i="4"/>
  <c r="P20" i="4"/>
  <c r="O20" i="4"/>
  <c r="N20" i="4"/>
  <c r="M20" i="4"/>
  <c r="A20" i="4"/>
  <c r="Q19" i="4"/>
  <c r="P19" i="4"/>
  <c r="O19" i="4"/>
  <c r="N19" i="4"/>
  <c r="M19" i="4"/>
  <c r="A19" i="4"/>
  <c r="Q18" i="4"/>
  <c r="P18" i="4"/>
  <c r="O18" i="4"/>
  <c r="N18" i="4"/>
  <c r="M18" i="4"/>
  <c r="A18" i="4"/>
  <c r="Q17" i="4"/>
  <c r="P17" i="4"/>
  <c r="O17" i="4"/>
  <c r="N17" i="4"/>
  <c r="M17" i="4"/>
  <c r="A17" i="4"/>
  <c r="Q16" i="4"/>
  <c r="P16" i="4"/>
  <c r="O16" i="4"/>
  <c r="N16" i="4"/>
  <c r="M16" i="4"/>
  <c r="A16" i="4"/>
  <c r="Q15" i="4"/>
  <c r="P15" i="4"/>
  <c r="O15" i="4"/>
  <c r="N15" i="4"/>
  <c r="M15" i="4"/>
  <c r="A15" i="4"/>
  <c r="Q14" i="4"/>
  <c r="P14" i="4"/>
  <c r="O14" i="4"/>
  <c r="N14" i="4"/>
  <c r="M14" i="4"/>
  <c r="A14" i="4"/>
  <c r="Q13" i="4"/>
  <c r="P13" i="4"/>
  <c r="O13" i="4"/>
  <c r="N13" i="4"/>
  <c r="M13" i="4"/>
  <c r="A13" i="4"/>
  <c r="Q12" i="4"/>
  <c r="O12" i="4"/>
  <c r="N12" i="4"/>
  <c r="M12" i="4"/>
  <c r="A12" i="4"/>
  <c r="Q11" i="4"/>
  <c r="O11" i="4"/>
  <c r="N11" i="4"/>
  <c r="M11" i="4"/>
  <c r="A11" i="4"/>
  <c r="Q10" i="4"/>
  <c r="O10" i="4"/>
  <c r="N10" i="4"/>
  <c r="M10" i="4"/>
  <c r="A10" i="4"/>
  <c r="Q9" i="4"/>
  <c r="O9" i="4"/>
  <c r="N9" i="4"/>
  <c r="M9" i="4"/>
  <c r="A9" i="4"/>
  <c r="Q8" i="4"/>
  <c r="O8" i="4"/>
  <c r="N8" i="4"/>
  <c r="M8" i="4"/>
  <c r="A8" i="4"/>
  <c r="Q7" i="4"/>
  <c r="O7" i="4"/>
  <c r="N7" i="4"/>
  <c r="M7" i="4"/>
  <c r="A7" i="4"/>
  <c r="Q6" i="4"/>
  <c r="O6" i="4"/>
  <c r="N6" i="4"/>
  <c r="M6" i="4"/>
  <c r="A6" i="4"/>
  <c r="Q5" i="4"/>
  <c r="O5" i="4"/>
  <c r="N5" i="4"/>
  <c r="M5" i="4"/>
  <c r="A5" i="4"/>
  <c r="Q4" i="4"/>
  <c r="O4" i="4"/>
  <c r="N4" i="4"/>
  <c r="M4" i="4"/>
  <c r="A4" i="4"/>
  <c r="Q3" i="4"/>
  <c r="O3" i="4"/>
  <c r="N3" i="4"/>
  <c r="M3" i="4"/>
  <c r="A3" i="4"/>
  <c r="Q72" i="3"/>
  <c r="P72" i="3"/>
  <c r="O72" i="3"/>
  <c r="N72" i="3"/>
  <c r="M72" i="3"/>
  <c r="A72" i="3"/>
  <c r="Q71" i="3"/>
  <c r="P71" i="3"/>
  <c r="O71" i="3"/>
  <c r="N71" i="3"/>
  <c r="M71" i="3"/>
  <c r="A71" i="3"/>
  <c r="Q70" i="3"/>
  <c r="P70" i="3"/>
  <c r="O70" i="3"/>
  <c r="N70" i="3"/>
  <c r="M70" i="3"/>
  <c r="A70" i="3"/>
  <c r="Q69" i="3"/>
  <c r="P69" i="3"/>
  <c r="O69" i="3"/>
  <c r="N69" i="3"/>
  <c r="M69" i="3"/>
  <c r="A69" i="3"/>
  <c r="Q68" i="3"/>
  <c r="P68" i="3"/>
  <c r="O68" i="3"/>
  <c r="N68" i="3"/>
  <c r="M68" i="3"/>
  <c r="A68" i="3"/>
  <c r="Q67" i="3"/>
  <c r="P67" i="3"/>
  <c r="O67" i="3"/>
  <c r="N67" i="3"/>
  <c r="M67" i="3"/>
  <c r="A67" i="3"/>
  <c r="Q66" i="3"/>
  <c r="P66" i="3"/>
  <c r="O66" i="3"/>
  <c r="N66" i="3"/>
  <c r="M66" i="3"/>
  <c r="A66" i="3"/>
  <c r="Q65" i="3"/>
  <c r="P65" i="3"/>
  <c r="O65" i="3"/>
  <c r="N65" i="3"/>
  <c r="M65" i="3"/>
  <c r="A65" i="3"/>
  <c r="Q64" i="3"/>
  <c r="P64" i="3"/>
  <c r="O64" i="3"/>
  <c r="N64" i="3"/>
  <c r="M64" i="3"/>
  <c r="A64" i="3"/>
  <c r="Q63" i="3"/>
  <c r="P63" i="3"/>
  <c r="O63" i="3"/>
  <c r="N63" i="3"/>
  <c r="M63" i="3"/>
  <c r="A63" i="3"/>
  <c r="Q62" i="3"/>
  <c r="P62" i="3"/>
  <c r="O62" i="3"/>
  <c r="N62" i="3"/>
  <c r="M62" i="3"/>
  <c r="A62" i="3"/>
  <c r="Q61" i="3"/>
  <c r="P61" i="3"/>
  <c r="O61" i="3"/>
  <c r="N61" i="3"/>
  <c r="M61" i="3"/>
  <c r="A61" i="3"/>
  <c r="Q60" i="3"/>
  <c r="P60" i="3"/>
  <c r="O60" i="3"/>
  <c r="N60" i="3"/>
  <c r="M60" i="3"/>
  <c r="A60" i="3"/>
  <c r="Q59" i="3"/>
  <c r="P59" i="3"/>
  <c r="O59" i="3"/>
  <c r="N59" i="3"/>
  <c r="M59" i="3"/>
  <c r="A59" i="3"/>
  <c r="Q58" i="3"/>
  <c r="P58" i="3"/>
  <c r="O58" i="3"/>
  <c r="N58" i="3"/>
  <c r="M58" i="3"/>
  <c r="A58" i="3"/>
  <c r="Q57" i="3"/>
  <c r="P57" i="3"/>
  <c r="O57" i="3"/>
  <c r="N57" i="3"/>
  <c r="M57" i="3"/>
  <c r="A57" i="3"/>
  <c r="Q56" i="3"/>
  <c r="P56" i="3"/>
  <c r="O56" i="3"/>
  <c r="N56" i="3"/>
  <c r="M56" i="3"/>
  <c r="A56" i="3"/>
  <c r="Q55" i="3"/>
  <c r="P55" i="3"/>
  <c r="O55" i="3"/>
  <c r="N55" i="3"/>
  <c r="M55" i="3"/>
  <c r="A55" i="3"/>
  <c r="Q54" i="3"/>
  <c r="P54" i="3"/>
  <c r="O54" i="3"/>
  <c r="N54" i="3"/>
  <c r="M54" i="3"/>
  <c r="A54" i="3"/>
  <c r="Q53" i="3"/>
  <c r="P53" i="3"/>
  <c r="O53" i="3"/>
  <c r="N53" i="3"/>
  <c r="M53" i="3"/>
  <c r="A53" i="3"/>
  <c r="Q52" i="3"/>
  <c r="P52" i="3"/>
  <c r="O52" i="3"/>
  <c r="N52" i="3"/>
  <c r="M52" i="3"/>
  <c r="A52" i="3"/>
  <c r="Q51" i="3"/>
  <c r="P51" i="3"/>
  <c r="O51" i="3"/>
  <c r="N51" i="3"/>
  <c r="M51" i="3"/>
  <c r="A51" i="3"/>
  <c r="Q50" i="3"/>
  <c r="P50" i="3"/>
  <c r="O50" i="3"/>
  <c r="N50" i="3"/>
  <c r="M50" i="3"/>
  <c r="A50" i="3"/>
  <c r="Q49" i="3"/>
  <c r="P49" i="3"/>
  <c r="O49" i="3"/>
  <c r="N49" i="3"/>
  <c r="M49" i="3"/>
  <c r="A49" i="3"/>
  <c r="Q48" i="3"/>
  <c r="P48" i="3"/>
  <c r="O48" i="3"/>
  <c r="N48" i="3"/>
  <c r="M48" i="3"/>
  <c r="A48" i="3"/>
  <c r="Q47" i="3"/>
  <c r="P47" i="3"/>
  <c r="O47" i="3"/>
  <c r="N47" i="3"/>
  <c r="M47" i="3"/>
  <c r="A47" i="3"/>
  <c r="Q46" i="3"/>
  <c r="P46" i="3"/>
  <c r="O46" i="3"/>
  <c r="N46" i="3"/>
  <c r="M46" i="3"/>
  <c r="A46" i="3"/>
  <c r="Q45" i="3"/>
  <c r="P45" i="3"/>
  <c r="O45" i="3"/>
  <c r="N45" i="3"/>
  <c r="M45" i="3"/>
  <c r="A45" i="3"/>
  <c r="Q44" i="3"/>
  <c r="P44" i="3"/>
  <c r="O44" i="3"/>
  <c r="N44" i="3"/>
  <c r="M44" i="3"/>
  <c r="A44" i="3"/>
  <c r="Q43" i="3"/>
  <c r="P43" i="3"/>
  <c r="O43" i="3"/>
  <c r="N43" i="3"/>
  <c r="M43" i="3"/>
  <c r="A43" i="3"/>
  <c r="Q42" i="3"/>
  <c r="P42" i="3"/>
  <c r="O42" i="3"/>
  <c r="N42" i="3"/>
  <c r="M42" i="3"/>
  <c r="A42" i="3"/>
  <c r="Q41" i="3"/>
  <c r="P41" i="3"/>
  <c r="O41" i="3"/>
  <c r="N41" i="3"/>
  <c r="M41" i="3"/>
  <c r="A41" i="3"/>
  <c r="Q40" i="3"/>
  <c r="P40" i="3"/>
  <c r="O40" i="3"/>
  <c r="N40" i="3"/>
  <c r="M40" i="3"/>
  <c r="A40" i="3"/>
  <c r="Q39" i="3"/>
  <c r="P39" i="3"/>
  <c r="O39" i="3"/>
  <c r="N39" i="3"/>
  <c r="M39" i="3"/>
  <c r="A39" i="3"/>
  <c r="Q38" i="3"/>
  <c r="P38" i="3"/>
  <c r="O38" i="3"/>
  <c r="N38" i="3"/>
  <c r="M38" i="3"/>
  <c r="A38" i="3"/>
  <c r="Q37" i="3"/>
  <c r="P37" i="3"/>
  <c r="O37" i="3"/>
  <c r="N37" i="3"/>
  <c r="M37" i="3"/>
  <c r="A37" i="3"/>
  <c r="Q36" i="3"/>
  <c r="P36" i="3"/>
  <c r="O36" i="3"/>
  <c r="N36" i="3"/>
  <c r="M36" i="3"/>
  <c r="A36" i="3"/>
  <c r="Q35" i="3"/>
  <c r="P35" i="3"/>
  <c r="O35" i="3"/>
  <c r="N35" i="3"/>
  <c r="M35" i="3"/>
  <c r="A35" i="3"/>
  <c r="Q34" i="3"/>
  <c r="P34" i="3"/>
  <c r="O34" i="3"/>
  <c r="N34" i="3"/>
  <c r="M34" i="3"/>
  <c r="A34" i="3"/>
  <c r="Q33" i="3"/>
  <c r="P33" i="3"/>
  <c r="O33" i="3"/>
  <c r="N33" i="3"/>
  <c r="M33" i="3"/>
  <c r="A33" i="3"/>
  <c r="Q32" i="3"/>
  <c r="P32" i="3"/>
  <c r="O32" i="3"/>
  <c r="N32" i="3"/>
  <c r="M32" i="3"/>
  <c r="A32" i="3"/>
  <c r="Q31" i="3"/>
  <c r="P31" i="3"/>
  <c r="O31" i="3"/>
  <c r="N31" i="3"/>
  <c r="M31" i="3"/>
  <c r="A31" i="3"/>
  <c r="Q30" i="3"/>
  <c r="P30" i="3"/>
  <c r="O30" i="3"/>
  <c r="N30" i="3"/>
  <c r="M30" i="3"/>
  <c r="A30" i="3"/>
  <c r="Q29" i="3"/>
  <c r="P29" i="3"/>
  <c r="O29" i="3"/>
  <c r="N29" i="3"/>
  <c r="M29" i="3"/>
  <c r="A29" i="3"/>
  <c r="Q28" i="3"/>
  <c r="P28" i="3"/>
  <c r="O28" i="3"/>
  <c r="N28" i="3"/>
  <c r="M28" i="3"/>
  <c r="A28" i="3"/>
  <c r="Q27" i="3"/>
  <c r="P27" i="3"/>
  <c r="O27" i="3"/>
  <c r="N27" i="3"/>
  <c r="M27" i="3"/>
  <c r="A27" i="3"/>
  <c r="Q26" i="3"/>
  <c r="P26" i="3"/>
  <c r="O26" i="3"/>
  <c r="N26" i="3"/>
  <c r="M26" i="3"/>
  <c r="A26" i="3"/>
  <c r="Q25" i="3"/>
  <c r="P25" i="3"/>
  <c r="O25" i="3"/>
  <c r="N25" i="3"/>
  <c r="M25" i="3"/>
  <c r="A25" i="3"/>
  <c r="Q24" i="3"/>
  <c r="P24" i="3"/>
  <c r="O24" i="3"/>
  <c r="N24" i="3"/>
  <c r="M24" i="3"/>
  <c r="A24" i="3"/>
  <c r="Q23" i="3"/>
  <c r="P23" i="3"/>
  <c r="O23" i="3"/>
  <c r="N23" i="3"/>
  <c r="M23" i="3"/>
  <c r="A23" i="3"/>
  <c r="Q22" i="3"/>
  <c r="P22" i="3"/>
  <c r="O22" i="3"/>
  <c r="N22" i="3"/>
  <c r="M22" i="3"/>
  <c r="A22" i="3"/>
  <c r="Q21" i="3"/>
  <c r="P21" i="3"/>
  <c r="O21" i="3"/>
  <c r="N21" i="3"/>
  <c r="M21" i="3"/>
  <c r="A21" i="3"/>
  <c r="Q20" i="3"/>
  <c r="P20" i="3"/>
  <c r="O20" i="3"/>
  <c r="N20" i="3"/>
  <c r="M20" i="3"/>
  <c r="A20" i="3"/>
  <c r="Q19" i="3"/>
  <c r="P19" i="3"/>
  <c r="O19" i="3"/>
  <c r="N19" i="3"/>
  <c r="M19" i="3"/>
  <c r="A19" i="3"/>
  <c r="Q18" i="3"/>
  <c r="P18" i="3"/>
  <c r="O18" i="3"/>
  <c r="N18" i="3"/>
  <c r="M18" i="3"/>
  <c r="A18" i="3"/>
  <c r="Q17" i="3"/>
  <c r="P17" i="3"/>
  <c r="O17" i="3"/>
  <c r="N17" i="3"/>
  <c r="M17" i="3"/>
  <c r="A17" i="3"/>
  <c r="Q16" i="3"/>
  <c r="P16" i="3"/>
  <c r="O16" i="3"/>
  <c r="N16" i="3"/>
  <c r="M16" i="3"/>
  <c r="A16" i="3"/>
  <c r="Q15" i="3"/>
  <c r="P15" i="3"/>
  <c r="O15" i="3"/>
  <c r="N15" i="3"/>
  <c r="M15" i="3"/>
  <c r="A15" i="3"/>
  <c r="Q14" i="3"/>
  <c r="P14" i="3"/>
  <c r="O14" i="3"/>
  <c r="N14" i="3"/>
  <c r="M14" i="3"/>
  <c r="A14" i="3"/>
  <c r="Q13" i="3"/>
  <c r="P13" i="3"/>
  <c r="O13" i="3"/>
  <c r="N13" i="3"/>
  <c r="M13" i="3"/>
  <c r="A13" i="3"/>
  <c r="Q12" i="3"/>
  <c r="O12" i="3"/>
  <c r="N12" i="3"/>
  <c r="M12" i="3"/>
  <c r="A12" i="3"/>
  <c r="Q11" i="3"/>
  <c r="O11" i="3"/>
  <c r="N11" i="3"/>
  <c r="M11" i="3"/>
  <c r="A11" i="3"/>
  <c r="Q10" i="3"/>
  <c r="O10" i="3"/>
  <c r="N10" i="3"/>
  <c r="M10" i="3"/>
  <c r="A10" i="3"/>
  <c r="Q9" i="3"/>
  <c r="O9" i="3"/>
  <c r="N9" i="3"/>
  <c r="M9" i="3"/>
  <c r="A9" i="3"/>
  <c r="Q8" i="3"/>
  <c r="O8" i="3"/>
  <c r="N8" i="3"/>
  <c r="M8" i="3"/>
  <c r="A8" i="3"/>
  <c r="Q7" i="3"/>
  <c r="O7" i="3"/>
  <c r="N7" i="3"/>
  <c r="M7" i="3"/>
  <c r="A7" i="3"/>
  <c r="Q6" i="3"/>
  <c r="O6" i="3"/>
  <c r="N6" i="3"/>
  <c r="M6" i="3"/>
  <c r="A6" i="3"/>
  <c r="Q5" i="3"/>
  <c r="O5" i="3"/>
  <c r="N5" i="3"/>
  <c r="M5" i="3"/>
  <c r="A5" i="3"/>
  <c r="Q4" i="3"/>
  <c r="O4" i="3"/>
  <c r="N4" i="3"/>
  <c r="M4" i="3"/>
  <c r="A4" i="3"/>
  <c r="Q3" i="3"/>
  <c r="O3" i="3"/>
  <c r="N3" i="3"/>
  <c r="M3" i="3"/>
  <c r="A3" i="3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3" i="2"/>
  <c r="Q128" i="2"/>
  <c r="P128" i="2"/>
  <c r="O128" i="2"/>
  <c r="N128" i="2"/>
  <c r="M128" i="2"/>
  <c r="A128" i="2"/>
  <c r="Q127" i="2"/>
  <c r="P127" i="2"/>
  <c r="O127" i="2"/>
  <c r="N127" i="2"/>
  <c r="M127" i="2"/>
  <c r="A127" i="2"/>
  <c r="Q126" i="2"/>
  <c r="P126" i="2"/>
  <c r="O126" i="2"/>
  <c r="N126" i="2"/>
  <c r="M126" i="2"/>
  <c r="A126" i="2"/>
  <c r="Q125" i="2"/>
  <c r="P125" i="2"/>
  <c r="O125" i="2"/>
  <c r="N125" i="2"/>
  <c r="M125" i="2"/>
  <c r="A125" i="2"/>
  <c r="Q124" i="2"/>
  <c r="P124" i="2"/>
  <c r="O124" i="2"/>
  <c r="N124" i="2"/>
  <c r="M124" i="2"/>
  <c r="A124" i="2"/>
  <c r="Q123" i="2"/>
  <c r="P123" i="2"/>
  <c r="O123" i="2"/>
  <c r="N123" i="2"/>
  <c r="M123" i="2"/>
  <c r="A123" i="2"/>
  <c r="Q122" i="2"/>
  <c r="P122" i="2"/>
  <c r="O122" i="2"/>
  <c r="N122" i="2"/>
  <c r="M122" i="2"/>
  <c r="A122" i="2"/>
  <c r="Q121" i="2"/>
  <c r="P121" i="2"/>
  <c r="O121" i="2"/>
  <c r="N121" i="2"/>
  <c r="M121" i="2"/>
  <c r="A121" i="2"/>
  <c r="Q120" i="2"/>
  <c r="P120" i="2"/>
  <c r="O120" i="2"/>
  <c r="N120" i="2"/>
  <c r="M120" i="2"/>
  <c r="A120" i="2"/>
  <c r="Q119" i="2"/>
  <c r="P119" i="2"/>
  <c r="O119" i="2"/>
  <c r="N119" i="2"/>
  <c r="M119" i="2"/>
  <c r="A119" i="2"/>
  <c r="Q118" i="2"/>
  <c r="P118" i="2"/>
  <c r="O118" i="2"/>
  <c r="N118" i="2"/>
  <c r="M118" i="2"/>
  <c r="A118" i="2"/>
  <c r="Q117" i="2"/>
  <c r="P117" i="2"/>
  <c r="O117" i="2"/>
  <c r="N117" i="2"/>
  <c r="M117" i="2"/>
  <c r="A117" i="2"/>
  <c r="Q116" i="2"/>
  <c r="P116" i="2"/>
  <c r="O116" i="2"/>
  <c r="N116" i="2"/>
  <c r="M116" i="2"/>
  <c r="A116" i="2"/>
  <c r="Q115" i="2"/>
  <c r="P115" i="2"/>
  <c r="O115" i="2"/>
  <c r="N115" i="2"/>
  <c r="M115" i="2"/>
  <c r="A115" i="2"/>
  <c r="Q114" i="2"/>
  <c r="P114" i="2"/>
  <c r="O114" i="2"/>
  <c r="N114" i="2"/>
  <c r="M114" i="2"/>
  <c r="A114" i="2"/>
  <c r="Q113" i="2"/>
  <c r="P113" i="2"/>
  <c r="O113" i="2"/>
  <c r="N113" i="2"/>
  <c r="M113" i="2"/>
  <c r="A113" i="2"/>
  <c r="Q112" i="2"/>
  <c r="P112" i="2"/>
  <c r="O112" i="2"/>
  <c r="N112" i="2"/>
  <c r="M112" i="2"/>
  <c r="A112" i="2"/>
  <c r="Q111" i="2"/>
  <c r="P111" i="2"/>
  <c r="O111" i="2"/>
  <c r="N111" i="2"/>
  <c r="M111" i="2"/>
  <c r="A111" i="2"/>
  <c r="Q110" i="2"/>
  <c r="P110" i="2"/>
  <c r="O110" i="2"/>
  <c r="N110" i="2"/>
  <c r="M110" i="2"/>
  <c r="A110" i="2"/>
  <c r="Q109" i="2"/>
  <c r="P109" i="2"/>
  <c r="O109" i="2"/>
  <c r="N109" i="2"/>
  <c r="M109" i="2"/>
  <c r="A109" i="2"/>
  <c r="Q108" i="2"/>
  <c r="P108" i="2"/>
  <c r="O108" i="2"/>
  <c r="N108" i="2"/>
  <c r="M108" i="2"/>
  <c r="A108" i="2"/>
  <c r="Q107" i="2"/>
  <c r="P107" i="2"/>
  <c r="O107" i="2"/>
  <c r="N107" i="2"/>
  <c r="M107" i="2"/>
  <c r="A107" i="2"/>
  <c r="Q106" i="2"/>
  <c r="P106" i="2"/>
  <c r="O106" i="2"/>
  <c r="N106" i="2"/>
  <c r="M106" i="2"/>
  <c r="A106" i="2"/>
  <c r="Q105" i="2"/>
  <c r="P105" i="2"/>
  <c r="O105" i="2"/>
  <c r="N105" i="2"/>
  <c r="M105" i="2"/>
  <c r="A105" i="2"/>
  <c r="Q104" i="2"/>
  <c r="P104" i="2"/>
  <c r="O104" i="2"/>
  <c r="N104" i="2"/>
  <c r="M104" i="2"/>
  <c r="A104" i="2"/>
  <c r="Q103" i="2"/>
  <c r="P103" i="2"/>
  <c r="O103" i="2"/>
  <c r="N103" i="2"/>
  <c r="M103" i="2"/>
  <c r="A103" i="2"/>
  <c r="Q102" i="2"/>
  <c r="P102" i="2"/>
  <c r="O102" i="2"/>
  <c r="N102" i="2"/>
  <c r="M102" i="2"/>
  <c r="A102" i="2"/>
  <c r="Q101" i="2"/>
  <c r="P101" i="2"/>
  <c r="O101" i="2"/>
  <c r="N101" i="2"/>
  <c r="M101" i="2"/>
  <c r="A101" i="2"/>
  <c r="Q100" i="2"/>
  <c r="P100" i="2"/>
  <c r="O100" i="2"/>
  <c r="N100" i="2"/>
  <c r="M100" i="2"/>
  <c r="A100" i="2"/>
  <c r="Q99" i="2"/>
  <c r="P99" i="2"/>
  <c r="O99" i="2"/>
  <c r="N99" i="2"/>
  <c r="M99" i="2"/>
  <c r="A99" i="2"/>
  <c r="Q98" i="2"/>
  <c r="P98" i="2"/>
  <c r="O98" i="2"/>
  <c r="N98" i="2"/>
  <c r="M98" i="2"/>
  <c r="A98" i="2"/>
  <c r="Q97" i="2"/>
  <c r="P97" i="2"/>
  <c r="O97" i="2"/>
  <c r="N97" i="2"/>
  <c r="M97" i="2"/>
  <c r="A97" i="2"/>
  <c r="Q96" i="2"/>
  <c r="P96" i="2"/>
  <c r="O96" i="2"/>
  <c r="N96" i="2"/>
  <c r="M96" i="2"/>
  <c r="A96" i="2"/>
  <c r="Q95" i="2"/>
  <c r="P95" i="2"/>
  <c r="O95" i="2"/>
  <c r="N95" i="2"/>
  <c r="M95" i="2"/>
  <c r="A95" i="2"/>
  <c r="Q94" i="2"/>
  <c r="P94" i="2"/>
  <c r="O94" i="2"/>
  <c r="N94" i="2"/>
  <c r="M94" i="2"/>
  <c r="A94" i="2"/>
  <c r="Q93" i="2"/>
  <c r="P93" i="2"/>
  <c r="O93" i="2"/>
  <c r="N93" i="2"/>
  <c r="M93" i="2"/>
  <c r="A93" i="2"/>
  <c r="Q92" i="2"/>
  <c r="P92" i="2"/>
  <c r="O92" i="2"/>
  <c r="N92" i="2"/>
  <c r="M92" i="2"/>
  <c r="A92" i="2"/>
  <c r="Q91" i="2"/>
  <c r="P91" i="2"/>
  <c r="O91" i="2"/>
  <c r="N91" i="2"/>
  <c r="M91" i="2"/>
  <c r="A91" i="2"/>
  <c r="Q90" i="2"/>
  <c r="P90" i="2"/>
  <c r="O90" i="2"/>
  <c r="N90" i="2"/>
  <c r="M90" i="2"/>
  <c r="A90" i="2"/>
  <c r="Q89" i="2"/>
  <c r="P89" i="2"/>
  <c r="O89" i="2"/>
  <c r="N89" i="2"/>
  <c r="M89" i="2"/>
  <c r="A89" i="2"/>
  <c r="Q88" i="2"/>
  <c r="P88" i="2"/>
  <c r="O88" i="2"/>
  <c r="N88" i="2"/>
  <c r="M88" i="2"/>
  <c r="A88" i="2"/>
  <c r="Q87" i="2"/>
  <c r="P87" i="2"/>
  <c r="O87" i="2"/>
  <c r="N87" i="2"/>
  <c r="M87" i="2"/>
  <c r="A87" i="2"/>
  <c r="Q86" i="2"/>
  <c r="P86" i="2"/>
  <c r="O86" i="2"/>
  <c r="N86" i="2"/>
  <c r="M86" i="2"/>
  <c r="A86" i="2"/>
  <c r="Q85" i="2"/>
  <c r="P85" i="2"/>
  <c r="O85" i="2"/>
  <c r="N85" i="2"/>
  <c r="M85" i="2"/>
  <c r="A85" i="2"/>
  <c r="Q84" i="2"/>
  <c r="P84" i="2"/>
  <c r="O84" i="2"/>
  <c r="N84" i="2"/>
  <c r="M84" i="2"/>
  <c r="A84" i="2"/>
  <c r="Q83" i="2"/>
  <c r="P83" i="2"/>
  <c r="O83" i="2"/>
  <c r="N83" i="2"/>
  <c r="M83" i="2"/>
  <c r="A83" i="2"/>
  <c r="Q82" i="2"/>
  <c r="P82" i="2"/>
  <c r="O82" i="2"/>
  <c r="N82" i="2"/>
  <c r="M82" i="2"/>
  <c r="A82" i="2"/>
  <c r="Q81" i="2"/>
  <c r="P81" i="2"/>
  <c r="O81" i="2"/>
  <c r="N81" i="2"/>
  <c r="M81" i="2"/>
  <c r="A81" i="2"/>
  <c r="Q80" i="2"/>
  <c r="P80" i="2"/>
  <c r="O80" i="2"/>
  <c r="N80" i="2"/>
  <c r="M80" i="2"/>
  <c r="A80" i="2"/>
  <c r="Q79" i="2"/>
  <c r="P79" i="2"/>
  <c r="O79" i="2"/>
  <c r="N79" i="2"/>
  <c r="M79" i="2"/>
  <c r="A79" i="2"/>
  <c r="Q78" i="2"/>
  <c r="P78" i="2"/>
  <c r="O78" i="2"/>
  <c r="N78" i="2"/>
  <c r="M78" i="2"/>
  <c r="A78" i="2"/>
  <c r="Q77" i="2"/>
  <c r="P77" i="2"/>
  <c r="O77" i="2"/>
  <c r="N77" i="2"/>
  <c r="M77" i="2"/>
  <c r="A77" i="2"/>
  <c r="Q76" i="2"/>
  <c r="P76" i="2"/>
  <c r="O76" i="2"/>
  <c r="N76" i="2"/>
  <c r="M76" i="2"/>
  <c r="A76" i="2"/>
  <c r="Q75" i="2"/>
  <c r="P75" i="2"/>
  <c r="O75" i="2"/>
  <c r="N75" i="2"/>
  <c r="M75" i="2"/>
  <c r="A75" i="2"/>
  <c r="Q74" i="2"/>
  <c r="P74" i="2"/>
  <c r="O74" i="2"/>
  <c r="N74" i="2"/>
  <c r="M74" i="2"/>
  <c r="A74" i="2"/>
  <c r="Q73" i="2"/>
  <c r="P73" i="2"/>
  <c r="O73" i="2"/>
  <c r="N73" i="2"/>
  <c r="M73" i="2"/>
  <c r="A73" i="2"/>
  <c r="Q72" i="2"/>
  <c r="P72" i="2"/>
  <c r="O72" i="2"/>
  <c r="N72" i="2"/>
  <c r="M72" i="2"/>
  <c r="A72" i="2"/>
  <c r="Q71" i="2"/>
  <c r="P71" i="2"/>
  <c r="O71" i="2"/>
  <c r="N71" i="2"/>
  <c r="M71" i="2"/>
  <c r="A71" i="2"/>
  <c r="Q70" i="2"/>
  <c r="P70" i="2"/>
  <c r="O70" i="2"/>
  <c r="N70" i="2"/>
  <c r="M70" i="2"/>
  <c r="A70" i="2"/>
  <c r="Q69" i="2"/>
  <c r="P69" i="2"/>
  <c r="O69" i="2"/>
  <c r="N69" i="2"/>
  <c r="M69" i="2"/>
  <c r="A69" i="2"/>
  <c r="Q68" i="2"/>
  <c r="P68" i="2"/>
  <c r="O68" i="2"/>
  <c r="N68" i="2"/>
  <c r="M68" i="2"/>
  <c r="A68" i="2"/>
  <c r="Q67" i="2"/>
  <c r="P67" i="2"/>
  <c r="O67" i="2"/>
  <c r="N67" i="2"/>
  <c r="M67" i="2"/>
  <c r="A67" i="2"/>
  <c r="Q66" i="2"/>
  <c r="P66" i="2"/>
  <c r="O66" i="2"/>
  <c r="N66" i="2"/>
  <c r="M66" i="2"/>
  <c r="A66" i="2"/>
  <c r="Q65" i="2"/>
  <c r="P65" i="2"/>
  <c r="O65" i="2"/>
  <c r="N65" i="2"/>
  <c r="M65" i="2"/>
  <c r="A65" i="2"/>
  <c r="Q64" i="2"/>
  <c r="P64" i="2"/>
  <c r="O64" i="2"/>
  <c r="N64" i="2"/>
  <c r="M64" i="2"/>
  <c r="A64" i="2"/>
  <c r="Q63" i="2"/>
  <c r="P63" i="2"/>
  <c r="O63" i="2"/>
  <c r="N63" i="2"/>
  <c r="M63" i="2"/>
  <c r="A63" i="2"/>
  <c r="Q62" i="2"/>
  <c r="P62" i="2"/>
  <c r="O62" i="2"/>
  <c r="N62" i="2"/>
  <c r="M62" i="2"/>
  <c r="A62" i="2"/>
  <c r="Q61" i="2"/>
  <c r="P61" i="2"/>
  <c r="O61" i="2"/>
  <c r="N61" i="2"/>
  <c r="M61" i="2"/>
  <c r="A61" i="2"/>
  <c r="Q60" i="2"/>
  <c r="P60" i="2"/>
  <c r="O60" i="2"/>
  <c r="N60" i="2"/>
  <c r="M60" i="2"/>
  <c r="A60" i="2"/>
  <c r="Q59" i="2"/>
  <c r="P59" i="2"/>
  <c r="O59" i="2"/>
  <c r="N59" i="2"/>
  <c r="M59" i="2"/>
  <c r="A59" i="2"/>
  <c r="Q58" i="2"/>
  <c r="P58" i="2"/>
  <c r="O58" i="2"/>
  <c r="N58" i="2"/>
  <c r="M58" i="2"/>
  <c r="A58" i="2"/>
  <c r="Q57" i="2"/>
  <c r="P57" i="2"/>
  <c r="O57" i="2"/>
  <c r="N57" i="2"/>
  <c r="M57" i="2"/>
  <c r="A57" i="2"/>
  <c r="Q56" i="2"/>
  <c r="P56" i="2"/>
  <c r="O56" i="2"/>
  <c r="N56" i="2"/>
  <c r="M56" i="2"/>
  <c r="A56" i="2"/>
  <c r="Q55" i="2"/>
  <c r="P55" i="2"/>
  <c r="O55" i="2"/>
  <c r="N55" i="2"/>
  <c r="M55" i="2"/>
  <c r="A55" i="2"/>
  <c r="Q54" i="2"/>
  <c r="P54" i="2"/>
  <c r="O54" i="2"/>
  <c r="N54" i="2"/>
  <c r="M54" i="2"/>
  <c r="A54" i="2"/>
  <c r="Q53" i="2"/>
  <c r="P53" i="2"/>
  <c r="O53" i="2"/>
  <c r="N53" i="2"/>
  <c r="M53" i="2"/>
  <c r="A53" i="2"/>
  <c r="Q52" i="2"/>
  <c r="P52" i="2"/>
  <c r="O52" i="2"/>
  <c r="N52" i="2"/>
  <c r="M52" i="2"/>
  <c r="A52" i="2"/>
  <c r="Q51" i="2"/>
  <c r="P51" i="2"/>
  <c r="O51" i="2"/>
  <c r="N51" i="2"/>
  <c r="M51" i="2"/>
  <c r="A51" i="2"/>
  <c r="Q50" i="2"/>
  <c r="P50" i="2"/>
  <c r="O50" i="2"/>
  <c r="N50" i="2"/>
  <c r="M50" i="2"/>
  <c r="A50" i="2"/>
  <c r="Q49" i="2"/>
  <c r="P49" i="2"/>
  <c r="O49" i="2"/>
  <c r="N49" i="2"/>
  <c r="M49" i="2"/>
  <c r="A49" i="2"/>
  <c r="Q48" i="2"/>
  <c r="P48" i="2"/>
  <c r="O48" i="2"/>
  <c r="N48" i="2"/>
  <c r="M48" i="2"/>
  <c r="A48" i="2"/>
  <c r="Q47" i="2"/>
  <c r="P47" i="2"/>
  <c r="O47" i="2"/>
  <c r="N47" i="2"/>
  <c r="M47" i="2"/>
  <c r="A47" i="2"/>
  <c r="Q46" i="2"/>
  <c r="P46" i="2"/>
  <c r="O46" i="2"/>
  <c r="N46" i="2"/>
  <c r="M46" i="2"/>
  <c r="A46" i="2"/>
  <c r="Q45" i="2"/>
  <c r="P45" i="2"/>
  <c r="O45" i="2"/>
  <c r="N45" i="2"/>
  <c r="M45" i="2"/>
  <c r="A45" i="2"/>
  <c r="Q44" i="2"/>
  <c r="P44" i="2"/>
  <c r="O44" i="2"/>
  <c r="N44" i="2"/>
  <c r="M44" i="2"/>
  <c r="A44" i="2"/>
  <c r="Q43" i="2"/>
  <c r="P43" i="2"/>
  <c r="O43" i="2"/>
  <c r="N43" i="2"/>
  <c r="M43" i="2"/>
  <c r="A43" i="2"/>
  <c r="Q42" i="2"/>
  <c r="P42" i="2"/>
  <c r="O42" i="2"/>
  <c r="N42" i="2"/>
  <c r="M42" i="2"/>
  <c r="A42" i="2"/>
  <c r="Q41" i="2"/>
  <c r="P41" i="2"/>
  <c r="O41" i="2"/>
  <c r="N41" i="2"/>
  <c r="M41" i="2"/>
  <c r="A41" i="2"/>
  <c r="Q40" i="2"/>
  <c r="O40" i="2"/>
  <c r="N40" i="2"/>
  <c r="M40" i="2"/>
  <c r="A40" i="2"/>
  <c r="Q39" i="2"/>
  <c r="O39" i="2"/>
  <c r="N39" i="2"/>
  <c r="M39" i="2"/>
  <c r="A39" i="2"/>
  <c r="Q38" i="2"/>
  <c r="O38" i="2"/>
  <c r="N38" i="2"/>
  <c r="M38" i="2"/>
  <c r="A38" i="2"/>
  <c r="Q37" i="2"/>
  <c r="O37" i="2"/>
  <c r="N37" i="2"/>
  <c r="M37" i="2"/>
  <c r="A37" i="2"/>
  <c r="Q36" i="2"/>
  <c r="O36" i="2"/>
  <c r="N36" i="2"/>
  <c r="M36" i="2"/>
  <c r="A36" i="2"/>
  <c r="Q35" i="2"/>
  <c r="O35" i="2"/>
  <c r="N35" i="2"/>
  <c r="M35" i="2"/>
  <c r="A35" i="2"/>
  <c r="Q34" i="2"/>
  <c r="O34" i="2"/>
  <c r="N34" i="2"/>
  <c r="M34" i="2"/>
  <c r="A34" i="2"/>
  <c r="Q33" i="2"/>
  <c r="O33" i="2"/>
  <c r="N33" i="2"/>
  <c r="M33" i="2"/>
  <c r="A33" i="2"/>
  <c r="Q32" i="2"/>
  <c r="O32" i="2"/>
  <c r="N32" i="2"/>
  <c r="M32" i="2"/>
  <c r="A32" i="2"/>
  <c r="Q31" i="2"/>
  <c r="O31" i="2"/>
  <c r="N31" i="2"/>
  <c r="M31" i="2"/>
  <c r="A31" i="2"/>
  <c r="Q30" i="2"/>
  <c r="P30" i="2"/>
  <c r="O30" i="2"/>
  <c r="N30" i="2"/>
  <c r="M30" i="2"/>
  <c r="A30" i="2"/>
  <c r="Q29" i="2"/>
  <c r="P29" i="2"/>
  <c r="O29" i="2"/>
  <c r="N29" i="2"/>
  <c r="M29" i="2"/>
  <c r="A29" i="2"/>
  <c r="Q28" i="2"/>
  <c r="P28" i="2"/>
  <c r="O28" i="2"/>
  <c r="N28" i="2"/>
  <c r="M28" i="2"/>
  <c r="A28" i="2"/>
  <c r="Q27" i="2"/>
  <c r="P27" i="2"/>
  <c r="O27" i="2"/>
  <c r="N27" i="2"/>
  <c r="M27" i="2"/>
  <c r="A27" i="2"/>
  <c r="Q26" i="2"/>
  <c r="P26" i="2"/>
  <c r="O26" i="2"/>
  <c r="N26" i="2"/>
  <c r="M26" i="2"/>
  <c r="A26" i="2"/>
  <c r="Q25" i="2"/>
  <c r="P25" i="2"/>
  <c r="O25" i="2"/>
  <c r="N25" i="2"/>
  <c r="M25" i="2"/>
  <c r="A25" i="2"/>
  <c r="Q24" i="2"/>
  <c r="P24" i="2"/>
  <c r="O24" i="2"/>
  <c r="N24" i="2"/>
  <c r="M24" i="2"/>
  <c r="A24" i="2"/>
  <c r="Q23" i="2"/>
  <c r="P23" i="2"/>
  <c r="O23" i="2"/>
  <c r="N23" i="2"/>
  <c r="M23" i="2"/>
  <c r="A23" i="2"/>
  <c r="Q22" i="2"/>
  <c r="P22" i="2"/>
  <c r="O22" i="2"/>
  <c r="N22" i="2"/>
  <c r="M22" i="2"/>
  <c r="A22" i="2"/>
  <c r="Q21" i="2"/>
  <c r="P21" i="2"/>
  <c r="O21" i="2"/>
  <c r="N21" i="2"/>
  <c r="M21" i="2"/>
  <c r="A21" i="2"/>
  <c r="Q20" i="2"/>
  <c r="P20" i="2"/>
  <c r="O20" i="2"/>
  <c r="N20" i="2"/>
  <c r="M20" i="2"/>
  <c r="A20" i="2"/>
  <c r="Q19" i="2"/>
  <c r="P19" i="2"/>
  <c r="O19" i="2"/>
  <c r="N19" i="2"/>
  <c r="M19" i="2"/>
  <c r="A19" i="2"/>
  <c r="Q18" i="2"/>
  <c r="P18" i="2"/>
  <c r="O18" i="2"/>
  <c r="N18" i="2"/>
  <c r="M18" i="2"/>
  <c r="A18" i="2"/>
  <c r="Q17" i="2"/>
  <c r="P17" i="2"/>
  <c r="O17" i="2"/>
  <c r="N17" i="2"/>
  <c r="M17" i="2"/>
  <c r="A17" i="2"/>
  <c r="Q16" i="2"/>
  <c r="P16" i="2"/>
  <c r="O16" i="2"/>
  <c r="N16" i="2"/>
  <c r="M16" i="2"/>
  <c r="A16" i="2"/>
  <c r="Q15" i="2"/>
  <c r="P15" i="2"/>
  <c r="O15" i="2"/>
  <c r="N15" i="2"/>
  <c r="M15" i="2"/>
  <c r="A15" i="2"/>
  <c r="Q14" i="2"/>
  <c r="P14" i="2"/>
  <c r="O14" i="2"/>
  <c r="N14" i="2"/>
  <c r="M14" i="2"/>
  <c r="A14" i="2"/>
  <c r="Q13" i="2"/>
  <c r="P13" i="2"/>
  <c r="O13" i="2"/>
  <c r="N13" i="2"/>
  <c r="M13" i="2"/>
  <c r="A13" i="2"/>
  <c r="Q12" i="2"/>
  <c r="P12" i="2"/>
  <c r="O12" i="2"/>
  <c r="N12" i="2"/>
  <c r="M12" i="2"/>
  <c r="A12" i="2"/>
  <c r="Q11" i="2"/>
  <c r="P11" i="2"/>
  <c r="O11" i="2"/>
  <c r="N11" i="2"/>
  <c r="M11" i="2"/>
  <c r="A11" i="2"/>
  <c r="Q10" i="2"/>
  <c r="P10" i="2"/>
  <c r="O10" i="2"/>
  <c r="N10" i="2"/>
  <c r="M10" i="2"/>
  <c r="A10" i="2"/>
  <c r="Q9" i="2"/>
  <c r="P9" i="2"/>
  <c r="O9" i="2"/>
  <c r="N9" i="2"/>
  <c r="M9" i="2"/>
  <c r="A9" i="2"/>
  <c r="Q8" i="2"/>
  <c r="P8" i="2"/>
  <c r="O8" i="2"/>
  <c r="N8" i="2"/>
  <c r="M8" i="2"/>
  <c r="A8" i="2"/>
  <c r="Q7" i="2"/>
  <c r="P7" i="2"/>
  <c r="O7" i="2"/>
  <c r="N7" i="2"/>
  <c r="M7" i="2"/>
  <c r="A7" i="2"/>
  <c r="Q6" i="2"/>
  <c r="P6" i="2"/>
  <c r="O6" i="2"/>
  <c r="N6" i="2"/>
  <c r="M6" i="2"/>
  <c r="A6" i="2"/>
  <c r="Q5" i="2"/>
  <c r="P5" i="2"/>
  <c r="O5" i="2"/>
  <c r="N5" i="2"/>
  <c r="M5" i="2"/>
  <c r="A5" i="2"/>
  <c r="Q4" i="2"/>
  <c r="P4" i="2"/>
  <c r="O4" i="2"/>
  <c r="N4" i="2"/>
  <c r="M4" i="2"/>
  <c r="A4" i="2"/>
  <c r="Q3" i="2"/>
  <c r="P3" i="2"/>
  <c r="O3" i="2"/>
  <c r="N3" i="2"/>
  <c r="M3" i="2"/>
  <c r="A3" i="2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40" i="1"/>
  <c r="Q39" i="1"/>
  <c r="Q38" i="1"/>
  <c r="Q37" i="1"/>
  <c r="Q36" i="1"/>
  <c r="Q35" i="1"/>
  <c r="Q34" i="1"/>
  <c r="Q33" i="1"/>
  <c r="Q32" i="1"/>
  <c r="Q31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3" i="1"/>
  <c r="P128" i="1"/>
  <c r="M128" i="1"/>
  <c r="A128" i="1"/>
  <c r="P127" i="1"/>
  <c r="M127" i="1"/>
  <c r="A127" i="1"/>
  <c r="P126" i="1"/>
  <c r="M126" i="1"/>
  <c r="A126" i="1"/>
  <c r="P125" i="1"/>
  <c r="M125" i="1"/>
  <c r="A125" i="1"/>
  <c r="P124" i="1"/>
  <c r="M124" i="1"/>
  <c r="A124" i="1"/>
  <c r="P123" i="1"/>
  <c r="M123" i="1"/>
  <c r="A123" i="1"/>
  <c r="P122" i="1"/>
  <c r="M122" i="1"/>
  <c r="A122" i="1"/>
  <c r="P121" i="1"/>
  <c r="M121" i="1"/>
  <c r="A121" i="1"/>
  <c r="P120" i="1"/>
  <c r="M120" i="1"/>
  <c r="A120" i="1"/>
  <c r="P119" i="1"/>
  <c r="M119" i="1"/>
  <c r="A119" i="1"/>
  <c r="P118" i="1"/>
  <c r="M118" i="1"/>
  <c r="A118" i="1"/>
  <c r="P117" i="1"/>
  <c r="M117" i="1"/>
  <c r="A117" i="1"/>
  <c r="P116" i="1"/>
  <c r="M116" i="1"/>
  <c r="A116" i="1"/>
  <c r="P115" i="1"/>
  <c r="M115" i="1"/>
  <c r="A115" i="1"/>
  <c r="P114" i="1"/>
  <c r="M114" i="1"/>
  <c r="A114" i="1"/>
  <c r="P113" i="1"/>
  <c r="M113" i="1"/>
  <c r="A113" i="1"/>
  <c r="P112" i="1"/>
  <c r="M112" i="1"/>
  <c r="A112" i="1"/>
  <c r="P111" i="1"/>
  <c r="M111" i="1"/>
  <c r="A111" i="1"/>
  <c r="P110" i="1"/>
  <c r="M110" i="1"/>
  <c r="A110" i="1"/>
  <c r="P109" i="1"/>
  <c r="M109" i="1"/>
  <c r="A109" i="1"/>
  <c r="P108" i="1"/>
  <c r="M108" i="1"/>
  <c r="A108" i="1"/>
  <c r="P107" i="1"/>
  <c r="M107" i="1"/>
  <c r="A107" i="1"/>
  <c r="P106" i="1"/>
  <c r="M106" i="1"/>
  <c r="A106" i="1"/>
  <c r="P105" i="1"/>
  <c r="M105" i="1"/>
  <c r="A105" i="1"/>
  <c r="P104" i="1"/>
  <c r="M104" i="1"/>
  <c r="A104" i="1"/>
  <c r="P103" i="1"/>
  <c r="M103" i="1"/>
  <c r="A103" i="1"/>
  <c r="P102" i="1"/>
  <c r="M102" i="1"/>
  <c r="A102" i="1"/>
  <c r="P101" i="1"/>
  <c r="M101" i="1"/>
  <c r="A101" i="1"/>
  <c r="P100" i="1"/>
  <c r="M100" i="1"/>
  <c r="A100" i="1"/>
  <c r="P99" i="1"/>
  <c r="M99" i="1"/>
  <c r="A99" i="1"/>
  <c r="P98" i="1"/>
  <c r="M98" i="1"/>
  <c r="A98" i="1"/>
  <c r="P97" i="1"/>
  <c r="M97" i="1"/>
  <c r="A97" i="1"/>
  <c r="P96" i="1"/>
  <c r="M96" i="1"/>
  <c r="A96" i="1"/>
  <c r="P95" i="1"/>
  <c r="M95" i="1"/>
  <c r="A95" i="1"/>
  <c r="P94" i="1"/>
  <c r="M94" i="1"/>
  <c r="A94" i="1"/>
  <c r="P93" i="1"/>
  <c r="M93" i="1"/>
  <c r="A93" i="1"/>
  <c r="P92" i="1"/>
  <c r="M92" i="1"/>
  <c r="A92" i="1"/>
  <c r="P91" i="1"/>
  <c r="M91" i="1"/>
  <c r="A91" i="1"/>
  <c r="P90" i="1"/>
  <c r="M90" i="1"/>
  <c r="A90" i="1"/>
  <c r="P89" i="1"/>
  <c r="M89" i="1"/>
  <c r="A89" i="1"/>
  <c r="P88" i="1"/>
  <c r="M88" i="1"/>
  <c r="A88" i="1"/>
  <c r="P87" i="1"/>
  <c r="M87" i="1"/>
  <c r="A87" i="1"/>
  <c r="P86" i="1"/>
  <c r="M86" i="1"/>
  <c r="A86" i="1"/>
  <c r="P85" i="1"/>
  <c r="M85" i="1"/>
  <c r="A85" i="1"/>
  <c r="P84" i="1"/>
  <c r="M84" i="1"/>
  <c r="A84" i="1"/>
  <c r="P83" i="1"/>
  <c r="M83" i="1"/>
  <c r="A83" i="1"/>
  <c r="P82" i="1"/>
  <c r="M82" i="1"/>
  <c r="A82" i="1"/>
  <c r="P81" i="1"/>
  <c r="M81" i="1"/>
  <c r="A81" i="1"/>
  <c r="P80" i="1"/>
  <c r="M80" i="1"/>
  <c r="A80" i="1"/>
  <c r="P79" i="1"/>
  <c r="M79" i="1"/>
  <c r="A79" i="1"/>
  <c r="P78" i="1"/>
  <c r="M78" i="1"/>
  <c r="A78" i="1"/>
  <c r="P77" i="1"/>
  <c r="M77" i="1"/>
  <c r="A77" i="1"/>
  <c r="P76" i="1"/>
  <c r="M76" i="1"/>
  <c r="A76" i="1"/>
  <c r="P75" i="1"/>
  <c r="M75" i="1"/>
  <c r="A75" i="1"/>
  <c r="P74" i="1"/>
  <c r="M74" i="1"/>
  <c r="A74" i="1"/>
  <c r="P73" i="1"/>
  <c r="M73" i="1"/>
  <c r="A73" i="1"/>
  <c r="P72" i="1"/>
  <c r="M72" i="1"/>
  <c r="A72" i="1"/>
  <c r="P71" i="1"/>
  <c r="M71" i="1"/>
  <c r="A71" i="1"/>
  <c r="P70" i="1"/>
  <c r="M70" i="1"/>
  <c r="A70" i="1"/>
  <c r="P69" i="1"/>
  <c r="M69" i="1"/>
  <c r="A69" i="1"/>
  <c r="Q68" i="1"/>
  <c r="P68" i="1"/>
  <c r="M68" i="1"/>
  <c r="A68" i="1"/>
  <c r="Q67" i="1"/>
  <c r="P67" i="1"/>
  <c r="M67" i="1"/>
  <c r="A67" i="1"/>
  <c r="Q66" i="1"/>
  <c r="P66" i="1"/>
  <c r="M66" i="1"/>
  <c r="A66" i="1"/>
  <c r="Q65" i="1"/>
  <c r="P65" i="1"/>
  <c r="M65" i="1"/>
  <c r="A65" i="1"/>
  <c r="Q64" i="1"/>
  <c r="P64" i="1"/>
  <c r="M64" i="1"/>
  <c r="A64" i="1"/>
  <c r="Q63" i="1"/>
  <c r="P63" i="1"/>
  <c r="M63" i="1"/>
  <c r="A63" i="1"/>
  <c r="Q62" i="1"/>
  <c r="P62" i="1"/>
  <c r="M62" i="1"/>
  <c r="A62" i="1"/>
  <c r="Q61" i="1"/>
  <c r="P61" i="1"/>
  <c r="M61" i="1"/>
  <c r="A61" i="1"/>
  <c r="Q60" i="1"/>
  <c r="P60" i="1"/>
  <c r="M60" i="1"/>
  <c r="A60" i="1"/>
  <c r="Q59" i="1"/>
  <c r="P59" i="1"/>
  <c r="M59" i="1"/>
  <c r="A59" i="1"/>
  <c r="Q58" i="1"/>
  <c r="P58" i="1"/>
  <c r="M58" i="1"/>
  <c r="A58" i="1"/>
  <c r="Q57" i="1"/>
  <c r="P57" i="1"/>
  <c r="M57" i="1"/>
  <c r="A57" i="1"/>
  <c r="Q56" i="1"/>
  <c r="P56" i="1"/>
  <c r="M56" i="1"/>
  <c r="A56" i="1"/>
  <c r="Q55" i="1"/>
  <c r="P55" i="1"/>
  <c r="M55" i="1"/>
  <c r="A55" i="1"/>
  <c r="Q54" i="1"/>
  <c r="P54" i="1"/>
  <c r="M54" i="1"/>
  <c r="A54" i="1"/>
  <c r="Q53" i="1"/>
  <c r="P53" i="1"/>
  <c r="M53" i="1"/>
  <c r="A53" i="1"/>
  <c r="Q52" i="1"/>
  <c r="P52" i="1"/>
  <c r="M52" i="1"/>
  <c r="A52" i="1"/>
  <c r="Q51" i="1"/>
  <c r="P51" i="1"/>
  <c r="M51" i="1"/>
  <c r="A51" i="1"/>
  <c r="Q50" i="1"/>
  <c r="P50" i="1"/>
  <c r="M50" i="1"/>
  <c r="A50" i="1"/>
  <c r="Q49" i="1"/>
  <c r="P49" i="1"/>
  <c r="M49" i="1"/>
  <c r="A49" i="1"/>
  <c r="Q48" i="1"/>
  <c r="P48" i="1"/>
  <c r="M48" i="1"/>
  <c r="A48" i="1"/>
  <c r="Q47" i="1"/>
  <c r="P47" i="1"/>
  <c r="M47" i="1"/>
  <c r="A47" i="1"/>
  <c r="Q46" i="1"/>
  <c r="P46" i="1"/>
  <c r="M46" i="1"/>
  <c r="A46" i="1"/>
  <c r="Q45" i="1"/>
  <c r="P45" i="1"/>
  <c r="M45" i="1"/>
  <c r="A45" i="1"/>
  <c r="Q44" i="1"/>
  <c r="P44" i="1"/>
  <c r="M44" i="1"/>
  <c r="A44" i="1"/>
  <c r="Q43" i="1"/>
  <c r="P43" i="1"/>
  <c r="M43" i="1"/>
  <c r="A43" i="1"/>
  <c r="Q42" i="1"/>
  <c r="P42" i="1"/>
  <c r="M42" i="1"/>
  <c r="A42" i="1"/>
  <c r="Q41" i="1"/>
  <c r="P41" i="1"/>
  <c r="M41" i="1"/>
  <c r="A41" i="1"/>
  <c r="M40" i="1"/>
  <c r="A40" i="1"/>
  <c r="M39" i="1"/>
  <c r="A39" i="1"/>
  <c r="M38" i="1"/>
  <c r="A38" i="1"/>
  <c r="M37" i="1"/>
  <c r="A37" i="1"/>
  <c r="M36" i="1"/>
  <c r="A36" i="1"/>
  <c r="M35" i="1"/>
  <c r="A35" i="1"/>
  <c r="M34" i="1"/>
  <c r="A34" i="1"/>
  <c r="M33" i="1"/>
  <c r="A33" i="1"/>
  <c r="M32" i="1"/>
  <c r="A32" i="1"/>
  <c r="M31" i="1"/>
  <c r="A31" i="1"/>
  <c r="P30" i="1"/>
  <c r="M30" i="1"/>
  <c r="A30" i="1"/>
  <c r="P29" i="1"/>
  <c r="M29" i="1"/>
  <c r="A29" i="1"/>
  <c r="P28" i="1"/>
  <c r="M28" i="1"/>
  <c r="A28" i="1"/>
  <c r="P27" i="1"/>
  <c r="M27" i="1"/>
  <c r="A27" i="1"/>
  <c r="P26" i="1"/>
  <c r="M26" i="1"/>
  <c r="A26" i="1"/>
  <c r="P25" i="1"/>
  <c r="M25" i="1"/>
  <c r="A25" i="1"/>
  <c r="P24" i="1"/>
  <c r="M24" i="1"/>
  <c r="A24" i="1"/>
  <c r="P23" i="1"/>
  <c r="M23" i="1"/>
  <c r="A23" i="1"/>
  <c r="P22" i="1"/>
  <c r="M22" i="1"/>
  <c r="A22" i="1"/>
  <c r="P21" i="1"/>
  <c r="M21" i="1"/>
  <c r="A21" i="1"/>
  <c r="P20" i="1"/>
  <c r="M20" i="1"/>
  <c r="A20" i="1"/>
  <c r="P19" i="1"/>
  <c r="M19" i="1"/>
  <c r="A19" i="1"/>
  <c r="P18" i="1"/>
  <c r="M18" i="1"/>
  <c r="A18" i="1"/>
  <c r="P17" i="1"/>
  <c r="M17" i="1"/>
  <c r="A17" i="1"/>
  <c r="P16" i="1"/>
  <c r="M16" i="1"/>
  <c r="A16" i="1"/>
  <c r="P15" i="1"/>
  <c r="M15" i="1"/>
  <c r="A15" i="1"/>
  <c r="P14" i="1"/>
  <c r="M14" i="1"/>
  <c r="A14" i="1"/>
  <c r="P13" i="1"/>
  <c r="M13" i="1"/>
  <c r="A13" i="1"/>
  <c r="P12" i="1"/>
  <c r="M12" i="1"/>
  <c r="A12" i="1"/>
  <c r="P11" i="1"/>
  <c r="M11" i="1"/>
  <c r="A11" i="1"/>
  <c r="Q10" i="1"/>
  <c r="P10" i="1"/>
  <c r="M10" i="1"/>
  <c r="A10" i="1"/>
  <c r="Q9" i="1"/>
  <c r="P9" i="1"/>
  <c r="M9" i="1"/>
  <c r="A9" i="1"/>
  <c r="Q8" i="1"/>
  <c r="P8" i="1"/>
  <c r="M8" i="1"/>
  <c r="A8" i="1"/>
  <c r="Q7" i="1"/>
  <c r="P7" i="1"/>
  <c r="M7" i="1"/>
  <c r="A7" i="1"/>
  <c r="Q6" i="1"/>
  <c r="P6" i="1"/>
  <c r="M6" i="1"/>
  <c r="A6" i="1"/>
  <c r="Q5" i="1"/>
  <c r="P5" i="1"/>
  <c r="M5" i="1"/>
  <c r="A5" i="1"/>
  <c r="Q4" i="1"/>
  <c r="P4" i="1"/>
  <c r="M4" i="1"/>
  <c r="A4" i="1"/>
  <c r="Q3" i="1"/>
  <c r="P3" i="1"/>
  <c r="M3" i="1"/>
  <c r="A3" i="1"/>
  <c r="G11" i="13" l="1"/>
  <c r="L5" i="13"/>
  <c r="Q5" i="13"/>
  <c r="AA5" i="13"/>
  <c r="V5" i="13"/>
  <c r="V11" i="13"/>
  <c r="AA11" i="13"/>
  <c r="AK19" i="12"/>
  <c r="AL19" i="12" s="1"/>
  <c r="AK16" i="12"/>
  <c r="AL16" i="12" s="1"/>
  <c r="AK37" i="12"/>
  <c r="AL37" i="12" s="1"/>
  <c r="AE16" i="12"/>
  <c r="AF16" i="12" s="1"/>
  <c r="AE19" i="12"/>
  <c r="AF19" i="12" s="1"/>
  <c r="X31" i="12"/>
  <c r="Y31" i="12" s="1"/>
  <c r="X34" i="12"/>
  <c r="Y34" i="12" s="1"/>
  <c r="X16" i="12"/>
  <c r="Y16" i="12" s="1"/>
  <c r="X22" i="12"/>
  <c r="Y22" i="12" s="1"/>
  <c r="X37" i="12"/>
  <c r="Y37" i="12" s="1"/>
  <c r="X19" i="12"/>
  <c r="Y19" i="12" s="1"/>
  <c r="Q31" i="12"/>
  <c r="R31" i="12" s="1"/>
  <c r="R7" i="12"/>
  <c r="Q13" i="12"/>
  <c r="R13" i="12" s="1"/>
  <c r="Q22" i="12"/>
  <c r="R22" i="12" s="1"/>
  <c r="Q28" i="12"/>
  <c r="R28" i="12" s="1"/>
  <c r="Q16" i="12"/>
  <c r="R16" i="12" s="1"/>
  <c r="Q37" i="12"/>
  <c r="R37" i="12" s="1"/>
</calcChain>
</file>

<file path=xl/sharedStrings.xml><?xml version="1.0" encoding="utf-8"?>
<sst xmlns="http://schemas.openxmlformats.org/spreadsheetml/2006/main" count="5771" uniqueCount="192">
  <si>
    <t>Deceased Yes/No</t>
  </si>
  <si>
    <t>Cohort</t>
  </si>
  <si>
    <t>Group</t>
  </si>
  <si>
    <t>Animal ID</t>
  </si>
  <si>
    <t>Sex</t>
  </si>
  <si>
    <t>Ear ID</t>
  </si>
  <si>
    <t>Date of Birth</t>
  </si>
  <si>
    <t>Cage ID</t>
  </si>
  <si>
    <t>Enrollment Date</t>
  </si>
  <si>
    <t>ROA</t>
  </si>
  <si>
    <t>Compound</t>
  </si>
  <si>
    <t>Dose mg/kg</t>
  </si>
  <si>
    <t>Current Days Post Dose</t>
  </si>
  <si>
    <t>Current Age (days)</t>
  </si>
  <si>
    <t>Current Age (Weeks)</t>
  </si>
  <si>
    <t>Age at death (days)</t>
  </si>
  <si>
    <t>Date of death</t>
  </si>
  <si>
    <t>Survival code        (1 or 0)</t>
  </si>
  <si>
    <t>Tissue collected? (Y or N)</t>
  </si>
  <si>
    <t>Phase#</t>
  </si>
  <si>
    <t>Note</t>
  </si>
  <si>
    <t>Grp1</t>
  </si>
  <si>
    <t>F</t>
  </si>
  <si>
    <t>R</t>
  </si>
  <si>
    <t>N/A</t>
  </si>
  <si>
    <t>Untreated</t>
  </si>
  <si>
    <t>Y</t>
  </si>
  <si>
    <t>PD28</t>
  </si>
  <si>
    <t>Study endpoint</t>
  </si>
  <si>
    <t>L</t>
  </si>
  <si>
    <t>B</t>
  </si>
  <si>
    <t>2R</t>
  </si>
  <si>
    <t>Grp2</t>
  </si>
  <si>
    <t>2L</t>
  </si>
  <si>
    <t>ICM</t>
  </si>
  <si>
    <t>AAV9-V5</t>
  </si>
  <si>
    <r>
      <t>3X10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 xml:space="preserve"> </t>
    </r>
  </si>
  <si>
    <t>2R1L</t>
  </si>
  <si>
    <t>1R2L</t>
  </si>
  <si>
    <t>3R</t>
  </si>
  <si>
    <t>Grp3</t>
  </si>
  <si>
    <t>3L</t>
  </si>
  <si>
    <t>AAV9-Cbh-hAP4B1</t>
  </si>
  <si>
    <t>2B</t>
  </si>
  <si>
    <t>Grp4</t>
  </si>
  <si>
    <t>AAV9-pSYN-hAP4B1</t>
  </si>
  <si>
    <t>Grp5</t>
  </si>
  <si>
    <t>AAV9-pAP4B1-hAP4B1</t>
  </si>
  <si>
    <t>Grp6</t>
  </si>
  <si>
    <t>AAV9-pMep229-hAP4B1</t>
  </si>
  <si>
    <t>Grp7</t>
  </si>
  <si>
    <t>AAV9-Cbh-mAP4B1</t>
  </si>
  <si>
    <t>Grp8</t>
  </si>
  <si>
    <t>IV</t>
  </si>
  <si>
    <r>
      <t>3X10</t>
    </r>
    <r>
      <rPr>
        <vertAlign val="superscript"/>
        <sz val="10"/>
        <color theme="1"/>
        <rFont val="Times New Roman"/>
        <family val="1"/>
      </rPr>
      <t>13</t>
    </r>
  </si>
  <si>
    <t>PD365</t>
  </si>
  <si>
    <t>Grp9</t>
  </si>
  <si>
    <t>M</t>
  </si>
  <si>
    <t>Project# 131579</t>
  </si>
  <si>
    <t>Age at death (weeks)</t>
  </si>
  <si>
    <t>Peak BW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</si>
  <si>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</si>
  <si>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</si>
  <si>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</si>
  <si>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</si>
  <si>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</si>
  <si>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</si>
  <si>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</si>
  <si>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</si>
  <si>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</si>
  <si>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</si>
  <si>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</si>
  <si>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</si>
  <si>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</si>
  <si>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</si>
  <si>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</si>
  <si>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</si>
  <si>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</si>
  <si>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</si>
  <si>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</si>
  <si>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</si>
  <si>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</si>
  <si>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</si>
  <si>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</si>
  <si>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</si>
  <si>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</si>
  <si>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</si>
  <si>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</si>
  <si>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</si>
  <si>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</si>
  <si>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</si>
  <si>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</si>
  <si>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</si>
  <si>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</si>
  <si>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</si>
  <si>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</si>
  <si>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</si>
  <si>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</si>
  <si>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</si>
  <si>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</si>
  <si>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</si>
  <si>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</si>
  <si>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</si>
  <si>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</si>
  <si>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</si>
  <si>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</si>
  <si>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</si>
  <si>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</si>
  <si>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</si>
  <si>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</si>
  <si>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</si>
  <si>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</si>
  <si>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</si>
  <si>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n/a</t>
  </si>
  <si>
    <t>N</t>
  </si>
  <si>
    <t>Euthanized; Unresponsive to tretment for Derm</t>
  </si>
  <si>
    <t>Being treated for derm.</t>
  </si>
  <si>
    <t xml:space="preserve">I believe previous week was an error in weight. </t>
  </si>
  <si>
    <t>LOST 1G</t>
  </si>
  <si>
    <t>Not Grooming - Greasy</t>
  </si>
  <si>
    <t>LOST 1.2G</t>
  </si>
  <si>
    <t>hair loss</t>
  </si>
  <si>
    <t>Starting at Wk 15</t>
  </si>
  <si>
    <t>Tremor</t>
  </si>
  <si>
    <t>Hairloss</t>
  </si>
  <si>
    <t>hairloss</t>
  </si>
  <si>
    <t>Euthanized; Lethargic and unkempt</t>
  </si>
  <si>
    <t>Euthanized; Unresponsive to treatment for Derm</t>
  </si>
  <si>
    <t>∆Ct 1</t>
  </si>
  <si>
    <t>∆Ct 2</t>
  </si>
  <si>
    <t>∆Ct 3</t>
  </si>
  <si>
    <t>∆Ct 4</t>
  </si>
  <si>
    <t>hAP4B1</t>
  </si>
  <si>
    <t>mAP4B1</t>
  </si>
  <si>
    <t>Average ∆Ct</t>
  </si>
  <si>
    <t>Ct 1</t>
  </si>
  <si>
    <t>Ct 2</t>
  </si>
  <si>
    <t>Ct 3</t>
  </si>
  <si>
    <t>Ct 4</t>
  </si>
  <si>
    <t>Average Ct</t>
  </si>
  <si>
    <t>YES</t>
  </si>
  <si>
    <t>Excluded</t>
  </si>
  <si>
    <t>Relative Expression</t>
  </si>
  <si>
    <t>Fold Change to Grp1</t>
  </si>
  <si>
    <t>mAP4B1 Fold Change to Grp 1</t>
  </si>
  <si>
    <t>Relative Expression (h vs. m)</t>
  </si>
  <si>
    <t>hAP4B1 Rel. Exp (h vs. m)</t>
  </si>
  <si>
    <t>Euthanized per CLAM: 32731, Unresponsive to treatment for dermatitis</t>
  </si>
  <si>
    <t/>
  </si>
  <si>
    <t>liver</t>
  </si>
  <si>
    <t>spinalcord</t>
  </si>
  <si>
    <t>heart</t>
  </si>
  <si>
    <t>cerebellum</t>
  </si>
  <si>
    <t>cortex</t>
  </si>
  <si>
    <t>group average</t>
  </si>
  <si>
    <t>LIVER FC</t>
  </si>
  <si>
    <t>SPINAL CORD</t>
  </si>
  <si>
    <t>Heart</t>
  </si>
  <si>
    <t>Cortex</t>
  </si>
  <si>
    <t>Cerebellum</t>
  </si>
  <si>
    <t>Liver</t>
  </si>
  <si>
    <t>Spinal Cord</t>
  </si>
  <si>
    <t>Group 1</t>
  </si>
  <si>
    <t>Group 2</t>
  </si>
  <si>
    <t>Group 3</t>
  </si>
  <si>
    <t>Group 4</t>
  </si>
  <si>
    <t>Group 5</t>
  </si>
  <si>
    <t>Group 6</t>
  </si>
  <si>
    <t>RATIO</t>
  </si>
  <si>
    <t xml:space="preserve">Cortex </t>
  </si>
  <si>
    <t>Spinal cord</t>
  </si>
  <si>
    <t>mouse AP4</t>
  </si>
  <si>
    <t>human AP4</t>
  </si>
  <si>
    <t>average CT</t>
  </si>
  <si>
    <t xml:space="preserve">relative expression </t>
  </si>
  <si>
    <t xml:space="preserve">average mAP4 levels </t>
  </si>
  <si>
    <t xml:space="preserve"> from mAP4</t>
  </si>
  <si>
    <t>fold change</t>
  </si>
  <si>
    <t xml:space="preserve">f change </t>
  </si>
  <si>
    <t>from mAP4</t>
  </si>
  <si>
    <t>G2</t>
  </si>
  <si>
    <t>G3</t>
  </si>
  <si>
    <t>G4</t>
  </si>
  <si>
    <t>G5</t>
  </si>
  <si>
    <t>G6</t>
  </si>
  <si>
    <t>G7</t>
  </si>
  <si>
    <t xml:space="preserve">Cerebellum </t>
  </si>
  <si>
    <t>WT</t>
  </si>
  <si>
    <t>V5</t>
  </si>
  <si>
    <t>Cbh</t>
  </si>
  <si>
    <t>SYN</t>
  </si>
  <si>
    <t>mAP4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</si>
</sst>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;@"/>
    <numFmt numFmtId="165" formatCode="m/d;@"/>
    <numFmt numFmtId="166" formatCode="0.0"/>
    <numFmt numFmtId="167" formatCode="0.0000"/>
  </numFmts>
  <fonts count="18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9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4" fontId="4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1" fontId="0" fillId="0" borderId="6" xfId="0" quotePrefix="1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14" fontId="0" fillId="0" borderId="6" xfId="0" applyNumberFormat="1" applyBorder="1" applyAlignment="1">
      <alignment horizontal="center" wrapText="1"/>
    </xf>
    <xf numFmtId="14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6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1" fontId="0" fillId="3" borderId="6" xfId="0" quotePrefix="1" applyNumberForma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 wrapText="1"/>
    </xf>
    <xf numFmtId="14" fontId="0" fillId="3" borderId="8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left" vertical="center"/>
    </xf>
    <xf numFmtId="0" fontId="0" fillId="3" borderId="8" xfId="0" applyFill="1" applyBorder="1" applyAlignment="1">
      <alignment horizontal="center"/>
    </xf>
    <xf numFmtId="14" fontId="0" fillId="3" borderId="8" xfId="0" applyNumberForma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/>
    </xf>
    <xf numFmtId="1" fontId="0" fillId="4" borderId="6" xfId="0" quotePrefix="1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 vertical="top"/>
    </xf>
    <xf numFmtId="0" fontId="7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1" fontId="0" fillId="4" borderId="6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left" vertical="center"/>
    </xf>
    <xf numFmtId="0" fontId="0" fillId="4" borderId="8" xfId="0" applyFill="1" applyBorder="1" applyAlignment="1">
      <alignment horizontal="center" wrapText="1"/>
    </xf>
    <xf numFmtId="14" fontId="0" fillId="4" borderId="8" xfId="0" applyNumberFormat="1" applyFill="1" applyBorder="1" applyAlignment="1">
      <alignment horizontal="center" wrapText="1"/>
    </xf>
    <xf numFmtId="0" fontId="0" fillId="5" borderId="6" xfId="0" applyFill="1" applyBorder="1" applyAlignment="1">
      <alignment horizontal="center" vertical="center"/>
    </xf>
    <xf numFmtId="1" fontId="0" fillId="5" borderId="6" xfId="0" quotePrefix="1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4" fontId="0" fillId="5" borderId="8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 vertical="top"/>
    </xf>
    <xf numFmtId="0" fontId="7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0" fillId="5" borderId="6" xfId="0" applyNumberFormat="1" applyFill="1" applyBorder="1" applyAlignment="1">
      <alignment horizontal="center"/>
    </xf>
    <xf numFmtId="165" fontId="0" fillId="5" borderId="6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left" vertical="center"/>
    </xf>
    <xf numFmtId="0" fontId="0" fillId="5" borderId="8" xfId="0" applyFill="1" applyBorder="1" applyAlignment="1">
      <alignment horizontal="center" wrapText="1"/>
    </xf>
    <xf numFmtId="14" fontId="0" fillId="5" borderId="8" xfId="0" applyNumberFormat="1" applyFill="1" applyBorder="1" applyAlignment="1">
      <alignment horizontal="center" wrapText="1"/>
    </xf>
    <xf numFmtId="0" fontId="0" fillId="3" borderId="8" xfId="0" applyFill="1" applyBorder="1" applyAlignment="1">
      <alignment horizontal="center" vertical="top"/>
    </xf>
    <xf numFmtId="0" fontId="10" fillId="3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  <xf numFmtId="1" fontId="0" fillId="3" borderId="6" xfId="0" applyNumberForma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1" fontId="0" fillId="4" borderId="6" xfId="0" applyNumberFormat="1" applyFill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" fontId="0" fillId="0" borderId="6" xfId="0" applyNumberFormat="1" applyBorder="1" applyAlignment="1">
      <alignment horizontal="center" vertical="center"/>
    </xf>
    <xf numFmtId="0" fontId="0" fillId="3" borderId="13" xfId="0" applyFill="1" applyBorder="1" applyAlignment="1">
      <alignment horizontal="center"/>
    </xf>
    <xf numFmtId="1" fontId="0" fillId="3" borderId="13" xfId="0" applyNumberForma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4" fontId="0" fillId="3" borderId="13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" fontId="0" fillId="5" borderId="6" xfId="0" applyNumberFormat="1" applyFill="1" applyBorder="1" applyAlignment="1">
      <alignment horizontal="center" vertical="center"/>
    </xf>
    <xf numFmtId="0" fontId="0" fillId="5" borderId="13" xfId="0" applyFill="1" applyBorder="1" applyAlignment="1">
      <alignment horizontal="center"/>
    </xf>
    <xf numFmtId="1" fontId="0" fillId="3" borderId="8" xfId="0" applyNumberFormat="1" applyFill="1" applyBorder="1" applyAlignment="1">
      <alignment horizontal="center"/>
    </xf>
    <xf numFmtId="1" fontId="0" fillId="4" borderId="8" xfId="0" applyNumberFormat="1" applyFill="1" applyBorder="1" applyAlignment="1">
      <alignment horizontal="center"/>
    </xf>
    <xf numFmtId="1" fontId="0" fillId="5" borderId="8" xfId="0" applyNumberFormat="1" applyFill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8" xfId="0" applyBorder="1"/>
    <xf numFmtId="166" fontId="0" fillId="0" borderId="8" xfId="0" applyNumberFormat="1" applyBorder="1" applyAlignment="1">
      <alignment horizontal="center"/>
    </xf>
    <xf numFmtId="166" fontId="1" fillId="2" borderId="1" xfId="1" applyNumberFormat="1" applyAlignment="1">
      <alignment horizontal="center"/>
    </xf>
    <xf numFmtId="166" fontId="0" fillId="0" borderId="8" xfId="0" applyNumberFormat="1" applyBorder="1"/>
    <xf numFmtId="164" fontId="4" fillId="0" borderId="1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6" xfId="0" applyBorder="1"/>
    <xf numFmtId="0" fontId="12" fillId="0" borderId="1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0" fillId="6" borderId="8" xfId="0" applyFill="1" applyBorder="1"/>
    <xf numFmtId="0" fontId="0" fillId="6" borderId="6" xfId="0" applyFill="1" applyBorder="1"/>
    <xf numFmtId="0" fontId="6" fillId="6" borderId="8" xfId="0" applyFont="1" applyFill="1" applyBorder="1"/>
    <xf numFmtId="0" fontId="6" fillId="0" borderId="8" xfId="0" applyFont="1" applyBorder="1"/>
    <xf numFmtId="0" fontId="0" fillId="6" borderId="8" xfId="0" applyFill="1" applyBorder="1" applyAlignment="1">
      <alignment horizontal="center"/>
    </xf>
    <xf numFmtId="0" fontId="0" fillId="6" borderId="0" xfId="0" applyFill="1"/>
    <xf numFmtId="0" fontId="0" fillId="7" borderId="6" xfId="0" applyFill="1" applyBorder="1"/>
    <xf numFmtId="0" fontId="0" fillId="7" borderId="8" xfId="0" applyFill="1" applyBorder="1"/>
    <xf numFmtId="0" fontId="6" fillId="7" borderId="8" xfId="0" applyFont="1" applyFill="1" applyBorder="1"/>
    <xf numFmtId="0" fontId="0" fillId="7" borderId="8" xfId="0" applyFill="1" applyBorder="1" applyAlignment="1">
      <alignment horizontal="center"/>
    </xf>
    <xf numFmtId="0" fontId="0" fillId="0" borderId="27" xfId="0" applyBorder="1"/>
    <xf numFmtId="0" fontId="13" fillId="7" borderId="6" xfId="0" applyFont="1" applyFill="1" applyBorder="1"/>
    <xf numFmtId="0" fontId="0" fillId="8" borderId="8" xfId="0" applyFill="1" applyBorder="1" applyAlignment="1">
      <alignment horizontal="center"/>
    </xf>
    <xf numFmtId="0" fontId="14" fillId="9" borderId="6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0" fillId="0" borderId="24" xfId="0" applyBorder="1"/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wrapText="1"/>
    </xf>
    <xf numFmtId="14" fontId="0" fillId="5" borderId="6" xfId="0" applyNumberFormat="1" applyFill="1" applyBorder="1" applyAlignment="1">
      <alignment horizontal="center" wrapText="1"/>
    </xf>
    <xf numFmtId="14" fontId="0" fillId="5" borderId="6" xfId="0" applyNumberFormat="1" applyFill="1" applyBorder="1" applyAlignment="1">
      <alignment horizontal="center"/>
    </xf>
    <xf numFmtId="0" fontId="0" fillId="5" borderId="6" xfId="0" applyFill="1" applyBorder="1" applyAlignment="1">
      <alignment horizontal="center" vertical="top"/>
    </xf>
    <xf numFmtId="0" fontId="7" fillId="5" borderId="6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9" borderId="8" xfId="0" applyFont="1" applyFill="1" applyBorder="1" applyAlignment="1">
      <alignment horizontal="center"/>
    </xf>
    <xf numFmtId="0" fontId="6" fillId="6" borderId="6" xfId="0" applyFont="1" applyFill="1" applyBorder="1"/>
    <xf numFmtId="167" fontId="0" fillId="0" borderId="0" xfId="0" applyNumberFormat="1"/>
    <xf numFmtId="167" fontId="0" fillId="0" borderId="0" xfId="0" applyNumberFormat="1" applyAlignment="1">
      <alignment horizontal="center"/>
    </xf>
    <xf numFmtId="0" fontId="0" fillId="0" borderId="22" xfId="0" applyBorder="1" applyAlignment="1">
      <alignment vertical="center"/>
    </xf>
    <xf numFmtId="0" fontId="0" fillId="0" borderId="28" xfId="0" applyBorder="1"/>
    <xf numFmtId="0" fontId="0" fillId="7" borderId="0" xfId="0" applyFill="1"/>
    <xf numFmtId="0" fontId="13" fillId="7" borderId="8" xfId="0" applyFont="1" applyFill="1" applyBorder="1"/>
    <xf numFmtId="0" fontId="0" fillId="7" borderId="6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10" borderId="0" xfId="0" applyFill="1"/>
    <xf numFmtId="0" fontId="0" fillId="10" borderId="8" xfId="0" applyFill="1" applyBorder="1"/>
    <xf numFmtId="0" fontId="0" fillId="11" borderId="8" xfId="0" applyFill="1" applyBorder="1"/>
    <xf numFmtId="0" fontId="0" fillId="12" borderId="8" xfId="0" applyFill="1" applyBorder="1"/>
    <xf numFmtId="0" fontId="0" fillId="15" borderId="8" xfId="0" applyFill="1" applyBorder="1"/>
    <xf numFmtId="0" fontId="0" fillId="0" borderId="0" xfId="0" applyBorder="1"/>
    <xf numFmtId="0" fontId="0" fillId="15" borderId="0" xfId="0" applyFill="1" applyBorder="1"/>
    <xf numFmtId="0" fontId="0" fillId="15" borderId="0" xfId="0" applyFill="1" applyBorder="1" applyAlignment="1">
      <alignment horizontal="center" vertical="center"/>
    </xf>
    <xf numFmtId="0" fontId="0" fillId="14" borderId="0" xfId="0" applyFill="1" applyBorder="1" applyAlignment="1">
      <alignment horizontal="center"/>
    </xf>
    <xf numFmtId="0" fontId="0" fillId="10" borderId="0" xfId="0" applyFill="1" applyBorder="1"/>
    <xf numFmtId="0" fontId="0" fillId="10" borderId="0" xfId="0" applyFill="1" applyBorder="1" applyAlignment="1">
      <alignment horizontal="center" vertical="center"/>
    </xf>
    <xf numFmtId="0" fontId="0" fillId="11" borderId="0" xfId="0" applyFill="1" applyBorder="1"/>
    <xf numFmtId="0" fontId="0" fillId="11" borderId="0" xfId="0" applyFill="1" applyBorder="1" applyAlignment="1">
      <alignment horizontal="center" vertical="center"/>
    </xf>
    <xf numFmtId="0" fontId="0" fillId="12" borderId="0" xfId="0" applyFill="1" applyBorder="1"/>
    <xf numFmtId="0" fontId="0" fillId="12" borderId="0" xfId="0" applyFill="1" applyBorder="1" applyAlignment="1">
      <alignment horizontal="center" vertical="center"/>
    </xf>
    <xf numFmtId="0" fontId="0" fillId="0" borderId="13" xfId="0" applyBorder="1"/>
    <xf numFmtId="0" fontId="0" fillId="15" borderId="29" xfId="0" applyFill="1" applyBorder="1"/>
    <xf numFmtId="0" fontId="0" fillId="15" borderId="27" xfId="0" applyFill="1" applyBorder="1"/>
    <xf numFmtId="0" fontId="0" fillId="15" borderId="27" xfId="0" applyFill="1" applyBorder="1" applyAlignment="1">
      <alignment horizontal="center" vertical="center"/>
    </xf>
    <xf numFmtId="0" fontId="0" fillId="15" borderId="28" xfId="0" applyFill="1" applyBorder="1"/>
    <xf numFmtId="0" fontId="0" fillId="15" borderId="13" xfId="0" applyFill="1" applyBorder="1"/>
    <xf numFmtId="0" fontId="0" fillId="10" borderId="29" xfId="0" applyFill="1" applyBorder="1"/>
    <xf numFmtId="0" fontId="0" fillId="10" borderId="27" xfId="0" applyFill="1" applyBorder="1"/>
    <xf numFmtId="0" fontId="0" fillId="10" borderId="27" xfId="0" applyFill="1" applyBorder="1" applyAlignment="1">
      <alignment horizontal="center" vertical="center"/>
    </xf>
    <xf numFmtId="0" fontId="0" fillId="10" borderId="28" xfId="0" applyFill="1" applyBorder="1"/>
    <xf numFmtId="0" fontId="0" fillId="10" borderId="7" xfId="0" applyFill="1" applyBorder="1"/>
    <xf numFmtId="0" fontId="0" fillId="10" borderId="30" xfId="0" applyFill="1" applyBorder="1"/>
    <xf numFmtId="0" fontId="0" fillId="10" borderId="13" xfId="0" applyFill="1" applyBorder="1"/>
    <xf numFmtId="0" fontId="0" fillId="11" borderId="29" xfId="0" applyFill="1" applyBorder="1"/>
    <xf numFmtId="0" fontId="0" fillId="11" borderId="27" xfId="0" applyFill="1" applyBorder="1"/>
    <xf numFmtId="0" fontId="0" fillId="11" borderId="27" xfId="0" applyFill="1" applyBorder="1" applyAlignment="1">
      <alignment horizontal="center" vertical="center"/>
    </xf>
    <xf numFmtId="0" fontId="0" fillId="11" borderId="28" xfId="0" applyFill="1" applyBorder="1"/>
    <xf numFmtId="0" fontId="0" fillId="11" borderId="13" xfId="0" applyFill="1" applyBorder="1"/>
    <xf numFmtId="0" fontId="0" fillId="12" borderId="29" xfId="0" applyFill="1" applyBorder="1"/>
    <xf numFmtId="0" fontId="0" fillId="12" borderId="27" xfId="0" applyFill="1" applyBorder="1"/>
    <xf numFmtId="0" fontId="0" fillId="12" borderId="27" xfId="0" applyFill="1" applyBorder="1" applyAlignment="1">
      <alignment horizontal="center" vertical="center"/>
    </xf>
    <xf numFmtId="0" fontId="0" fillId="12" borderId="28" xfId="0" applyFill="1" applyBorder="1"/>
    <xf numFmtId="0" fontId="0" fillId="12" borderId="7" xfId="0" applyFill="1" applyBorder="1"/>
    <xf numFmtId="0" fontId="0" fillId="12" borderId="30" xfId="0" applyFill="1" applyBorder="1"/>
    <xf numFmtId="0" fontId="0" fillId="12" borderId="30" xfId="0" applyFill="1" applyBorder="1" applyAlignment="1">
      <alignment horizontal="center" vertical="center"/>
    </xf>
    <xf numFmtId="0" fontId="0" fillId="12" borderId="13" xfId="0" applyFill="1" applyBorder="1"/>
    <xf numFmtId="0" fontId="0" fillId="14" borderId="27" xfId="0" applyFill="1" applyBorder="1" applyAlignment="1">
      <alignment horizontal="center"/>
    </xf>
    <xf numFmtId="0" fontId="0" fillId="14" borderId="30" xfId="0" applyFill="1" applyBorder="1" applyAlignment="1">
      <alignment horizontal="center"/>
    </xf>
    <xf numFmtId="0" fontId="0" fillId="13" borderId="13" xfId="0" applyFill="1" applyBorder="1" applyAlignment="1"/>
    <xf numFmtId="0" fontId="0" fillId="13" borderId="31" xfId="0" applyFill="1" applyBorder="1" applyAlignment="1"/>
    <xf numFmtId="0" fontId="0" fillId="13" borderId="6" xfId="0" applyFill="1" applyBorder="1" applyAlignment="1"/>
    <xf numFmtId="0" fontId="0" fillId="10" borderId="0" xfId="0" applyFill="1" applyBorder="1" applyAlignment="1">
      <alignment horizontal="center"/>
    </xf>
    <xf numFmtId="0" fontId="0" fillId="16" borderId="0" xfId="0" applyFill="1" applyBorder="1" applyAlignment="1">
      <alignment horizontal="center"/>
    </xf>
    <xf numFmtId="0" fontId="0" fillId="16" borderId="0" xfId="0" applyFill="1" applyBorder="1"/>
    <xf numFmtId="0" fontId="0" fillId="16" borderId="27" xfId="0" applyFill="1" applyBorder="1"/>
    <xf numFmtId="0" fontId="0" fillId="16" borderId="30" xfId="0" applyFill="1" applyBorder="1"/>
    <xf numFmtId="0" fontId="0" fillId="16" borderId="0" xfId="0" applyFill="1"/>
    <xf numFmtId="0" fontId="0" fillId="17" borderId="0" xfId="0" applyFill="1" applyBorder="1" applyAlignment="1">
      <alignment horizontal="center"/>
    </xf>
    <xf numFmtId="0" fontId="0" fillId="17" borderId="0" xfId="0" applyFill="1" applyBorder="1"/>
    <xf numFmtId="0" fontId="0" fillId="17" borderId="27" xfId="0" applyFill="1" applyBorder="1"/>
    <xf numFmtId="0" fontId="0" fillId="17" borderId="30" xfId="0" applyFill="1" applyBorder="1"/>
    <xf numFmtId="0" fontId="0" fillId="17" borderId="0" xfId="0" applyFill="1"/>
    <xf numFmtId="0" fontId="0" fillId="18" borderId="0" xfId="0" applyFill="1" applyBorder="1"/>
    <xf numFmtId="0" fontId="0" fillId="18" borderId="27" xfId="0" applyFill="1" applyBorder="1"/>
    <xf numFmtId="0" fontId="0" fillId="18" borderId="30" xfId="0" applyFill="1" applyBorder="1"/>
    <xf numFmtId="0" fontId="0" fillId="18" borderId="0" xfId="0" applyFill="1"/>
    <xf numFmtId="0" fontId="0" fillId="19" borderId="0" xfId="0" applyFill="1" applyBorder="1"/>
    <xf numFmtId="0" fontId="0" fillId="19" borderId="27" xfId="0" applyFill="1" applyBorder="1"/>
    <xf numFmtId="0" fontId="0" fillId="19" borderId="30" xfId="0" applyFill="1" applyBorder="1"/>
    <xf numFmtId="0" fontId="0" fillId="19" borderId="0" xfId="0" applyFill="1"/>
    <xf numFmtId="0" fontId="2" fillId="10" borderId="0" xfId="0" applyFont="1" applyFill="1" applyBorder="1"/>
    <xf numFmtId="0" fontId="0" fillId="16" borderId="29" xfId="0" applyFill="1" applyBorder="1"/>
    <xf numFmtId="0" fontId="0" fillId="16" borderId="7" xfId="0" applyFill="1" applyBorder="1"/>
    <xf numFmtId="0" fontId="0" fillId="17" borderId="29" xfId="0" applyFill="1" applyBorder="1"/>
    <xf numFmtId="0" fontId="0" fillId="17" borderId="7" xfId="0" applyFill="1" applyBorder="1"/>
    <xf numFmtId="0" fontId="0" fillId="18" borderId="29" xfId="0" applyFill="1" applyBorder="1"/>
    <xf numFmtId="0" fontId="0" fillId="18" borderId="7" xfId="0" applyFill="1" applyBorder="1"/>
    <xf numFmtId="0" fontId="0" fillId="19" borderId="29" xfId="0" applyFill="1" applyBorder="1"/>
    <xf numFmtId="0" fontId="0" fillId="19" borderId="7" xfId="0" applyFill="1" applyBorder="1"/>
    <xf numFmtId="0" fontId="0" fillId="10" borderId="0" xfId="0" applyFill="1" applyBorder="1" applyAlignment="1">
      <alignment horizontal="center"/>
    </xf>
    <xf numFmtId="0" fontId="0" fillId="10" borderId="31" xfId="0" applyFill="1" applyBorder="1"/>
    <xf numFmtId="0" fontId="0" fillId="16" borderId="13" xfId="0" applyFill="1" applyBorder="1" applyAlignment="1">
      <alignment horizontal="center"/>
    </xf>
    <xf numFmtId="0" fontId="0" fillId="16" borderId="31" xfId="0" applyFill="1" applyBorder="1"/>
    <xf numFmtId="0" fontId="0" fillId="16" borderId="13" xfId="0" applyFill="1" applyBorder="1"/>
    <xf numFmtId="0" fontId="0" fillId="17" borderId="13" xfId="0" applyFill="1" applyBorder="1"/>
    <xf numFmtId="0" fontId="0" fillId="17" borderId="31" xfId="0" applyFill="1" applyBorder="1"/>
    <xf numFmtId="0" fontId="0" fillId="18" borderId="31" xfId="0" applyFill="1" applyBorder="1"/>
    <xf numFmtId="0" fontId="0" fillId="20" borderId="13" xfId="0" applyFill="1" applyBorder="1"/>
    <xf numFmtId="0" fontId="0" fillId="19" borderId="13" xfId="0" applyFill="1" applyBorder="1"/>
    <xf numFmtId="0" fontId="0" fillId="19" borderId="31" xfId="0" applyFill="1" applyBorder="1"/>
    <xf numFmtId="0" fontId="0" fillId="20" borderId="31" xfId="0" applyFill="1" applyBorder="1"/>
    <xf numFmtId="0" fontId="0" fillId="16" borderId="0" xfId="0" applyFill="1" applyBorder="1" applyAlignment="1">
      <alignment horizontal="center"/>
    </xf>
    <xf numFmtId="0" fontId="0" fillId="16" borderId="33" xfId="0" applyFill="1" applyBorder="1" applyAlignment="1">
      <alignment horizontal="center"/>
    </xf>
    <xf numFmtId="0" fontId="0" fillId="16" borderId="30" xfId="0" applyFill="1" applyBorder="1" applyAlignment="1">
      <alignment horizontal="center"/>
    </xf>
    <xf numFmtId="0" fontId="0" fillId="16" borderId="12" xfId="0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0" fontId="0" fillId="21" borderId="13" xfId="0" applyFill="1" applyBorder="1" applyAlignment="1">
      <alignment horizontal="center"/>
    </xf>
    <xf numFmtId="0" fontId="0" fillId="21" borderId="31" xfId="0" applyFill="1" applyBorder="1"/>
    <xf numFmtId="0" fontId="0" fillId="22" borderId="13" xfId="0" applyFill="1" applyBorder="1" applyAlignment="1">
      <alignment horizontal="center"/>
    </xf>
    <xf numFmtId="0" fontId="0" fillId="22" borderId="31" xfId="0" applyFill="1" applyBorder="1"/>
    <xf numFmtId="0" fontId="15" fillId="16" borderId="31" xfId="0" applyFont="1" applyFill="1" applyBorder="1"/>
    <xf numFmtId="0" fontId="15" fillId="19" borderId="13" xfId="0" applyFont="1" applyFill="1" applyBorder="1"/>
    <xf numFmtId="0" fontId="15" fillId="19" borderId="31" xfId="0" applyFont="1" applyFill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17" fillId="0" borderId="29" xfId="0" applyFont="1" applyBorder="1"/>
    <xf numFmtId="0" fontId="17" fillId="0" borderId="27" xfId="0" applyFont="1" applyBorder="1"/>
    <xf numFmtId="0" fontId="17" fillId="0" borderId="32" xfId="0" applyFont="1" applyBorder="1"/>
    <xf numFmtId="0" fontId="17" fillId="0" borderId="28" xfId="0" applyFont="1" applyBorder="1"/>
    <xf numFmtId="0" fontId="17" fillId="0" borderId="0" xfId="0" applyFont="1" applyBorder="1"/>
    <xf numFmtId="0" fontId="17" fillId="0" borderId="33" xfId="0" applyFont="1" applyBorder="1"/>
    <xf numFmtId="0" fontId="17" fillId="0" borderId="7" xfId="0" applyFont="1" applyBorder="1"/>
    <xf numFmtId="0" fontId="17" fillId="0" borderId="30" xfId="0" applyFont="1" applyBorder="1"/>
    <xf numFmtId="0" fontId="17" fillId="0" borderId="12" xfId="0" applyFont="1" applyBorder="1"/>
    <xf numFmtId="0" fontId="0" fillId="0" borderId="7" xfId="0" applyBorder="1"/>
    <xf numFmtId="0" fontId="0" fillId="0" borderId="30" xfId="0" applyBorder="1"/>
    <xf numFmtId="0" fontId="0" fillId="0" borderId="12" xfId="0" applyBorder="1"/>
  </cellXfs>
  <cellStyles count="2">
    <cellStyle name="Input" xfId="1" builtinId="20"/>
    <cellStyle name="Normal" xfId="0" builtinId="0"/>
  </cellStyles>
  <dxfs count="6220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99FF"/>
        </patternFill>
      </fill>
    </dxf>
    <dxf>
      <fill>
        <patternFill>
          <bgColor rgb="FF00B0F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ill>
        <patternFill>
          <bgColor theme="5"/>
        </patternFill>
      </fill>
    </dxf>
    <dxf>
      <fill>
        <patternFill>
          <bgColor theme="8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ill>
        <patternFill>
          <bgColor rgb="FFFFCCFF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Female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NH!$AM$9</c:f>
              <c:strCache>
                <c:ptCount val="1"/>
                <c:pt idx="0">
                  <c:v>Group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NH!$AN$8:$AR$8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NH!$AN$9:$AR$9</c:f>
              <c:numCache>
                <c:formatCode>General</c:formatCode>
                <c:ptCount val="5"/>
                <c:pt idx="0">
                  <c:v>1.4972374449302764E-3</c:v>
                </c:pt>
                <c:pt idx="1">
                  <c:v>1.1826784035952654E-3</c:v>
                </c:pt>
                <c:pt idx="2">
                  <c:v>2.1098172426023661E-3</c:v>
                </c:pt>
                <c:pt idx="3">
                  <c:v>5.427370117972928E-4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FC-43EE-94FC-D4333E85A160}"/>
            </c:ext>
          </c:extLst>
        </c:ser>
        <c:ser>
          <c:idx val="1"/>
          <c:order val="1"/>
          <c:tx>
            <c:strRef>
              <c:f>NH!$AM$10</c:f>
              <c:strCache>
                <c:ptCount val="1"/>
                <c:pt idx="0">
                  <c:v>Group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NH!$AN$8:$AR$8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NH!$AN$10:$AR$10</c:f>
              <c:numCache>
                <c:formatCode>General</c:formatCode>
                <c:ptCount val="5"/>
                <c:pt idx="0">
                  <c:v>4.6209360680453019E-4</c:v>
                </c:pt>
                <c:pt idx="1">
                  <c:v>6.7841220714245421E-4</c:v>
                </c:pt>
                <c:pt idx="2">
                  <c:v>3.0403797584531017E-3</c:v>
                </c:pt>
                <c:pt idx="3">
                  <c:v>2.7289367613185706E-4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FC-43EE-94FC-D4333E85A160}"/>
            </c:ext>
          </c:extLst>
        </c:ser>
        <c:ser>
          <c:idx val="2"/>
          <c:order val="2"/>
          <c:tx>
            <c:strRef>
              <c:f>NH!$AM$11</c:f>
              <c:strCache>
                <c:ptCount val="1"/>
                <c:pt idx="0">
                  <c:v>Group 3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strRef>
              <c:f>NH!$AN$8:$AR$8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NH!$AN$11:$AR$11</c:f>
              <c:numCache>
                <c:formatCode>General</c:formatCode>
                <c:ptCount val="5"/>
                <c:pt idx="0">
                  <c:v>15.033122903746099</c:v>
                </c:pt>
                <c:pt idx="1">
                  <c:v>0.34909938543020502</c:v>
                </c:pt>
                <c:pt idx="2">
                  <c:v>0.52749006739593507</c:v>
                </c:pt>
                <c:pt idx="3">
                  <c:v>0.19560071588224989</c:v>
                </c:pt>
                <c:pt idx="4">
                  <c:v>2.610868307488835E-2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FC-43EE-94FC-D4333E85A160}"/>
            </c:ext>
          </c:extLst>
        </c:ser>
        <c:ser>
          <c:idx val="3"/>
          <c:order val="3"/>
          <c:tx>
            <c:strRef>
              <c:f>NH!$AM$12</c:f>
              <c:strCache>
                <c:ptCount val="1"/>
                <c:pt idx="0">
                  <c:v>Group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NH!$AN$8:$AR$8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NH!$AN$12:$AR$12</c:f>
              <c:numCache>
                <c:formatCode>General</c:formatCode>
                <c:ptCount val="5"/>
                <c:pt idx="0">
                  <c:v>0.5658019288177637</c:v>
                </c:pt>
                <c:pt idx="1">
                  <c:v>1.3171396110783948E-2</c:v>
                </c:pt>
                <c:pt idx="2">
                  <c:v>7.8946593890651437E-2</c:v>
                </c:pt>
                <c:pt idx="3">
                  <c:v>0.3671424701504899</c:v>
                </c:pt>
                <c:pt idx="4">
                  <c:v>3.0631558778591601E-3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FC-43EE-94FC-D4333E85A160}"/>
            </c:ext>
          </c:extLst>
        </c:ser>
        <c:ser>
          <c:idx val="4"/>
          <c:order val="4"/>
          <c:tx>
            <c:strRef>
              <c:f>NH!$AM$13</c:f>
              <c:strCache>
                <c:ptCount val="1"/>
                <c:pt idx="0">
                  <c:v>Group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NH!$AN$8:$AR$8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NH!$AN$13:$AR$13</c:f>
              <c:numCache>
                <c:formatCode>General</c:formatCode>
                <c:ptCount val="5"/>
                <c:pt idx="0">
                  <c:v>0.25035138351882785</c:v>
                </c:pt>
                <c:pt idx="1">
                  <c:v>2.4669897908301198E-2</c:v>
                </c:pt>
                <c:pt idx="2">
                  <c:v>2.5904977965392373E-2</c:v>
                </c:pt>
                <c:pt idx="3">
                  <c:v>0.27722922367632447</c:v>
                </c:pt>
                <c:pt idx="4">
                  <c:v>5.9011855698658904E-3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FC-43EE-94FC-D4333E85A160}"/>
            </c:ext>
          </c:extLst>
        </c:ser>
        <c:ser>
          <c:idx val="5"/>
          <c:order val="5"/>
          <c:tx>
            <c:strRef>
              <c:f>NH!$AM$14</c:f>
              <c:strCache>
                <c:ptCount val="1"/>
                <c:pt idx="0">
                  <c:v>Group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NH!$AN$8:$AR$8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NH!$AN$14:$AR$14</c:f>
              <c:numCache>
                <c:formatCode>General</c:formatCode>
                <c:ptCount val="5"/>
                <c:pt idx="0">
                  <c:v>0.13980205764855974</c:v>
                </c:pt>
                <c:pt idx="1">
                  <c:v>1.6612394015158113E-2</c:v>
                </c:pt>
                <c:pt idx="2">
                  <c:v>0.1037202684197093</c:v>
                </c:pt>
                <c:pt idx="3">
                  <c:v>2.4968268999575431</c:v>
                </c:pt>
                <c:pt idx="4">
                  <c:v>4.221176117180505E-2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FC-43EE-94FC-D4333E85A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7948152"/>
        <c:axId val="797952024"/>
      </c:barChart>
      <c:catAx>
        <c:axId val="797948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7952024"/>
        <c:crossesAt val="1.0000000000000004E-5"/>
        <c:auto val="1"/>
        <c:lblAlgn val="ctr"/>
        <c:lblOffset val="100"/>
        <c:noMultiLvlLbl val="0"/>
      </c:catAx>
      <c:valAx>
        <c:axId val="797952024"/>
        <c:scaling>
          <c:logBase val="10"/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Human AP4B1 Expression (Normalized to mouse AP4B1)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16203703703703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7948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Male</a:t>
            </a:r>
          </a:p>
        </c:rich>
      </c:tx>
      <c:layout>
        <c:manualLayout>
          <c:xMode val="edge"/>
          <c:yMode val="edge"/>
          <c:x val="0.449527777777777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NH!$AM$19</c:f>
              <c:strCache>
                <c:ptCount val="1"/>
                <c:pt idx="0">
                  <c:v>Group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NH!$AN$18:$AR$18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NH!$AN$19:$AR$19</c:f>
              <c:numCache>
                <c:formatCode>General</c:formatCode>
                <c:ptCount val="5"/>
                <c:pt idx="0">
                  <c:v>8.9045166150063867E-4</c:v>
                </c:pt>
                <c:pt idx="1">
                  <c:v>1.3631454747793253E-3</c:v>
                </c:pt>
                <c:pt idx="2">
                  <c:v>2.6637463318560147E-3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78-4343-A151-BF65A02C7207}"/>
            </c:ext>
          </c:extLst>
        </c:ser>
        <c:ser>
          <c:idx val="1"/>
          <c:order val="1"/>
          <c:tx>
            <c:strRef>
              <c:f>NH!$AM$20</c:f>
              <c:strCache>
                <c:ptCount val="1"/>
                <c:pt idx="0">
                  <c:v>Group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NH!$AN$18:$AR$18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NH!$AN$20:$AR$20</c:f>
              <c:numCache>
                <c:formatCode>General</c:formatCode>
                <c:ptCount val="5"/>
                <c:pt idx="0">
                  <c:v>6.2306044467650996E-4</c:v>
                </c:pt>
                <c:pt idx="1">
                  <c:v>1.0580665670167494E-3</c:v>
                </c:pt>
                <c:pt idx="2">
                  <c:v>2.7086346006055715E-3</c:v>
                </c:pt>
                <c:pt idx="3">
                  <c:v>4.2765207681927603E-4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78-4343-A151-BF65A02C7207}"/>
            </c:ext>
          </c:extLst>
        </c:ser>
        <c:ser>
          <c:idx val="2"/>
          <c:order val="2"/>
          <c:tx>
            <c:strRef>
              <c:f>NH!$AM$21</c:f>
              <c:strCache>
                <c:ptCount val="1"/>
                <c:pt idx="0">
                  <c:v>Group 3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strRef>
              <c:f>NH!$AN$18:$AR$18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NH!$AN$21:$AR$21</c:f>
              <c:numCache>
                <c:formatCode>General</c:formatCode>
                <c:ptCount val="5"/>
                <c:pt idx="0">
                  <c:v>79.153624018257091</c:v>
                </c:pt>
                <c:pt idx="1">
                  <c:v>0.97365362127110677</c:v>
                </c:pt>
                <c:pt idx="2">
                  <c:v>0.71275455048669145</c:v>
                </c:pt>
                <c:pt idx="3">
                  <c:v>1.8894394029151476</c:v>
                </c:pt>
                <c:pt idx="4">
                  <c:v>9.1177031525994684E-2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78-4343-A151-BF65A02C7207}"/>
            </c:ext>
          </c:extLst>
        </c:ser>
        <c:ser>
          <c:idx val="3"/>
          <c:order val="3"/>
          <c:tx>
            <c:strRef>
              <c:f>NH!$AM$22</c:f>
              <c:strCache>
                <c:ptCount val="1"/>
                <c:pt idx="0">
                  <c:v>Group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NH!$AN$18:$AR$18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NH!$AN$22:$AR$22</c:f>
              <c:numCache>
                <c:formatCode>General</c:formatCode>
                <c:ptCount val="5"/>
                <c:pt idx="0">
                  <c:v>0.30681356332500792</c:v>
                </c:pt>
                <c:pt idx="1">
                  <c:v>7.9710023051926208E-3</c:v>
                </c:pt>
                <c:pt idx="2">
                  <c:v>2.3036306776577409E-2</c:v>
                </c:pt>
                <c:pt idx="3">
                  <c:v>3.2310103150605597E-2</c:v>
                </c:pt>
                <c:pt idx="4">
                  <c:v>6.6149970213850752E-3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78-4343-A151-BF65A02C7207}"/>
            </c:ext>
          </c:extLst>
        </c:ser>
        <c:ser>
          <c:idx val="4"/>
          <c:order val="4"/>
          <c:tx>
            <c:strRef>
              <c:f>NH!$AM$23</c:f>
              <c:strCache>
                <c:ptCount val="1"/>
                <c:pt idx="0">
                  <c:v>Group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NH!$AN$18:$AR$18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NH!$AN$23:$AR$23</c:f>
              <c:numCache>
                <c:formatCode>General</c:formatCode>
                <c:ptCount val="5"/>
                <c:pt idx="0">
                  <c:v>0.37821423883341526</c:v>
                </c:pt>
                <c:pt idx="1">
                  <c:v>9.9271610753460249E-3</c:v>
                </c:pt>
                <c:pt idx="2">
                  <c:v>3.5330806686617131E-2</c:v>
                </c:pt>
                <c:pt idx="3">
                  <c:v>0.115647463421967</c:v>
                </c:pt>
                <c:pt idx="4">
                  <c:v>5.68740891235956E-3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78-4343-A151-BF65A02C7207}"/>
            </c:ext>
          </c:extLst>
        </c:ser>
        <c:ser>
          <c:idx val="5"/>
          <c:order val="5"/>
          <c:tx>
            <c:strRef>
              <c:f>NH!$AM$24</c:f>
              <c:strCache>
                <c:ptCount val="1"/>
                <c:pt idx="0">
                  <c:v>Group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NH!$AN$18:$AR$18</c:f>
              <c:strCache>
                <c:ptCount val="5"/>
                <c:pt idx="0">
                  <c:v>Liver</c:v>
                </c:pt>
                <c:pt idx="1">
                  <c:v>Heart</c:v>
                </c:pt>
                <c:pt idx="2">
                  <c:v>Spinal Cord</c:v>
                </c:pt>
                <c:pt idx="3">
                  <c:v>Cerebellum</c:v>
                </c:pt>
                <c:pt idx="4">
                  <c:v>Cortex</c:v>
                </c:pt>
              </c:strCache>
            </c:strRef>
          </c:cat>
          <c:val>
            <c:numRef>
              <c:f>NH!$AN$24:$AR$24</c:f>
              <c:numCache>
                <c:formatCode>General</c:formatCode>
                <c:ptCount val="5"/>
                <c:pt idx="0">
                  <c:v>0.75455222696461088</c:v>
                </c:pt>
                <c:pt idx="1">
                  <c:v>7.906972514329107E-3</c:v>
                </c:pt>
                <c:pt idx="2">
                  <c:v>2.197622784407588E-2</c:v>
                </c:pt>
                <c:pt idx="3">
                  <c:v>2.9369225436955606E-2</c:v>
                </c:pt>
                <c:pt idx="4">
                  <c:v>2.6353300337626659E-2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78-4343-A151-BF65A02C7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7948152"/>
        <c:axId val="797952024"/>
      </c:barChart>
      <c:catAx>
        <c:axId val="797948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7952024"/>
        <c:crossesAt val="1.0000000000000004E-5"/>
        <c:auto val="1"/>
        <c:lblAlgn val="ctr"/>
        <c:lblOffset val="100"/>
        <c:noMultiLvlLbl val="0"/>
      </c:catAx>
      <c:valAx>
        <c:axId val="797952024"/>
        <c:scaling>
          <c:logBase val="10"/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Human AP4B1 Expression (Normalized to mouse AP4B1)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9.76851851851851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7948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154781</xdr:colOff>
      <xdr:row>4</xdr:row>
      <xdr:rowOff>95250</xdr:rowOff>
    </xdr:from>
    <xdr:to>
      <xdr:col>21</xdr:col>
      <xdr:colOff>23812</xdr:colOff>
      <xdr:row>11</xdr:row>
      <xdr:rowOff>178593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B8BF660-DF6C-4D99-AB99-F48A304A5C82}"/>
            </a:ext>
          </a:extLst>
        </xdr:cNvPr>
        <xdr:cNvSpPr txBox="1"/>
      </xdr:nvSpPr>
      <xdr:spPr>
        <a:xfrm>
          <a:off x="9929812" y="1226344"/>
          <a:ext cx="4333875" cy="14525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White cells: PCR amplification failed.</a:t>
          </a:r>
        </a:p>
        <a:p>
          <a:r>
            <a:rPr lang="en-US" sz="1100"/>
            <a:t>Black cells: we</a:t>
          </a:r>
          <a:r>
            <a:rPr lang="en-US" sz="1100" baseline="0"/>
            <a:t> have not run the assay</a:t>
          </a:r>
        </a:p>
        <a:p>
          <a:r>
            <a:rPr lang="en-US" sz="1100" baseline="0"/>
            <a:t>1 to 4: up to 4 technical replicates</a:t>
          </a:r>
        </a:p>
        <a:p>
          <a:endParaRPr lang="en-US" sz="1100" baseline="0"/>
        </a:p>
        <a:p>
          <a:r>
            <a:rPr lang="en-US" sz="1100" baseline="0"/>
            <a:t>For Ct&gt;35, expression not analyzed.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3</xdr:row>
      <xdr:rowOff>47625</xdr:rowOff>
    </xdr:from>
    <xdr:to>
      <xdr:col>8</xdr:col>
      <xdr:colOff>676275</xdr:colOff>
      <xdr:row>7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7C8DA44-5175-47F3-88A6-45090936799C}"/>
            </a:ext>
          </a:extLst>
        </xdr:cNvPr>
        <xdr:cNvSpPr txBox="1"/>
      </xdr:nvSpPr>
      <xdr:spPr>
        <a:xfrm>
          <a:off x="3390900" y="990600"/>
          <a:ext cx="2466975" cy="84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White cells: PCR amplification failed.</a:t>
          </a:r>
        </a:p>
        <a:p>
          <a:r>
            <a:rPr lang="en-US" sz="1100"/>
            <a:t>Black cells: we</a:t>
          </a:r>
          <a:r>
            <a:rPr lang="en-US" sz="1100" baseline="0"/>
            <a:t> have not run the assay</a:t>
          </a:r>
        </a:p>
        <a:p>
          <a:r>
            <a:rPr lang="en-US" sz="1100" baseline="0"/>
            <a:t>1 to 4: up to 4 technical replicates</a:t>
          </a:r>
        </a:p>
        <a:p>
          <a:r>
            <a:rPr lang="en-US" sz="1100" baseline="0"/>
            <a:t>For Ct&gt;35, expression not analyzed.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107157</xdr:colOff>
      <xdr:row>2</xdr:row>
      <xdr:rowOff>166687</xdr:rowOff>
    </xdr:from>
    <xdr:to>
      <xdr:col>8</xdr:col>
      <xdr:colOff>752475</xdr:colOff>
      <xdr:row>7</xdr:row>
      <xdr:rowOff>61912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9453D43-CC49-4812-BA17-96A2ACBD91E0}"/>
            </a:ext>
          </a:extLst>
        </xdr:cNvPr>
        <xdr:cNvSpPr txBox="1"/>
      </xdr:nvSpPr>
      <xdr:spPr>
        <a:xfrm>
          <a:off x="3452813" y="916781"/>
          <a:ext cx="2466975" cy="84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White cells: PCR amplification failed.</a:t>
          </a:r>
        </a:p>
        <a:p>
          <a:r>
            <a:rPr lang="en-US" sz="1100"/>
            <a:t>Black cells: we</a:t>
          </a:r>
          <a:r>
            <a:rPr lang="en-US" sz="1100" baseline="0"/>
            <a:t> have not run the assay</a:t>
          </a:r>
        </a:p>
        <a:p>
          <a:r>
            <a:rPr lang="en-US" sz="1100" baseline="0"/>
            <a:t>1 to 4: up to 4 technical replicates</a:t>
          </a:r>
        </a:p>
        <a:p>
          <a:r>
            <a:rPr lang="en-US" sz="1100" baseline="0"/>
            <a:t>For Ct&gt;35, expression not analyzed.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2</xdr:row>
      <xdr:rowOff>142875</xdr:rowOff>
    </xdr:from>
    <xdr:to>
      <xdr:col>8</xdr:col>
      <xdr:colOff>716755</xdr:colOff>
      <xdr:row>7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EAC3880-2B5D-4613-A5AE-D6447C4FE9EB}"/>
            </a:ext>
          </a:extLst>
        </xdr:cNvPr>
        <xdr:cNvSpPr txBox="1"/>
      </xdr:nvSpPr>
      <xdr:spPr>
        <a:xfrm>
          <a:off x="3417093" y="892969"/>
          <a:ext cx="2466975" cy="84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White cells: PCR amplification failed.</a:t>
          </a:r>
        </a:p>
        <a:p>
          <a:r>
            <a:rPr lang="en-US" sz="1100"/>
            <a:t>Black cells: we</a:t>
          </a:r>
          <a:r>
            <a:rPr lang="en-US" sz="1100" baseline="0"/>
            <a:t> have not run the assay</a:t>
          </a:r>
        </a:p>
        <a:p>
          <a:r>
            <a:rPr lang="en-US" sz="1100" baseline="0"/>
            <a:t>1 to 4: up to 4 technical replicates</a:t>
          </a:r>
        </a:p>
        <a:p>
          <a:r>
            <a:rPr lang="en-US" sz="1100" baseline="0"/>
            <a:t>For Ct&gt;35, expression not analyzed.</a:t>
          </a:r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488157</xdr:colOff>
      <xdr:row>2</xdr:row>
      <xdr:rowOff>154781</xdr:rowOff>
    </xdr:from>
    <xdr:to>
      <xdr:col>9</xdr:col>
      <xdr:colOff>335757</xdr:colOff>
      <xdr:row>7</xdr:row>
      <xdr:rowOff>50006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7E26E-C75D-41A7-9EB6-4395398F11EA}"/>
            </a:ext>
          </a:extLst>
        </xdr:cNvPr>
        <xdr:cNvSpPr txBox="1"/>
      </xdr:nvSpPr>
      <xdr:spPr>
        <a:xfrm>
          <a:off x="3833813" y="904875"/>
          <a:ext cx="2466975" cy="84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White cells: PCR amplification failed.</a:t>
          </a:r>
        </a:p>
        <a:p>
          <a:r>
            <a:rPr lang="en-US" sz="1100"/>
            <a:t>Black cells: we</a:t>
          </a:r>
          <a:r>
            <a:rPr lang="en-US" sz="1100" baseline="0"/>
            <a:t> have not run the assay</a:t>
          </a:r>
        </a:p>
        <a:p>
          <a:r>
            <a:rPr lang="en-US" sz="1100" baseline="0"/>
            <a:t>1 to 4: up to 4 technical replicates</a:t>
          </a:r>
        </a:p>
        <a:p>
          <a:r>
            <a:rPr lang="en-US" sz="1100" baseline="0"/>
            <a:t>For Ct&gt;35, expression not analyzed.</a:t>
          </a:r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66675</xdr:colOff>
      <xdr:row>4</xdr:row>
      <xdr:rowOff>166687</xdr:rowOff>
    </xdr:from>
    <xdr:to>
      <xdr:col>52</xdr:col>
      <xdr:colOff>371475</xdr:colOff>
      <xdr:row>19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D36610-558A-92DE-6551-F6F778B53A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45</xdr:col>
      <xdr:colOff>76200</xdr:colOff>
      <xdr:row>19</xdr:row>
      <xdr:rowOff>171450</xdr:rowOff>
    </xdr:from>
    <xdr:to>
      <xdr:col>52</xdr:col>
      <xdr:colOff>381000</xdr:colOff>
      <xdr:row>34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7A36CB-FC06-4B1E-A40F-96FCEA577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B818B-571F-4C46-A675-784FB6FCDC76}">
  <sheetPr filterMode="1"/>
  <dimension ref="A1:V128"/>
  <sheetViews>
    <sheetView zoomScale="70" zoomScaleNormal="70" workbookViewId="0">
      <pane ySplit="2" topLeftCell="A3" activePane="bottomLeft" state="frozen"/>
      <selection pane="bottomLeft" activeCell="K83" sqref="K83"/>
    </sheetView>
  </sheetViews>
  <sheetFormatPr defaultRowHeight="15" x14ac:dyDescent="0.25"/>
  <cols>
    <col min="1" max="1" width="13.7109375" bestFit="1" customWidth="1"/>
    <col min="9" max="9" width="12" customWidth="1"/>
    <col min="22" max="22" width="44.140625" bestFit="1" customWidth="1"/>
  </cols>
  <sheetData>
    <row r="1" spans="1:22" ht="27" thickBot="1" x14ac:dyDescent="0.45">
      <c r="A1" s="1" t="s">
        <v>58</v>
      </c>
      <c r="B1" s="2"/>
      <c r="H1" s="3"/>
      <c r="I1" s="4"/>
      <c r="K1" s="3"/>
      <c r="L1" s="3"/>
      <c r="M1" s="3"/>
    </row>
    <row r="2" spans="1:22" ht="63.75" thickBot="1" x14ac:dyDescent="0.3">
      <c r="A2" s="5" t="s">
        <v>0</v>
      </c>
      <c r="B2" s="6" t="s">
        <v>1</v>
      </c>
      <c r="C2" s="6" t="s">
        <v>2</v>
      </c>
      <c r="D2" s="7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8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9" t="s">
        <v>14</v>
      </c>
      <c r="P2" s="6" t="s">
        <v>15</v>
      </c>
      <c r="Q2" s="6" t="s">
        <v>59</v>
      </c>
      <c r="R2" s="10" t="s">
        <v>16</v>
      </c>
      <c r="S2" s="6" t="s">
        <v>17</v>
      </c>
      <c r="T2" s="6" t="s">
        <v>18</v>
      </c>
      <c r="U2" s="11" t="s">
        <v>19</v>
      </c>
      <c r="V2" s="12" t="s">
        <v>20</v>
      </c>
    </row>
    <row r="3" spans="1:22" hidden="1" x14ac:dyDescent="0.25">
      <c r="A3" s="13" t="str">
        <f>IF(ISBLANK(R3),"NO","YES")</f>
        <v>YES</v>
      </c>
      <c r="B3" s="14">
        <v>1</v>
      </c>
      <c r="C3" s="15" t="s">
        <v>21</v>
      </c>
      <c r="D3" s="16">
        <v>1</v>
      </c>
      <c r="E3" s="17" t="s">
        <v>22</v>
      </c>
      <c r="F3" s="18" t="s">
        <v>23</v>
      </c>
      <c r="G3" s="19">
        <v>44495</v>
      </c>
      <c r="H3" s="20">
        <v>1</v>
      </c>
      <c r="I3" s="21">
        <v>44537</v>
      </c>
      <c r="J3" s="22" t="s">
        <v>24</v>
      </c>
      <c r="K3" s="17" t="s">
        <v>25</v>
      </c>
      <c r="L3" s="17" t="s">
        <v>24</v>
      </c>
      <c r="M3" s="23">
        <f ca="1">TODAY()-I3</f>
        <v>778</v>
      </c>
      <c r="N3" s="23">
        <f ca="1">IF(ISBLANK(R3), TODAY()-G3, R3-G3)</f>
        <v>70</v>
      </c>
      <c r="O3" s="23">
        <f ca="1">IF(ISBLANK(R3), (TODAY()-G3)/7, (R3-G3)/7)</f>
        <v>10</v>
      </c>
      <c r="P3" s="17">
        <f>R3-G3</f>
        <v>70</v>
      </c>
      <c r="Q3" s="17">
        <f>(R3-G3)/7</f>
        <v>10</v>
      </c>
      <c r="R3" s="24">
        <v>44565</v>
      </c>
      <c r="S3" s="17">
        <v>0</v>
      </c>
      <c r="T3" s="25" t="s">
        <v>26</v>
      </c>
      <c r="U3" s="25" t="s">
        <v>27</v>
      </c>
      <c r="V3" s="26" t="s">
        <v>28</v>
      </c>
    </row>
    <row r="4" spans="1:22" hidden="1" x14ac:dyDescent="0.25">
      <c r="A4" s="13" t="str">
        <f t="shared" ref="A4:A67" si="0">IF(ISBLANK(R4),"NO","YES")</f>
        <v>YES</v>
      </c>
      <c r="B4" s="14">
        <v>1</v>
      </c>
      <c r="C4" s="15" t="s">
        <v>21</v>
      </c>
      <c r="D4" s="16">
        <v>2</v>
      </c>
      <c r="E4" s="17" t="s">
        <v>22</v>
      </c>
      <c r="F4" s="27" t="s">
        <v>29</v>
      </c>
      <c r="G4" s="19">
        <v>44495</v>
      </c>
      <c r="H4" s="20">
        <v>1</v>
      </c>
      <c r="I4" s="21">
        <v>44537</v>
      </c>
      <c r="J4" s="22" t="s">
        <v>24</v>
      </c>
      <c r="K4" s="17" t="s">
        <v>25</v>
      </c>
      <c r="L4" s="17" t="s">
        <v>24</v>
      </c>
      <c r="M4" s="17">
        <f t="shared" ref="M4:M67" ca="1" si="1">TODAY()-I4</f>
        <v>778</v>
      </c>
      <c r="N4" s="17">
        <f t="shared" ref="N4:N67" ca="1" si="2">IF(ISBLANK(R4), TODAY()-G4, R4-G4)</f>
        <v>70</v>
      </c>
      <c r="O4" s="23">
        <f t="shared" ref="O4:O67" ca="1" si="3">IF(ISBLANK(R4), (TODAY()-G4)/7, (R4-G4)/7)</f>
        <v>10</v>
      </c>
      <c r="P4" s="17">
        <f t="shared" ref="P4:P30" si="4">R4-G4</f>
        <v>70</v>
      </c>
      <c r="Q4" s="17">
        <f t="shared" ref="Q4:Q67" si="5">(R4-G4)/7</f>
        <v>10</v>
      </c>
      <c r="R4" s="24">
        <v>44565</v>
      </c>
      <c r="S4" s="17">
        <v>0</v>
      </c>
      <c r="T4" s="28" t="s">
        <v>26</v>
      </c>
      <c r="U4" s="25" t="s">
        <v>27</v>
      </c>
      <c r="V4" s="29" t="s">
        <v>28</v>
      </c>
    </row>
    <row r="5" spans="1:22" hidden="1" x14ac:dyDescent="0.25">
      <c r="A5" s="13" t="str">
        <f t="shared" si="0"/>
        <v>YES</v>
      </c>
      <c r="B5" s="14">
        <v>1</v>
      </c>
      <c r="C5" s="15" t="s">
        <v>21</v>
      </c>
      <c r="D5" s="16">
        <v>3</v>
      </c>
      <c r="E5" s="17" t="s">
        <v>22</v>
      </c>
      <c r="F5" s="27" t="s">
        <v>30</v>
      </c>
      <c r="G5" s="19">
        <v>44495</v>
      </c>
      <c r="H5" s="20">
        <v>1</v>
      </c>
      <c r="I5" s="21">
        <v>44537</v>
      </c>
      <c r="J5" s="22" t="s">
        <v>24</v>
      </c>
      <c r="K5" s="17" t="s">
        <v>25</v>
      </c>
      <c r="L5" s="17" t="s">
        <v>24</v>
      </c>
      <c r="M5" s="17">
        <f t="shared" ca="1" si="1"/>
        <v>778</v>
      </c>
      <c r="N5" s="17">
        <f t="shared" ca="1" si="2"/>
        <v>70</v>
      </c>
      <c r="O5" s="23">
        <f t="shared" ca="1" si="3"/>
        <v>10</v>
      </c>
      <c r="P5" s="17">
        <f t="shared" si="4"/>
        <v>70</v>
      </c>
      <c r="Q5" s="17">
        <f t="shared" si="5"/>
        <v>10</v>
      </c>
      <c r="R5" s="24">
        <v>44565</v>
      </c>
      <c r="S5" s="17">
        <v>0</v>
      </c>
      <c r="T5" s="28" t="s">
        <v>26</v>
      </c>
      <c r="U5" s="28" t="s">
        <v>27</v>
      </c>
      <c r="V5" s="29" t="s">
        <v>28</v>
      </c>
    </row>
    <row r="6" spans="1:22" hidden="1" x14ac:dyDescent="0.25">
      <c r="A6" s="13" t="str">
        <f t="shared" si="0"/>
        <v>YES</v>
      </c>
      <c r="B6" s="14">
        <v>1</v>
      </c>
      <c r="C6" s="15" t="s">
        <v>21</v>
      </c>
      <c r="D6" s="16">
        <v>4</v>
      </c>
      <c r="E6" s="17" t="s">
        <v>22</v>
      </c>
      <c r="F6" s="27" t="s">
        <v>31</v>
      </c>
      <c r="G6" s="19">
        <v>44495</v>
      </c>
      <c r="H6" s="20">
        <v>1</v>
      </c>
      <c r="I6" s="21">
        <v>44537</v>
      </c>
      <c r="J6" s="22" t="s">
        <v>24</v>
      </c>
      <c r="K6" s="17" t="s">
        <v>25</v>
      </c>
      <c r="L6" s="17" t="s">
        <v>24</v>
      </c>
      <c r="M6" s="17">
        <f t="shared" ca="1" si="1"/>
        <v>778</v>
      </c>
      <c r="N6" s="17">
        <f t="shared" ca="1" si="2"/>
        <v>70</v>
      </c>
      <c r="O6" s="23">
        <f t="shared" ca="1" si="3"/>
        <v>10</v>
      </c>
      <c r="P6" s="17">
        <f t="shared" si="4"/>
        <v>70</v>
      </c>
      <c r="Q6" s="17">
        <f t="shared" si="5"/>
        <v>10</v>
      </c>
      <c r="R6" s="24">
        <v>44565</v>
      </c>
      <c r="S6" s="17">
        <v>0</v>
      </c>
      <c r="T6" s="28" t="s">
        <v>26</v>
      </c>
      <c r="U6" s="28" t="s">
        <v>27</v>
      </c>
      <c r="V6" s="29" t="s">
        <v>28</v>
      </c>
    </row>
    <row r="7" spans="1:22" ht="15.75" hidden="1" x14ac:dyDescent="0.25">
      <c r="A7" s="30" t="str">
        <f t="shared" si="0"/>
        <v>YES</v>
      </c>
      <c r="B7" s="31">
        <v>1</v>
      </c>
      <c r="C7" s="32" t="s">
        <v>32</v>
      </c>
      <c r="D7" s="33">
        <v>5</v>
      </c>
      <c r="E7" s="34" t="s">
        <v>22</v>
      </c>
      <c r="F7" s="35" t="s">
        <v>33</v>
      </c>
      <c r="G7" s="36">
        <v>44495</v>
      </c>
      <c r="H7" s="37">
        <v>2</v>
      </c>
      <c r="I7" s="38">
        <v>44537</v>
      </c>
      <c r="J7" s="38" t="s">
        <v>34</v>
      </c>
      <c r="K7" s="39" t="s">
        <v>35</v>
      </c>
      <c r="L7" s="40" t="s">
        <v>36</v>
      </c>
      <c r="M7" s="41">
        <f t="shared" ca="1" si="1"/>
        <v>778</v>
      </c>
      <c r="N7" s="41">
        <f t="shared" ca="1" si="2"/>
        <v>70</v>
      </c>
      <c r="O7" s="42">
        <f t="shared" ca="1" si="3"/>
        <v>10</v>
      </c>
      <c r="P7" s="34">
        <f t="shared" si="4"/>
        <v>70</v>
      </c>
      <c r="Q7" s="34">
        <f t="shared" si="5"/>
        <v>10</v>
      </c>
      <c r="R7" s="43">
        <v>44565</v>
      </c>
      <c r="S7" s="34">
        <v>0</v>
      </c>
      <c r="T7" s="44" t="s">
        <v>26</v>
      </c>
      <c r="U7" s="44" t="s">
        <v>27</v>
      </c>
      <c r="V7" s="45" t="s">
        <v>28</v>
      </c>
    </row>
    <row r="8" spans="1:22" ht="15.75" hidden="1" x14ac:dyDescent="0.25">
      <c r="A8" s="30" t="str">
        <f t="shared" si="0"/>
        <v>YES</v>
      </c>
      <c r="B8" s="31">
        <v>1</v>
      </c>
      <c r="C8" s="32" t="s">
        <v>32</v>
      </c>
      <c r="D8" s="33">
        <v>6</v>
      </c>
      <c r="E8" s="34" t="s">
        <v>22</v>
      </c>
      <c r="F8" s="35" t="s">
        <v>37</v>
      </c>
      <c r="G8" s="36">
        <v>44495</v>
      </c>
      <c r="H8" s="46">
        <v>2</v>
      </c>
      <c r="I8" s="38">
        <v>44537</v>
      </c>
      <c r="J8" s="38" t="s">
        <v>34</v>
      </c>
      <c r="K8" s="39" t="s">
        <v>35</v>
      </c>
      <c r="L8" s="40" t="s">
        <v>36</v>
      </c>
      <c r="M8" s="41">
        <f t="shared" ca="1" si="1"/>
        <v>778</v>
      </c>
      <c r="N8" s="41">
        <f t="shared" ca="1" si="2"/>
        <v>70</v>
      </c>
      <c r="O8" s="42">
        <f t="shared" ca="1" si="3"/>
        <v>10</v>
      </c>
      <c r="P8" s="34">
        <f t="shared" si="4"/>
        <v>70</v>
      </c>
      <c r="Q8" s="34">
        <f t="shared" si="5"/>
        <v>10</v>
      </c>
      <c r="R8" s="43">
        <v>44565</v>
      </c>
      <c r="S8" s="34">
        <v>0</v>
      </c>
      <c r="T8" s="44" t="s">
        <v>26</v>
      </c>
      <c r="U8" s="44" t="s">
        <v>27</v>
      </c>
      <c r="V8" s="45" t="s">
        <v>28</v>
      </c>
    </row>
    <row r="9" spans="1:22" ht="15.75" hidden="1" x14ac:dyDescent="0.25">
      <c r="A9" s="30" t="str">
        <f t="shared" si="0"/>
        <v>YES</v>
      </c>
      <c r="B9" s="31">
        <v>1</v>
      </c>
      <c r="C9" s="32" t="s">
        <v>32</v>
      </c>
      <c r="D9" s="33">
        <v>7</v>
      </c>
      <c r="E9" s="34" t="s">
        <v>22</v>
      </c>
      <c r="F9" s="35" t="s">
        <v>38</v>
      </c>
      <c r="G9" s="36">
        <v>44495</v>
      </c>
      <c r="H9" s="37">
        <v>2</v>
      </c>
      <c r="I9" s="38">
        <v>44537</v>
      </c>
      <c r="J9" s="38" t="s">
        <v>34</v>
      </c>
      <c r="K9" s="39" t="s">
        <v>35</v>
      </c>
      <c r="L9" s="40" t="s">
        <v>36</v>
      </c>
      <c r="M9" s="41">
        <f t="shared" ca="1" si="1"/>
        <v>778</v>
      </c>
      <c r="N9" s="41">
        <f t="shared" ca="1" si="2"/>
        <v>70</v>
      </c>
      <c r="O9" s="42">
        <f t="shared" ca="1" si="3"/>
        <v>10</v>
      </c>
      <c r="P9" s="34">
        <f t="shared" si="4"/>
        <v>70</v>
      </c>
      <c r="Q9" s="34">
        <f t="shared" si="5"/>
        <v>10</v>
      </c>
      <c r="R9" s="43">
        <v>44565</v>
      </c>
      <c r="S9" s="34">
        <v>0</v>
      </c>
      <c r="T9" s="44" t="s">
        <v>26</v>
      </c>
      <c r="U9" s="44" t="s">
        <v>27</v>
      </c>
      <c r="V9" s="45" t="s">
        <v>28</v>
      </c>
    </row>
    <row r="10" spans="1:22" ht="15.75" hidden="1" x14ac:dyDescent="0.25">
      <c r="A10" s="30" t="str">
        <f t="shared" si="0"/>
        <v>YES</v>
      </c>
      <c r="B10" s="31">
        <v>1</v>
      </c>
      <c r="C10" s="32" t="s">
        <v>32</v>
      </c>
      <c r="D10" s="33">
        <v>8</v>
      </c>
      <c r="E10" s="34" t="s">
        <v>22</v>
      </c>
      <c r="F10" s="35" t="s">
        <v>39</v>
      </c>
      <c r="G10" s="36">
        <v>44495</v>
      </c>
      <c r="H10" s="46">
        <v>2</v>
      </c>
      <c r="I10" s="47">
        <v>44537</v>
      </c>
      <c r="J10" s="38" t="s">
        <v>34</v>
      </c>
      <c r="K10" s="39" t="s">
        <v>35</v>
      </c>
      <c r="L10" s="40" t="s">
        <v>36</v>
      </c>
      <c r="M10" s="41">
        <f t="shared" ca="1" si="1"/>
        <v>778</v>
      </c>
      <c r="N10" s="41">
        <f t="shared" ca="1" si="2"/>
        <v>70</v>
      </c>
      <c r="O10" s="42">
        <f t="shared" ca="1" si="3"/>
        <v>10</v>
      </c>
      <c r="P10" s="34">
        <f t="shared" si="4"/>
        <v>70</v>
      </c>
      <c r="Q10" s="34">
        <f t="shared" si="5"/>
        <v>10</v>
      </c>
      <c r="R10" s="43">
        <v>44565</v>
      </c>
      <c r="S10" s="34">
        <v>0</v>
      </c>
      <c r="T10" s="44" t="s">
        <v>26</v>
      </c>
      <c r="U10" s="44" t="s">
        <v>27</v>
      </c>
      <c r="V10" s="45" t="s">
        <v>28</v>
      </c>
    </row>
    <row r="11" spans="1:22" ht="15.75" hidden="1" x14ac:dyDescent="0.25">
      <c r="A11" s="48" t="str">
        <f t="shared" si="0"/>
        <v>YES</v>
      </c>
      <c r="B11" s="49">
        <v>1</v>
      </c>
      <c r="C11" s="50" t="s">
        <v>40</v>
      </c>
      <c r="D11" s="51">
        <v>9</v>
      </c>
      <c r="E11" s="52" t="s">
        <v>22</v>
      </c>
      <c r="F11" s="53" t="s">
        <v>41</v>
      </c>
      <c r="G11" s="54">
        <v>44495</v>
      </c>
      <c r="H11" s="55">
        <v>3</v>
      </c>
      <c r="I11" s="56">
        <v>44539</v>
      </c>
      <c r="J11" s="56" t="s">
        <v>34</v>
      </c>
      <c r="K11" s="57" t="s">
        <v>42</v>
      </c>
      <c r="L11" s="58" t="s">
        <v>36</v>
      </c>
      <c r="M11" s="59">
        <f t="shared" ca="1" si="1"/>
        <v>776</v>
      </c>
      <c r="N11" s="59">
        <f t="shared" ca="1" si="2"/>
        <v>73</v>
      </c>
      <c r="O11" s="60">
        <f t="shared" ca="1" si="3"/>
        <v>10.428571428571429</v>
      </c>
      <c r="P11" s="52">
        <f t="shared" si="4"/>
        <v>73</v>
      </c>
      <c r="Q11" s="60">
        <f t="shared" ref="Q11:Q30" si="6">IF(ISBLANK(R11), "", (R11-G11)/7)</f>
        <v>10.428571428571429</v>
      </c>
      <c r="R11" s="61">
        <v>44568</v>
      </c>
      <c r="S11" s="52">
        <v>0</v>
      </c>
      <c r="T11" s="62" t="s">
        <v>26</v>
      </c>
      <c r="U11" s="62" t="s">
        <v>27</v>
      </c>
      <c r="V11" s="63" t="s">
        <v>28</v>
      </c>
    </row>
    <row r="12" spans="1:22" ht="15.75" hidden="1" x14ac:dyDescent="0.25">
      <c r="A12" s="48" t="str">
        <f t="shared" si="0"/>
        <v>YES</v>
      </c>
      <c r="B12" s="49">
        <v>1</v>
      </c>
      <c r="C12" s="50" t="s">
        <v>40</v>
      </c>
      <c r="D12" s="51">
        <v>10</v>
      </c>
      <c r="E12" s="52" t="s">
        <v>22</v>
      </c>
      <c r="F12" s="53" t="s">
        <v>43</v>
      </c>
      <c r="G12" s="54">
        <v>44495</v>
      </c>
      <c r="H12" s="55">
        <v>3</v>
      </c>
      <c r="I12" s="56">
        <v>44539</v>
      </c>
      <c r="J12" s="56" t="s">
        <v>34</v>
      </c>
      <c r="K12" s="57" t="s">
        <v>42</v>
      </c>
      <c r="L12" s="58" t="s">
        <v>36</v>
      </c>
      <c r="M12" s="59">
        <f t="shared" ca="1" si="1"/>
        <v>776</v>
      </c>
      <c r="N12" s="59">
        <f t="shared" ca="1" si="2"/>
        <v>73</v>
      </c>
      <c r="O12" s="60">
        <f t="shared" ca="1" si="3"/>
        <v>10.428571428571429</v>
      </c>
      <c r="P12" s="52">
        <f t="shared" si="4"/>
        <v>73</v>
      </c>
      <c r="Q12" s="60">
        <f t="shared" si="6"/>
        <v>10.428571428571429</v>
      </c>
      <c r="R12" s="61">
        <v>44568</v>
      </c>
      <c r="S12" s="52">
        <v>0</v>
      </c>
      <c r="T12" s="62" t="s">
        <v>26</v>
      </c>
      <c r="U12" s="62" t="s">
        <v>27</v>
      </c>
      <c r="V12" s="63" t="s">
        <v>28</v>
      </c>
    </row>
    <row r="13" spans="1:22" ht="15.75" hidden="1" x14ac:dyDescent="0.25">
      <c r="A13" s="48" t="str">
        <f t="shared" si="0"/>
        <v>YES</v>
      </c>
      <c r="B13" s="49">
        <v>1</v>
      </c>
      <c r="C13" s="50" t="s">
        <v>40</v>
      </c>
      <c r="D13" s="51">
        <v>11</v>
      </c>
      <c r="E13" s="52" t="s">
        <v>22</v>
      </c>
      <c r="F13" s="53" t="s">
        <v>23</v>
      </c>
      <c r="G13" s="54">
        <v>44495</v>
      </c>
      <c r="H13" s="64">
        <v>3</v>
      </c>
      <c r="I13" s="65">
        <v>44539</v>
      </c>
      <c r="J13" s="56" t="s">
        <v>34</v>
      </c>
      <c r="K13" s="57" t="s">
        <v>42</v>
      </c>
      <c r="L13" s="58" t="s">
        <v>36</v>
      </c>
      <c r="M13" s="59">
        <f t="shared" ca="1" si="1"/>
        <v>776</v>
      </c>
      <c r="N13" s="59">
        <f t="shared" ca="1" si="2"/>
        <v>72</v>
      </c>
      <c r="O13" s="60">
        <f t="shared" ca="1" si="3"/>
        <v>10.285714285714286</v>
      </c>
      <c r="P13" s="52">
        <f t="shared" si="4"/>
        <v>72</v>
      </c>
      <c r="Q13" s="60">
        <f t="shared" si="6"/>
        <v>10.285714285714286</v>
      </c>
      <c r="R13" s="61">
        <v>44567</v>
      </c>
      <c r="S13" s="52">
        <v>0</v>
      </c>
      <c r="T13" s="62" t="s">
        <v>26</v>
      </c>
      <c r="U13" s="62" t="s">
        <v>27</v>
      </c>
      <c r="V13" s="63" t="s">
        <v>28</v>
      </c>
    </row>
    <row r="14" spans="1:22" ht="15.75" hidden="1" x14ac:dyDescent="0.25">
      <c r="A14" s="48" t="str">
        <f t="shared" si="0"/>
        <v>YES</v>
      </c>
      <c r="B14" s="49">
        <v>1</v>
      </c>
      <c r="C14" s="50" t="s">
        <v>40</v>
      </c>
      <c r="D14" s="51">
        <v>12</v>
      </c>
      <c r="E14" s="52" t="s">
        <v>22</v>
      </c>
      <c r="F14" s="53" t="s">
        <v>29</v>
      </c>
      <c r="G14" s="54">
        <v>44495</v>
      </c>
      <c r="H14" s="64">
        <v>3</v>
      </c>
      <c r="I14" s="65">
        <v>44539</v>
      </c>
      <c r="J14" s="56" t="s">
        <v>34</v>
      </c>
      <c r="K14" s="57" t="s">
        <v>42</v>
      </c>
      <c r="L14" s="58" t="s">
        <v>36</v>
      </c>
      <c r="M14" s="59">
        <f t="shared" ca="1" si="1"/>
        <v>776</v>
      </c>
      <c r="N14" s="59">
        <f t="shared" ca="1" si="2"/>
        <v>72</v>
      </c>
      <c r="O14" s="60">
        <f t="shared" ca="1" si="3"/>
        <v>10.285714285714286</v>
      </c>
      <c r="P14" s="52">
        <f t="shared" si="4"/>
        <v>72</v>
      </c>
      <c r="Q14" s="60">
        <f t="shared" si="6"/>
        <v>10.285714285714286</v>
      </c>
      <c r="R14" s="61">
        <v>44567</v>
      </c>
      <c r="S14" s="52">
        <v>0</v>
      </c>
      <c r="T14" s="62" t="s">
        <v>26</v>
      </c>
      <c r="U14" s="62" t="s">
        <v>27</v>
      </c>
      <c r="V14" s="63" t="s">
        <v>28</v>
      </c>
    </row>
    <row r="15" spans="1:22" ht="15.75" hidden="1" x14ac:dyDescent="0.25">
      <c r="A15" s="66" t="str">
        <f t="shared" si="0"/>
        <v>YES</v>
      </c>
      <c r="B15" s="67">
        <v>1</v>
      </c>
      <c r="C15" s="68" t="s">
        <v>44</v>
      </c>
      <c r="D15" s="69">
        <v>13</v>
      </c>
      <c r="E15" s="70" t="s">
        <v>22</v>
      </c>
      <c r="F15" s="71" t="s">
        <v>30</v>
      </c>
      <c r="G15" s="72">
        <v>44495</v>
      </c>
      <c r="H15" s="73">
        <v>4</v>
      </c>
      <c r="I15" s="74">
        <v>44538</v>
      </c>
      <c r="J15" s="74" t="s">
        <v>34</v>
      </c>
      <c r="K15" s="75" t="s">
        <v>45</v>
      </c>
      <c r="L15" s="76" t="s">
        <v>36</v>
      </c>
      <c r="M15" s="77">
        <f t="shared" ca="1" si="1"/>
        <v>777</v>
      </c>
      <c r="N15" s="77">
        <f t="shared" ca="1" si="2"/>
        <v>71</v>
      </c>
      <c r="O15" s="78">
        <f t="shared" ca="1" si="3"/>
        <v>10.142857142857142</v>
      </c>
      <c r="P15" s="70">
        <f t="shared" si="4"/>
        <v>71</v>
      </c>
      <c r="Q15" s="78">
        <f t="shared" si="6"/>
        <v>10.142857142857142</v>
      </c>
      <c r="R15" s="79">
        <v>44566</v>
      </c>
      <c r="S15" s="70">
        <v>0</v>
      </c>
      <c r="T15" s="80" t="s">
        <v>26</v>
      </c>
      <c r="U15" s="80" t="s">
        <v>27</v>
      </c>
      <c r="V15" s="81" t="s">
        <v>28</v>
      </c>
    </row>
    <row r="16" spans="1:22" ht="15.75" hidden="1" x14ac:dyDescent="0.25">
      <c r="A16" s="66" t="str">
        <f t="shared" si="0"/>
        <v>YES</v>
      </c>
      <c r="B16" s="67">
        <v>1</v>
      </c>
      <c r="C16" s="68" t="s">
        <v>44</v>
      </c>
      <c r="D16" s="69">
        <v>14</v>
      </c>
      <c r="E16" s="70" t="s">
        <v>22</v>
      </c>
      <c r="F16" s="71" t="s">
        <v>31</v>
      </c>
      <c r="G16" s="72">
        <v>44495</v>
      </c>
      <c r="H16" s="73">
        <v>4</v>
      </c>
      <c r="I16" s="74">
        <v>44538</v>
      </c>
      <c r="J16" s="74" t="s">
        <v>34</v>
      </c>
      <c r="K16" s="75" t="s">
        <v>45</v>
      </c>
      <c r="L16" s="76" t="s">
        <v>36</v>
      </c>
      <c r="M16" s="77">
        <f t="shared" ca="1" si="1"/>
        <v>777</v>
      </c>
      <c r="N16" s="77">
        <f t="shared" ca="1" si="2"/>
        <v>71</v>
      </c>
      <c r="O16" s="78">
        <f t="shared" ca="1" si="3"/>
        <v>10.142857142857142</v>
      </c>
      <c r="P16" s="70">
        <f t="shared" si="4"/>
        <v>71</v>
      </c>
      <c r="Q16" s="78">
        <f t="shared" si="6"/>
        <v>10.142857142857142</v>
      </c>
      <c r="R16" s="79">
        <v>44566</v>
      </c>
      <c r="S16" s="70">
        <v>0</v>
      </c>
      <c r="T16" s="80" t="s">
        <v>26</v>
      </c>
      <c r="U16" s="80" t="s">
        <v>27</v>
      </c>
      <c r="V16" s="81" t="s">
        <v>28</v>
      </c>
    </row>
    <row r="17" spans="1:22" ht="15.75" hidden="1" x14ac:dyDescent="0.25">
      <c r="A17" s="66" t="str">
        <f t="shared" si="0"/>
        <v>YES</v>
      </c>
      <c r="B17" s="67">
        <v>1</v>
      </c>
      <c r="C17" s="68" t="s">
        <v>44</v>
      </c>
      <c r="D17" s="69">
        <v>15</v>
      </c>
      <c r="E17" s="70" t="s">
        <v>22</v>
      </c>
      <c r="F17" s="71" t="s">
        <v>33</v>
      </c>
      <c r="G17" s="72">
        <v>44495</v>
      </c>
      <c r="H17" s="73">
        <v>4</v>
      </c>
      <c r="I17" s="74">
        <v>44538</v>
      </c>
      <c r="J17" s="74" t="s">
        <v>34</v>
      </c>
      <c r="K17" s="75" t="s">
        <v>45</v>
      </c>
      <c r="L17" s="76" t="s">
        <v>36</v>
      </c>
      <c r="M17" s="77">
        <f t="shared" ca="1" si="1"/>
        <v>777</v>
      </c>
      <c r="N17" s="77">
        <f t="shared" ca="1" si="2"/>
        <v>71</v>
      </c>
      <c r="O17" s="78">
        <f t="shared" ca="1" si="3"/>
        <v>10.142857142857142</v>
      </c>
      <c r="P17" s="70">
        <f t="shared" si="4"/>
        <v>71</v>
      </c>
      <c r="Q17" s="78">
        <f t="shared" si="6"/>
        <v>10.142857142857142</v>
      </c>
      <c r="R17" s="79">
        <v>44566</v>
      </c>
      <c r="S17" s="70">
        <v>0</v>
      </c>
      <c r="T17" s="80" t="s">
        <v>26</v>
      </c>
      <c r="U17" s="80" t="s">
        <v>27</v>
      </c>
      <c r="V17" s="81" t="s">
        <v>28</v>
      </c>
    </row>
    <row r="18" spans="1:22" ht="15.75" hidden="1" x14ac:dyDescent="0.25">
      <c r="A18" s="66" t="str">
        <f t="shared" si="0"/>
        <v>YES</v>
      </c>
      <c r="B18" s="67">
        <v>1</v>
      </c>
      <c r="C18" s="68" t="s">
        <v>44</v>
      </c>
      <c r="D18" s="69">
        <v>16</v>
      </c>
      <c r="E18" s="70" t="s">
        <v>22</v>
      </c>
      <c r="F18" s="71" t="s">
        <v>37</v>
      </c>
      <c r="G18" s="72">
        <v>44495</v>
      </c>
      <c r="H18" s="82">
        <v>4</v>
      </c>
      <c r="I18" s="83">
        <v>44538</v>
      </c>
      <c r="J18" s="74" t="s">
        <v>34</v>
      </c>
      <c r="K18" s="75" t="s">
        <v>45</v>
      </c>
      <c r="L18" s="76" t="s">
        <v>36</v>
      </c>
      <c r="M18" s="77">
        <f t="shared" ca="1" si="1"/>
        <v>777</v>
      </c>
      <c r="N18" s="77">
        <f t="shared" ca="1" si="2"/>
        <v>71</v>
      </c>
      <c r="O18" s="78">
        <f t="shared" ca="1" si="3"/>
        <v>10.142857142857142</v>
      </c>
      <c r="P18" s="70">
        <f t="shared" si="4"/>
        <v>71</v>
      </c>
      <c r="Q18" s="78">
        <f t="shared" si="6"/>
        <v>10.142857142857142</v>
      </c>
      <c r="R18" s="79">
        <v>44566</v>
      </c>
      <c r="S18" s="70">
        <v>0</v>
      </c>
      <c r="T18" s="80" t="s">
        <v>26</v>
      </c>
      <c r="U18" s="80" t="s">
        <v>27</v>
      </c>
      <c r="V18" s="81" t="s">
        <v>28</v>
      </c>
    </row>
    <row r="19" spans="1:22" ht="15.75" hidden="1" x14ac:dyDescent="0.25">
      <c r="A19" s="30" t="str">
        <f t="shared" si="0"/>
        <v>YES</v>
      </c>
      <c r="B19" s="31">
        <v>1</v>
      </c>
      <c r="C19" s="32" t="s">
        <v>46</v>
      </c>
      <c r="D19" s="33">
        <v>17</v>
      </c>
      <c r="E19" s="34" t="s">
        <v>22</v>
      </c>
      <c r="F19" s="35" t="s">
        <v>38</v>
      </c>
      <c r="G19" s="36">
        <v>44495</v>
      </c>
      <c r="H19" s="37">
        <v>5</v>
      </c>
      <c r="I19" s="47">
        <v>44538</v>
      </c>
      <c r="J19" s="38" t="s">
        <v>34</v>
      </c>
      <c r="K19" s="84" t="s">
        <v>47</v>
      </c>
      <c r="L19" s="40" t="s">
        <v>36</v>
      </c>
      <c r="M19" s="85">
        <f t="shared" ca="1" si="1"/>
        <v>777</v>
      </c>
      <c r="N19" s="85">
        <f t="shared" ca="1" si="2"/>
        <v>71</v>
      </c>
      <c r="O19" s="42">
        <f t="shared" ca="1" si="3"/>
        <v>10.142857142857142</v>
      </c>
      <c r="P19" s="34">
        <f t="shared" si="4"/>
        <v>71</v>
      </c>
      <c r="Q19" s="42">
        <f t="shared" si="6"/>
        <v>10.142857142857142</v>
      </c>
      <c r="R19" s="43">
        <v>44566</v>
      </c>
      <c r="S19" s="34">
        <v>0</v>
      </c>
      <c r="T19" s="44" t="s">
        <v>26</v>
      </c>
      <c r="U19" s="44" t="s">
        <v>27</v>
      </c>
      <c r="V19" s="45" t="s">
        <v>28</v>
      </c>
    </row>
    <row r="20" spans="1:22" ht="15.75" hidden="1" x14ac:dyDescent="0.25">
      <c r="A20" s="30" t="str">
        <f t="shared" si="0"/>
        <v>YES</v>
      </c>
      <c r="B20" s="31">
        <v>1</v>
      </c>
      <c r="C20" s="32" t="s">
        <v>46</v>
      </c>
      <c r="D20" s="33">
        <v>18</v>
      </c>
      <c r="E20" s="34" t="s">
        <v>22</v>
      </c>
      <c r="F20" s="35" t="s">
        <v>39</v>
      </c>
      <c r="G20" s="36">
        <v>44495</v>
      </c>
      <c r="H20" s="46">
        <v>5</v>
      </c>
      <c r="I20" s="38">
        <v>44538</v>
      </c>
      <c r="J20" s="38" t="s">
        <v>34</v>
      </c>
      <c r="K20" s="84" t="s">
        <v>47</v>
      </c>
      <c r="L20" s="40" t="s">
        <v>36</v>
      </c>
      <c r="M20" s="85">
        <f t="shared" ca="1" si="1"/>
        <v>777</v>
      </c>
      <c r="N20" s="85">
        <f t="shared" ca="1" si="2"/>
        <v>71</v>
      </c>
      <c r="O20" s="42">
        <f t="shared" ca="1" si="3"/>
        <v>10.142857142857142</v>
      </c>
      <c r="P20" s="34">
        <f t="shared" si="4"/>
        <v>71</v>
      </c>
      <c r="Q20" s="42">
        <f t="shared" si="6"/>
        <v>10.142857142857142</v>
      </c>
      <c r="R20" s="43">
        <v>44566</v>
      </c>
      <c r="S20" s="34">
        <v>0</v>
      </c>
      <c r="T20" s="44" t="s">
        <v>26</v>
      </c>
      <c r="U20" s="44" t="s">
        <v>27</v>
      </c>
      <c r="V20" s="45" t="s">
        <v>28</v>
      </c>
    </row>
    <row r="21" spans="1:22" ht="15.75" hidden="1" x14ac:dyDescent="0.25">
      <c r="A21" s="30" t="str">
        <f t="shared" si="0"/>
        <v>YES</v>
      </c>
      <c r="B21" s="31">
        <v>1</v>
      </c>
      <c r="C21" s="32" t="s">
        <v>46</v>
      </c>
      <c r="D21" s="33">
        <v>19</v>
      </c>
      <c r="E21" s="34" t="s">
        <v>22</v>
      </c>
      <c r="F21" s="35" t="s">
        <v>41</v>
      </c>
      <c r="G21" s="36">
        <v>44495</v>
      </c>
      <c r="H21" s="46">
        <v>5</v>
      </c>
      <c r="I21" s="38">
        <v>44538</v>
      </c>
      <c r="J21" s="38" t="s">
        <v>34</v>
      </c>
      <c r="K21" s="84" t="s">
        <v>47</v>
      </c>
      <c r="L21" s="40" t="s">
        <v>36</v>
      </c>
      <c r="M21" s="85">
        <f t="shared" ca="1" si="1"/>
        <v>777</v>
      </c>
      <c r="N21" s="85">
        <f t="shared" ca="1" si="2"/>
        <v>71</v>
      </c>
      <c r="O21" s="42">
        <f t="shared" ca="1" si="3"/>
        <v>10.142857142857142</v>
      </c>
      <c r="P21" s="34">
        <f t="shared" si="4"/>
        <v>71</v>
      </c>
      <c r="Q21" s="42">
        <f t="shared" si="6"/>
        <v>10.142857142857142</v>
      </c>
      <c r="R21" s="43">
        <v>44566</v>
      </c>
      <c r="S21" s="34">
        <v>0</v>
      </c>
      <c r="T21" s="44" t="s">
        <v>26</v>
      </c>
      <c r="U21" s="44" t="s">
        <v>27</v>
      </c>
      <c r="V21" s="45" t="s">
        <v>28</v>
      </c>
    </row>
    <row r="22" spans="1:22" ht="15.75" hidden="1" x14ac:dyDescent="0.25">
      <c r="A22" s="30" t="str">
        <f t="shared" si="0"/>
        <v>YES</v>
      </c>
      <c r="B22" s="31">
        <v>1</v>
      </c>
      <c r="C22" s="32" t="s">
        <v>46</v>
      </c>
      <c r="D22" s="33">
        <v>20</v>
      </c>
      <c r="E22" s="34" t="s">
        <v>22</v>
      </c>
      <c r="F22" s="35" t="s">
        <v>23</v>
      </c>
      <c r="G22" s="36">
        <v>44495</v>
      </c>
      <c r="H22" s="37">
        <v>5</v>
      </c>
      <c r="I22" s="47">
        <v>44538</v>
      </c>
      <c r="J22" s="38" t="s">
        <v>34</v>
      </c>
      <c r="K22" s="84" t="s">
        <v>47</v>
      </c>
      <c r="L22" s="40" t="s">
        <v>36</v>
      </c>
      <c r="M22" s="85">
        <f t="shared" ca="1" si="1"/>
        <v>777</v>
      </c>
      <c r="N22" s="85">
        <f t="shared" ca="1" si="2"/>
        <v>71</v>
      </c>
      <c r="O22" s="42">
        <f t="shared" ca="1" si="3"/>
        <v>10.142857142857142</v>
      </c>
      <c r="P22" s="34">
        <f t="shared" si="4"/>
        <v>71</v>
      </c>
      <c r="Q22" s="42">
        <f t="shared" si="6"/>
        <v>10.142857142857142</v>
      </c>
      <c r="R22" s="43">
        <v>44566</v>
      </c>
      <c r="S22" s="34">
        <v>0</v>
      </c>
      <c r="T22" s="44" t="s">
        <v>26</v>
      </c>
      <c r="U22" s="44" t="s">
        <v>27</v>
      </c>
      <c r="V22" s="45" t="s">
        <v>28</v>
      </c>
    </row>
    <row r="23" spans="1:22" ht="15.75" hidden="1" x14ac:dyDescent="0.25">
      <c r="A23" s="48" t="str">
        <f t="shared" si="0"/>
        <v>YES</v>
      </c>
      <c r="B23" s="49">
        <v>1</v>
      </c>
      <c r="C23" s="50" t="s">
        <v>48</v>
      </c>
      <c r="D23" s="51">
        <v>21</v>
      </c>
      <c r="E23" s="52" t="s">
        <v>22</v>
      </c>
      <c r="F23" s="53" t="s">
        <v>29</v>
      </c>
      <c r="G23" s="54">
        <v>44495</v>
      </c>
      <c r="H23" s="64">
        <v>6</v>
      </c>
      <c r="I23" s="65">
        <v>44539</v>
      </c>
      <c r="J23" s="56" t="s">
        <v>34</v>
      </c>
      <c r="K23" s="57" t="s">
        <v>49</v>
      </c>
      <c r="L23" s="58" t="s">
        <v>36</v>
      </c>
      <c r="M23" s="59">
        <f t="shared" ca="1" si="1"/>
        <v>776</v>
      </c>
      <c r="N23" s="59">
        <f t="shared" ca="1" si="2"/>
        <v>73</v>
      </c>
      <c r="O23" s="60">
        <f t="shared" ca="1" si="3"/>
        <v>10.428571428571429</v>
      </c>
      <c r="P23" s="52">
        <f t="shared" si="4"/>
        <v>73</v>
      </c>
      <c r="Q23" s="60">
        <f t="shared" si="6"/>
        <v>10.428571428571429</v>
      </c>
      <c r="R23" s="61">
        <v>44568</v>
      </c>
      <c r="S23" s="52">
        <v>0</v>
      </c>
      <c r="T23" s="62" t="s">
        <v>26</v>
      </c>
      <c r="U23" s="62" t="s">
        <v>27</v>
      </c>
      <c r="V23" s="63" t="s">
        <v>28</v>
      </c>
    </row>
    <row r="24" spans="1:22" ht="15.75" hidden="1" x14ac:dyDescent="0.25">
      <c r="A24" s="48" t="str">
        <f t="shared" si="0"/>
        <v>YES</v>
      </c>
      <c r="B24" s="49">
        <v>1</v>
      </c>
      <c r="C24" s="50" t="s">
        <v>48</v>
      </c>
      <c r="D24" s="51">
        <v>22</v>
      </c>
      <c r="E24" s="52" t="s">
        <v>22</v>
      </c>
      <c r="F24" s="53" t="s">
        <v>30</v>
      </c>
      <c r="G24" s="54">
        <v>44495</v>
      </c>
      <c r="H24" s="64">
        <v>6</v>
      </c>
      <c r="I24" s="65">
        <v>44539</v>
      </c>
      <c r="J24" s="56" t="s">
        <v>34</v>
      </c>
      <c r="K24" s="57" t="s">
        <v>49</v>
      </c>
      <c r="L24" s="58" t="s">
        <v>36</v>
      </c>
      <c r="M24" s="59">
        <f t="shared" ca="1" si="1"/>
        <v>776</v>
      </c>
      <c r="N24" s="59">
        <f t="shared" ca="1" si="2"/>
        <v>73</v>
      </c>
      <c r="O24" s="60">
        <f t="shared" ca="1" si="3"/>
        <v>10.428571428571429</v>
      </c>
      <c r="P24" s="52">
        <f t="shared" si="4"/>
        <v>73</v>
      </c>
      <c r="Q24" s="60">
        <f t="shared" si="6"/>
        <v>10.428571428571429</v>
      </c>
      <c r="R24" s="61">
        <v>44568</v>
      </c>
      <c r="S24" s="52">
        <v>0</v>
      </c>
      <c r="T24" s="62" t="s">
        <v>26</v>
      </c>
      <c r="U24" s="62" t="s">
        <v>27</v>
      </c>
      <c r="V24" s="63" t="s">
        <v>28</v>
      </c>
    </row>
    <row r="25" spans="1:22" ht="15.75" hidden="1" x14ac:dyDescent="0.25">
      <c r="A25" s="48" t="str">
        <f t="shared" si="0"/>
        <v>YES</v>
      </c>
      <c r="B25" s="49">
        <v>1</v>
      </c>
      <c r="C25" s="50" t="s">
        <v>48</v>
      </c>
      <c r="D25" s="51">
        <v>23</v>
      </c>
      <c r="E25" s="52" t="s">
        <v>22</v>
      </c>
      <c r="F25" s="53" t="s">
        <v>31</v>
      </c>
      <c r="G25" s="54">
        <v>44495</v>
      </c>
      <c r="H25" s="55">
        <v>6</v>
      </c>
      <c r="I25" s="56">
        <v>44539</v>
      </c>
      <c r="J25" s="56" t="s">
        <v>34</v>
      </c>
      <c r="K25" s="57" t="s">
        <v>49</v>
      </c>
      <c r="L25" s="58" t="s">
        <v>36</v>
      </c>
      <c r="M25" s="59">
        <f t="shared" ca="1" si="1"/>
        <v>776</v>
      </c>
      <c r="N25" s="59">
        <f t="shared" ca="1" si="2"/>
        <v>72</v>
      </c>
      <c r="O25" s="60">
        <f t="shared" ca="1" si="3"/>
        <v>10.285714285714286</v>
      </c>
      <c r="P25" s="52">
        <f t="shared" si="4"/>
        <v>72</v>
      </c>
      <c r="Q25" s="60">
        <f t="shared" si="6"/>
        <v>10.285714285714286</v>
      </c>
      <c r="R25" s="61">
        <v>44567</v>
      </c>
      <c r="S25" s="52">
        <v>0</v>
      </c>
      <c r="T25" s="62" t="s">
        <v>26</v>
      </c>
      <c r="U25" s="62" t="s">
        <v>27</v>
      </c>
      <c r="V25" s="63" t="s">
        <v>28</v>
      </c>
    </row>
    <row r="26" spans="1:22" ht="15.75" hidden="1" x14ac:dyDescent="0.25">
      <c r="A26" s="48" t="str">
        <f t="shared" si="0"/>
        <v>YES</v>
      </c>
      <c r="B26" s="49">
        <v>1</v>
      </c>
      <c r="C26" s="50" t="s">
        <v>48</v>
      </c>
      <c r="D26" s="51">
        <v>24</v>
      </c>
      <c r="E26" s="52" t="s">
        <v>22</v>
      </c>
      <c r="F26" s="53" t="s">
        <v>33</v>
      </c>
      <c r="G26" s="54">
        <v>44495</v>
      </c>
      <c r="H26" s="55">
        <v>6</v>
      </c>
      <c r="I26" s="56">
        <v>44539</v>
      </c>
      <c r="J26" s="56" t="s">
        <v>34</v>
      </c>
      <c r="K26" s="57" t="s">
        <v>49</v>
      </c>
      <c r="L26" s="58" t="s">
        <v>36</v>
      </c>
      <c r="M26" s="59">
        <f t="shared" ca="1" si="1"/>
        <v>776</v>
      </c>
      <c r="N26" s="59">
        <f t="shared" ca="1" si="2"/>
        <v>72</v>
      </c>
      <c r="O26" s="60">
        <f t="shared" ca="1" si="3"/>
        <v>10.285714285714286</v>
      </c>
      <c r="P26" s="52">
        <f t="shared" si="4"/>
        <v>72</v>
      </c>
      <c r="Q26" s="60">
        <f t="shared" si="6"/>
        <v>10.285714285714286</v>
      </c>
      <c r="R26" s="61">
        <v>44567</v>
      </c>
      <c r="S26" s="52">
        <v>0</v>
      </c>
      <c r="T26" s="62" t="s">
        <v>26</v>
      </c>
      <c r="U26" s="62" t="s">
        <v>27</v>
      </c>
      <c r="V26" s="63" t="s">
        <v>28</v>
      </c>
    </row>
    <row r="27" spans="1:22" ht="15.75" hidden="1" x14ac:dyDescent="0.25">
      <c r="A27" s="66" t="str">
        <f t="shared" si="0"/>
        <v>YES</v>
      </c>
      <c r="B27" s="67">
        <v>1</v>
      </c>
      <c r="C27" s="68" t="s">
        <v>50</v>
      </c>
      <c r="D27" s="69">
        <v>25</v>
      </c>
      <c r="E27" s="70" t="s">
        <v>22</v>
      </c>
      <c r="F27" s="71" t="s">
        <v>37</v>
      </c>
      <c r="G27" s="72">
        <v>44495</v>
      </c>
      <c r="H27" s="73">
        <v>7</v>
      </c>
      <c r="I27" s="74">
        <v>44539</v>
      </c>
      <c r="J27" s="74" t="s">
        <v>34</v>
      </c>
      <c r="K27" s="75" t="s">
        <v>51</v>
      </c>
      <c r="L27" s="76" t="s">
        <v>36</v>
      </c>
      <c r="M27" s="77">
        <f t="shared" ca="1" si="1"/>
        <v>776</v>
      </c>
      <c r="N27" s="77">
        <f t="shared" ca="1" si="2"/>
        <v>73</v>
      </c>
      <c r="O27" s="78">
        <f t="shared" ca="1" si="3"/>
        <v>10.428571428571429</v>
      </c>
      <c r="P27" s="70">
        <f t="shared" si="4"/>
        <v>73</v>
      </c>
      <c r="Q27" s="78">
        <f t="shared" si="6"/>
        <v>10.428571428571429</v>
      </c>
      <c r="R27" s="79">
        <v>44568</v>
      </c>
      <c r="S27" s="70">
        <v>0</v>
      </c>
      <c r="T27" s="80" t="s">
        <v>26</v>
      </c>
      <c r="U27" s="80" t="s">
        <v>27</v>
      </c>
      <c r="V27" s="81" t="s">
        <v>28</v>
      </c>
    </row>
    <row r="28" spans="1:22" ht="15.75" hidden="1" x14ac:dyDescent="0.25">
      <c r="A28" s="66" t="str">
        <f t="shared" si="0"/>
        <v>YES</v>
      </c>
      <c r="B28" s="67">
        <v>1</v>
      </c>
      <c r="C28" s="68" t="s">
        <v>50</v>
      </c>
      <c r="D28" s="69">
        <v>26</v>
      </c>
      <c r="E28" s="70" t="s">
        <v>22</v>
      </c>
      <c r="F28" s="71" t="s">
        <v>38</v>
      </c>
      <c r="G28" s="72">
        <v>44495</v>
      </c>
      <c r="H28" s="73">
        <v>7</v>
      </c>
      <c r="I28" s="74">
        <v>44539</v>
      </c>
      <c r="J28" s="74" t="s">
        <v>34</v>
      </c>
      <c r="K28" s="75" t="s">
        <v>51</v>
      </c>
      <c r="L28" s="76" t="s">
        <v>36</v>
      </c>
      <c r="M28" s="77">
        <f t="shared" ca="1" si="1"/>
        <v>776</v>
      </c>
      <c r="N28" s="77">
        <f t="shared" ca="1" si="2"/>
        <v>73</v>
      </c>
      <c r="O28" s="78">
        <f t="shared" ca="1" si="3"/>
        <v>10.428571428571429</v>
      </c>
      <c r="P28" s="70">
        <f t="shared" si="4"/>
        <v>73</v>
      </c>
      <c r="Q28" s="78">
        <f t="shared" si="6"/>
        <v>10.428571428571429</v>
      </c>
      <c r="R28" s="79">
        <v>44568</v>
      </c>
      <c r="S28" s="70">
        <v>0</v>
      </c>
      <c r="T28" s="80" t="s">
        <v>26</v>
      </c>
      <c r="U28" s="80" t="s">
        <v>27</v>
      </c>
      <c r="V28" s="81" t="s">
        <v>28</v>
      </c>
    </row>
    <row r="29" spans="1:22" ht="15.75" hidden="1" x14ac:dyDescent="0.25">
      <c r="A29" s="66" t="str">
        <f t="shared" si="0"/>
        <v>YES</v>
      </c>
      <c r="B29" s="67">
        <v>1</v>
      </c>
      <c r="C29" s="68" t="s">
        <v>50</v>
      </c>
      <c r="D29" s="69">
        <v>27</v>
      </c>
      <c r="E29" s="70" t="s">
        <v>22</v>
      </c>
      <c r="F29" s="71" t="s">
        <v>39</v>
      </c>
      <c r="G29" s="72">
        <v>44495</v>
      </c>
      <c r="H29" s="73">
        <v>7</v>
      </c>
      <c r="I29" s="74">
        <v>44539</v>
      </c>
      <c r="J29" s="74" t="s">
        <v>34</v>
      </c>
      <c r="K29" s="75" t="s">
        <v>51</v>
      </c>
      <c r="L29" s="76" t="s">
        <v>36</v>
      </c>
      <c r="M29" s="77">
        <f t="shared" ca="1" si="1"/>
        <v>776</v>
      </c>
      <c r="N29" s="77">
        <f t="shared" ca="1" si="2"/>
        <v>72</v>
      </c>
      <c r="O29" s="78">
        <f t="shared" ca="1" si="3"/>
        <v>10.285714285714286</v>
      </c>
      <c r="P29" s="70">
        <f t="shared" si="4"/>
        <v>72</v>
      </c>
      <c r="Q29" s="78">
        <f t="shared" si="6"/>
        <v>10.285714285714286</v>
      </c>
      <c r="R29" s="79">
        <v>44567</v>
      </c>
      <c r="S29" s="70">
        <v>0</v>
      </c>
      <c r="T29" s="80" t="s">
        <v>26</v>
      </c>
      <c r="U29" s="80" t="s">
        <v>27</v>
      </c>
      <c r="V29" s="81" t="s">
        <v>28</v>
      </c>
    </row>
    <row r="30" spans="1:22" ht="15.75" hidden="1" x14ac:dyDescent="0.25">
      <c r="A30" s="66" t="str">
        <f t="shared" si="0"/>
        <v>YES</v>
      </c>
      <c r="B30" s="67">
        <v>1</v>
      </c>
      <c r="C30" s="68" t="s">
        <v>50</v>
      </c>
      <c r="D30" s="69">
        <v>28</v>
      </c>
      <c r="E30" s="70" t="s">
        <v>22</v>
      </c>
      <c r="F30" s="71" t="s">
        <v>41</v>
      </c>
      <c r="G30" s="72">
        <v>44495</v>
      </c>
      <c r="H30" s="73">
        <v>7</v>
      </c>
      <c r="I30" s="74">
        <v>44539</v>
      </c>
      <c r="J30" s="74" t="s">
        <v>34</v>
      </c>
      <c r="K30" s="75" t="s">
        <v>51</v>
      </c>
      <c r="L30" s="76" t="s">
        <v>36</v>
      </c>
      <c r="M30" s="77">
        <f t="shared" ca="1" si="1"/>
        <v>776</v>
      </c>
      <c r="N30" s="77">
        <f t="shared" ca="1" si="2"/>
        <v>72</v>
      </c>
      <c r="O30" s="78">
        <f t="shared" ca="1" si="3"/>
        <v>10.285714285714286</v>
      </c>
      <c r="P30" s="70">
        <f t="shared" si="4"/>
        <v>72</v>
      </c>
      <c r="Q30" s="78">
        <f t="shared" si="6"/>
        <v>10.285714285714286</v>
      </c>
      <c r="R30" s="79">
        <v>44567</v>
      </c>
      <c r="S30" s="70">
        <v>0</v>
      </c>
      <c r="T30" s="80" t="s">
        <v>26</v>
      </c>
      <c r="U30" s="80" t="s">
        <v>27</v>
      </c>
      <c r="V30" s="81" t="s">
        <v>28</v>
      </c>
    </row>
    <row r="31" spans="1:22" ht="15.75" x14ac:dyDescent="0.25">
      <c r="A31" s="30" t="str">
        <f t="shared" si="0"/>
        <v>NO</v>
      </c>
      <c r="B31" s="31">
        <v>1</v>
      </c>
      <c r="C31" s="32" t="s">
        <v>52</v>
      </c>
      <c r="D31" s="33">
        <v>29</v>
      </c>
      <c r="E31" s="34" t="s">
        <v>22</v>
      </c>
      <c r="F31" s="35" t="s">
        <v>43</v>
      </c>
      <c r="G31" s="36">
        <v>44495</v>
      </c>
      <c r="H31" s="46">
        <v>8</v>
      </c>
      <c r="I31" s="38">
        <v>44537</v>
      </c>
      <c r="J31" s="38" t="s">
        <v>53</v>
      </c>
      <c r="K31" s="84" t="s">
        <v>42</v>
      </c>
      <c r="L31" s="40" t="s">
        <v>54</v>
      </c>
      <c r="M31" s="41">
        <f t="shared" ca="1" si="1"/>
        <v>778</v>
      </c>
      <c r="N31" s="41">
        <f t="shared" ca="1" si="2"/>
        <v>820</v>
      </c>
      <c r="O31" s="42">
        <f t="shared" ca="1" si="3"/>
        <v>117.14285714285714</v>
      </c>
      <c r="P31" s="42"/>
      <c r="Q31" s="42" t="str">
        <f t="shared" ref="Q31:Q40" si="7">IF(ISBLANK(R31), "", (R31-G31)/7)</f>
        <v/>
      </c>
      <c r="R31" s="43"/>
      <c r="S31" s="34">
        <v>0</v>
      </c>
      <c r="T31" s="44"/>
      <c r="U31" s="44" t="s">
        <v>55</v>
      </c>
      <c r="V31" s="45"/>
    </row>
    <row r="32" spans="1:22" ht="15.75" x14ac:dyDescent="0.25">
      <c r="A32" s="30" t="str">
        <f t="shared" si="0"/>
        <v>NO</v>
      </c>
      <c r="B32" s="31">
        <v>1</v>
      </c>
      <c r="C32" s="32" t="s">
        <v>52</v>
      </c>
      <c r="D32" s="33">
        <v>30</v>
      </c>
      <c r="E32" s="34" t="s">
        <v>22</v>
      </c>
      <c r="F32" s="35" t="s">
        <v>23</v>
      </c>
      <c r="G32" s="36">
        <v>44495</v>
      </c>
      <c r="H32" s="46">
        <v>8</v>
      </c>
      <c r="I32" s="38">
        <v>44537</v>
      </c>
      <c r="J32" s="38" t="s">
        <v>53</v>
      </c>
      <c r="K32" s="84" t="s">
        <v>42</v>
      </c>
      <c r="L32" s="40" t="s">
        <v>54</v>
      </c>
      <c r="M32" s="41">
        <f t="shared" ca="1" si="1"/>
        <v>778</v>
      </c>
      <c r="N32" s="41">
        <f t="shared" ca="1" si="2"/>
        <v>820</v>
      </c>
      <c r="O32" s="42">
        <f t="shared" ca="1" si="3"/>
        <v>117.14285714285714</v>
      </c>
      <c r="P32" s="42"/>
      <c r="Q32" s="42" t="str">
        <f t="shared" si="7"/>
        <v/>
      </c>
      <c r="R32" s="43"/>
      <c r="S32" s="34">
        <v>0</v>
      </c>
      <c r="T32" s="44"/>
      <c r="U32" s="44" t="s">
        <v>55</v>
      </c>
      <c r="V32" s="45"/>
    </row>
    <row r="33" spans="1:22" ht="15.75" x14ac:dyDescent="0.25">
      <c r="A33" s="30" t="str">
        <f t="shared" si="0"/>
        <v>NO</v>
      </c>
      <c r="B33" s="31">
        <v>1</v>
      </c>
      <c r="C33" s="32" t="s">
        <v>52</v>
      </c>
      <c r="D33" s="33">
        <v>31</v>
      </c>
      <c r="E33" s="34" t="s">
        <v>22</v>
      </c>
      <c r="F33" s="35" t="s">
        <v>29</v>
      </c>
      <c r="G33" s="36">
        <v>44495</v>
      </c>
      <c r="H33" s="46">
        <v>8</v>
      </c>
      <c r="I33" s="38">
        <v>44537</v>
      </c>
      <c r="J33" s="38" t="s">
        <v>53</v>
      </c>
      <c r="K33" s="84" t="s">
        <v>42</v>
      </c>
      <c r="L33" s="40" t="s">
        <v>54</v>
      </c>
      <c r="M33" s="41">
        <f t="shared" ca="1" si="1"/>
        <v>778</v>
      </c>
      <c r="N33" s="41">
        <f t="shared" ca="1" si="2"/>
        <v>820</v>
      </c>
      <c r="O33" s="42">
        <f t="shared" ca="1" si="3"/>
        <v>117.14285714285714</v>
      </c>
      <c r="P33" s="42"/>
      <c r="Q33" s="42" t="str">
        <f t="shared" si="7"/>
        <v/>
      </c>
      <c r="R33" s="43"/>
      <c r="S33" s="34">
        <v>0</v>
      </c>
      <c r="T33" s="44"/>
      <c r="U33" s="44" t="s">
        <v>55</v>
      </c>
      <c r="V33" s="45"/>
    </row>
    <row r="34" spans="1:22" ht="15.75" x14ac:dyDescent="0.25">
      <c r="A34" s="30" t="str">
        <f t="shared" si="0"/>
        <v>NO</v>
      </c>
      <c r="B34" s="31">
        <v>1</v>
      </c>
      <c r="C34" s="32" t="s">
        <v>52</v>
      </c>
      <c r="D34" s="33">
        <v>32</v>
      </c>
      <c r="E34" s="34" t="s">
        <v>22</v>
      </c>
      <c r="F34" s="35" t="s">
        <v>30</v>
      </c>
      <c r="G34" s="36">
        <v>44495</v>
      </c>
      <c r="H34" s="37">
        <v>8</v>
      </c>
      <c r="I34" s="47">
        <v>44537</v>
      </c>
      <c r="J34" s="38" t="s">
        <v>53</v>
      </c>
      <c r="K34" s="84" t="s">
        <v>42</v>
      </c>
      <c r="L34" s="40" t="s">
        <v>54</v>
      </c>
      <c r="M34" s="41">
        <f t="shared" ca="1" si="1"/>
        <v>778</v>
      </c>
      <c r="N34" s="41">
        <f t="shared" ca="1" si="2"/>
        <v>820</v>
      </c>
      <c r="O34" s="42">
        <f t="shared" ca="1" si="3"/>
        <v>117.14285714285714</v>
      </c>
      <c r="P34" s="42"/>
      <c r="Q34" s="42" t="str">
        <f t="shared" si="7"/>
        <v/>
      </c>
      <c r="R34" s="43"/>
      <c r="S34" s="34">
        <v>0</v>
      </c>
      <c r="T34" s="44"/>
      <c r="U34" s="44" t="s">
        <v>55</v>
      </c>
      <c r="V34" s="45"/>
    </row>
    <row r="35" spans="1:22" ht="15.75" x14ac:dyDescent="0.25">
      <c r="A35" s="30" t="str">
        <f t="shared" si="0"/>
        <v>NO</v>
      </c>
      <c r="B35" s="31">
        <v>1</v>
      </c>
      <c r="C35" s="32" t="s">
        <v>52</v>
      </c>
      <c r="D35" s="33">
        <v>33</v>
      </c>
      <c r="E35" s="34" t="s">
        <v>22</v>
      </c>
      <c r="F35" s="35" t="s">
        <v>31</v>
      </c>
      <c r="G35" s="36">
        <v>44495</v>
      </c>
      <c r="H35" s="37">
        <v>8</v>
      </c>
      <c r="I35" s="47">
        <v>44537</v>
      </c>
      <c r="J35" s="38" t="s">
        <v>53</v>
      </c>
      <c r="K35" s="84" t="s">
        <v>42</v>
      </c>
      <c r="L35" s="40" t="s">
        <v>54</v>
      </c>
      <c r="M35" s="41">
        <f t="shared" ca="1" si="1"/>
        <v>778</v>
      </c>
      <c r="N35" s="41">
        <f t="shared" ca="1" si="2"/>
        <v>820</v>
      </c>
      <c r="O35" s="42">
        <f t="shared" ca="1" si="3"/>
        <v>117.14285714285714</v>
      </c>
      <c r="P35" s="42"/>
      <c r="Q35" s="42" t="str">
        <f t="shared" si="7"/>
        <v/>
      </c>
      <c r="R35" s="43"/>
      <c r="S35" s="34">
        <v>0</v>
      </c>
      <c r="T35" s="44"/>
      <c r="U35" s="44" t="s">
        <v>55</v>
      </c>
      <c r="V35" s="45"/>
    </row>
    <row r="36" spans="1:22" ht="15.75" x14ac:dyDescent="0.25">
      <c r="A36" s="48" t="str">
        <f t="shared" si="0"/>
        <v>NO</v>
      </c>
      <c r="B36" s="49">
        <v>1</v>
      </c>
      <c r="C36" s="50" t="s">
        <v>56</v>
      </c>
      <c r="D36" s="51">
        <v>34</v>
      </c>
      <c r="E36" s="52" t="s">
        <v>22</v>
      </c>
      <c r="F36" s="53" t="s">
        <v>33</v>
      </c>
      <c r="G36" s="54">
        <v>44495</v>
      </c>
      <c r="H36" s="55">
        <v>9</v>
      </c>
      <c r="I36" s="56">
        <v>44537</v>
      </c>
      <c r="J36" s="56" t="s">
        <v>53</v>
      </c>
      <c r="K36" s="57" t="s">
        <v>45</v>
      </c>
      <c r="L36" s="86" t="s">
        <v>54</v>
      </c>
      <c r="M36" s="87">
        <f t="shared" ca="1" si="1"/>
        <v>778</v>
      </c>
      <c r="N36" s="87">
        <f t="shared" ca="1" si="2"/>
        <v>820</v>
      </c>
      <c r="O36" s="60">
        <f t="shared" ca="1" si="3"/>
        <v>117.14285714285714</v>
      </c>
      <c r="P36" s="60"/>
      <c r="Q36" s="60" t="str">
        <f t="shared" si="7"/>
        <v/>
      </c>
      <c r="R36" s="61"/>
      <c r="S36" s="52">
        <v>0</v>
      </c>
      <c r="T36" s="62"/>
      <c r="U36" s="62" t="s">
        <v>55</v>
      </c>
      <c r="V36" s="63"/>
    </row>
    <row r="37" spans="1:22" ht="15.75" x14ac:dyDescent="0.25">
      <c r="A37" s="48" t="str">
        <f t="shared" si="0"/>
        <v>NO</v>
      </c>
      <c r="B37" s="49">
        <v>1</v>
      </c>
      <c r="C37" s="50" t="s">
        <v>56</v>
      </c>
      <c r="D37" s="51">
        <v>35</v>
      </c>
      <c r="E37" s="52" t="s">
        <v>22</v>
      </c>
      <c r="F37" s="53" t="s">
        <v>37</v>
      </c>
      <c r="G37" s="54">
        <v>44495</v>
      </c>
      <c r="H37" s="55">
        <v>9</v>
      </c>
      <c r="I37" s="56">
        <v>44537</v>
      </c>
      <c r="J37" s="56" t="s">
        <v>53</v>
      </c>
      <c r="K37" s="57" t="s">
        <v>45</v>
      </c>
      <c r="L37" s="86" t="s">
        <v>54</v>
      </c>
      <c r="M37" s="87">
        <f t="shared" ca="1" si="1"/>
        <v>778</v>
      </c>
      <c r="N37" s="87">
        <f t="shared" ca="1" si="2"/>
        <v>820</v>
      </c>
      <c r="O37" s="60">
        <f t="shared" ca="1" si="3"/>
        <v>117.14285714285714</v>
      </c>
      <c r="P37" s="60"/>
      <c r="Q37" s="60" t="str">
        <f t="shared" si="7"/>
        <v/>
      </c>
      <c r="R37" s="61"/>
      <c r="S37" s="52">
        <v>0</v>
      </c>
      <c r="T37" s="62"/>
      <c r="U37" s="62" t="s">
        <v>55</v>
      </c>
      <c r="V37" s="63"/>
    </row>
    <row r="38" spans="1:22" ht="15.75" x14ac:dyDescent="0.25">
      <c r="A38" s="48" t="str">
        <f t="shared" si="0"/>
        <v>NO</v>
      </c>
      <c r="B38" s="49">
        <v>1</v>
      </c>
      <c r="C38" s="50" t="s">
        <v>56</v>
      </c>
      <c r="D38" s="51">
        <v>36</v>
      </c>
      <c r="E38" s="52" t="s">
        <v>22</v>
      </c>
      <c r="F38" s="53" t="s">
        <v>38</v>
      </c>
      <c r="G38" s="54">
        <v>44495</v>
      </c>
      <c r="H38" s="55">
        <v>9</v>
      </c>
      <c r="I38" s="56">
        <v>44537</v>
      </c>
      <c r="J38" s="56" t="s">
        <v>53</v>
      </c>
      <c r="K38" s="57" t="s">
        <v>45</v>
      </c>
      <c r="L38" s="86" t="s">
        <v>54</v>
      </c>
      <c r="M38" s="87">
        <f t="shared" ca="1" si="1"/>
        <v>778</v>
      </c>
      <c r="N38" s="87">
        <f t="shared" ca="1" si="2"/>
        <v>820</v>
      </c>
      <c r="O38" s="60">
        <f t="shared" ca="1" si="3"/>
        <v>117.14285714285714</v>
      </c>
      <c r="P38" s="60"/>
      <c r="Q38" s="60" t="str">
        <f t="shared" si="7"/>
        <v/>
      </c>
      <c r="R38" s="61"/>
      <c r="S38" s="52">
        <v>0</v>
      </c>
      <c r="T38" s="62"/>
      <c r="U38" s="62" t="s">
        <v>55</v>
      </c>
      <c r="V38" s="63"/>
    </row>
    <row r="39" spans="1:22" ht="15.75" x14ac:dyDescent="0.25">
      <c r="A39" s="48" t="str">
        <f t="shared" si="0"/>
        <v>NO</v>
      </c>
      <c r="B39" s="49">
        <v>1</v>
      </c>
      <c r="C39" s="50" t="s">
        <v>56</v>
      </c>
      <c r="D39" s="51">
        <v>37</v>
      </c>
      <c r="E39" s="52" t="s">
        <v>22</v>
      </c>
      <c r="F39" s="53" t="s">
        <v>39</v>
      </c>
      <c r="G39" s="54">
        <v>44495</v>
      </c>
      <c r="H39" s="55">
        <v>9</v>
      </c>
      <c r="I39" s="56">
        <v>44537</v>
      </c>
      <c r="J39" s="56" t="s">
        <v>53</v>
      </c>
      <c r="K39" s="57" t="s">
        <v>45</v>
      </c>
      <c r="L39" s="86" t="s">
        <v>54</v>
      </c>
      <c r="M39" s="87">
        <f t="shared" ca="1" si="1"/>
        <v>778</v>
      </c>
      <c r="N39" s="87">
        <f t="shared" ca="1" si="2"/>
        <v>820</v>
      </c>
      <c r="O39" s="60">
        <f t="shared" ca="1" si="3"/>
        <v>117.14285714285714</v>
      </c>
      <c r="P39" s="60"/>
      <c r="Q39" s="60" t="str">
        <f t="shared" si="7"/>
        <v/>
      </c>
      <c r="R39" s="61"/>
      <c r="S39" s="52">
        <v>0</v>
      </c>
      <c r="T39" s="62"/>
      <c r="U39" s="62" t="s">
        <v>55</v>
      </c>
      <c r="V39" s="63"/>
    </row>
    <row r="40" spans="1:22" ht="15.75" x14ac:dyDescent="0.25">
      <c r="A40" s="48" t="str">
        <f t="shared" si="0"/>
        <v>NO</v>
      </c>
      <c r="B40" s="49">
        <v>1</v>
      </c>
      <c r="C40" s="50" t="s">
        <v>56</v>
      </c>
      <c r="D40" s="51">
        <v>38</v>
      </c>
      <c r="E40" s="52" t="s">
        <v>22</v>
      </c>
      <c r="F40" s="53" t="s">
        <v>41</v>
      </c>
      <c r="G40" s="54">
        <v>44495</v>
      </c>
      <c r="H40" s="64">
        <v>9</v>
      </c>
      <c r="I40" s="65">
        <v>44537</v>
      </c>
      <c r="J40" s="56" t="s">
        <v>53</v>
      </c>
      <c r="K40" s="57" t="s">
        <v>45</v>
      </c>
      <c r="L40" s="86" t="s">
        <v>54</v>
      </c>
      <c r="M40" s="87">
        <f t="shared" ca="1" si="1"/>
        <v>778</v>
      </c>
      <c r="N40" s="87">
        <f t="shared" ca="1" si="2"/>
        <v>820</v>
      </c>
      <c r="O40" s="60">
        <f t="shared" ca="1" si="3"/>
        <v>117.14285714285714</v>
      </c>
      <c r="P40" s="60"/>
      <c r="Q40" s="60" t="str">
        <f t="shared" si="7"/>
        <v/>
      </c>
      <c r="R40" s="61"/>
      <c r="S40" s="52">
        <v>0</v>
      </c>
      <c r="T40" s="62"/>
      <c r="U40" s="62" t="s">
        <v>55</v>
      </c>
      <c r="V40" s="63"/>
    </row>
    <row r="41" spans="1:22" hidden="1" x14ac:dyDescent="0.25">
      <c r="A41" s="13" t="str">
        <f t="shared" si="0"/>
        <v>YES</v>
      </c>
      <c r="B41" s="14">
        <v>1</v>
      </c>
      <c r="C41" s="15" t="s">
        <v>21</v>
      </c>
      <c r="D41" s="16">
        <v>39</v>
      </c>
      <c r="E41" s="88" t="s">
        <v>57</v>
      </c>
      <c r="F41" s="27" t="s">
        <v>23</v>
      </c>
      <c r="G41" s="19">
        <v>44495</v>
      </c>
      <c r="H41" s="89">
        <v>10</v>
      </c>
      <c r="I41" s="21">
        <v>44537</v>
      </c>
      <c r="J41" s="22" t="s">
        <v>24</v>
      </c>
      <c r="K41" s="17" t="s">
        <v>25</v>
      </c>
      <c r="L41" s="17" t="s">
        <v>24</v>
      </c>
      <c r="M41" s="17">
        <f t="shared" ca="1" si="1"/>
        <v>778</v>
      </c>
      <c r="N41" s="17">
        <f t="shared" ca="1" si="2"/>
        <v>70</v>
      </c>
      <c r="O41" s="23">
        <f t="shared" ca="1" si="3"/>
        <v>10</v>
      </c>
      <c r="P41" s="23">
        <f t="shared" ref="P41:P66" si="8">R41-G41</f>
        <v>70</v>
      </c>
      <c r="Q41" s="23">
        <f t="shared" si="5"/>
        <v>10</v>
      </c>
      <c r="R41" s="24">
        <v>44565</v>
      </c>
      <c r="S41" s="17">
        <v>0</v>
      </c>
      <c r="T41" s="28" t="s">
        <v>26</v>
      </c>
      <c r="U41" s="25" t="s">
        <v>27</v>
      </c>
      <c r="V41" s="29" t="s">
        <v>28</v>
      </c>
    </row>
    <row r="42" spans="1:22" hidden="1" x14ac:dyDescent="0.25">
      <c r="A42" s="13" t="str">
        <f t="shared" si="0"/>
        <v>YES</v>
      </c>
      <c r="B42" s="14">
        <v>1</v>
      </c>
      <c r="C42" s="15" t="s">
        <v>21</v>
      </c>
      <c r="D42" s="16">
        <v>40</v>
      </c>
      <c r="E42" s="88" t="s">
        <v>57</v>
      </c>
      <c r="F42" s="27" t="s">
        <v>29</v>
      </c>
      <c r="G42" s="19">
        <v>44495</v>
      </c>
      <c r="H42" s="89">
        <v>10</v>
      </c>
      <c r="I42" s="21">
        <v>44537</v>
      </c>
      <c r="J42" s="22" t="s">
        <v>24</v>
      </c>
      <c r="K42" s="17" t="s">
        <v>25</v>
      </c>
      <c r="L42" s="17" t="s">
        <v>24</v>
      </c>
      <c r="M42" s="17">
        <f t="shared" ca="1" si="1"/>
        <v>778</v>
      </c>
      <c r="N42" s="17">
        <f t="shared" ca="1" si="2"/>
        <v>70</v>
      </c>
      <c r="O42" s="23">
        <f t="shared" ca="1" si="3"/>
        <v>10</v>
      </c>
      <c r="P42" s="23">
        <f t="shared" si="8"/>
        <v>70</v>
      </c>
      <c r="Q42" s="23">
        <f t="shared" si="5"/>
        <v>10</v>
      </c>
      <c r="R42" s="24">
        <v>44565</v>
      </c>
      <c r="S42" s="17">
        <v>0</v>
      </c>
      <c r="T42" s="28" t="s">
        <v>26</v>
      </c>
      <c r="U42" s="25" t="s">
        <v>27</v>
      </c>
      <c r="V42" s="29" t="s">
        <v>28</v>
      </c>
    </row>
    <row r="43" spans="1:22" hidden="1" x14ac:dyDescent="0.25">
      <c r="A43" s="13" t="str">
        <f t="shared" si="0"/>
        <v>YES</v>
      </c>
      <c r="B43" s="14">
        <v>1</v>
      </c>
      <c r="C43" s="15" t="s">
        <v>21</v>
      </c>
      <c r="D43" s="16">
        <v>41</v>
      </c>
      <c r="E43" s="88" t="s">
        <v>57</v>
      </c>
      <c r="F43" s="27" t="s">
        <v>30</v>
      </c>
      <c r="G43" s="19">
        <v>44495</v>
      </c>
      <c r="H43" s="89">
        <v>10</v>
      </c>
      <c r="I43" s="21">
        <v>44537</v>
      </c>
      <c r="J43" s="22" t="s">
        <v>24</v>
      </c>
      <c r="K43" s="17" t="s">
        <v>25</v>
      </c>
      <c r="L43" s="17" t="s">
        <v>24</v>
      </c>
      <c r="M43" s="17">
        <f t="shared" ca="1" si="1"/>
        <v>778</v>
      </c>
      <c r="N43" s="17">
        <f t="shared" ca="1" si="2"/>
        <v>70</v>
      </c>
      <c r="O43" s="23">
        <f t="shared" ca="1" si="3"/>
        <v>10</v>
      </c>
      <c r="P43" s="23">
        <f t="shared" si="8"/>
        <v>70</v>
      </c>
      <c r="Q43" s="23">
        <f t="shared" si="5"/>
        <v>10</v>
      </c>
      <c r="R43" s="24">
        <v>44565</v>
      </c>
      <c r="S43" s="17">
        <v>0</v>
      </c>
      <c r="T43" s="28" t="s">
        <v>26</v>
      </c>
      <c r="U43" s="25" t="s">
        <v>27</v>
      </c>
      <c r="V43" s="29" t="s">
        <v>28</v>
      </c>
    </row>
    <row r="44" spans="1:22" hidden="1" x14ac:dyDescent="0.25">
      <c r="A44" s="13" t="str">
        <f t="shared" si="0"/>
        <v>YES</v>
      </c>
      <c r="B44" s="14">
        <v>1</v>
      </c>
      <c r="C44" s="15" t="s">
        <v>21</v>
      </c>
      <c r="D44" s="16">
        <v>42</v>
      </c>
      <c r="E44" s="88" t="s">
        <v>57</v>
      </c>
      <c r="F44" s="27" t="s">
        <v>31</v>
      </c>
      <c r="G44" s="19">
        <v>44495</v>
      </c>
      <c r="H44" s="89">
        <v>10</v>
      </c>
      <c r="I44" s="21">
        <v>44537</v>
      </c>
      <c r="J44" s="22" t="s">
        <v>24</v>
      </c>
      <c r="K44" s="17" t="s">
        <v>25</v>
      </c>
      <c r="L44" s="17" t="s">
        <v>24</v>
      </c>
      <c r="M44" s="17">
        <f t="shared" ca="1" si="1"/>
        <v>778</v>
      </c>
      <c r="N44" s="17">
        <f t="shared" ca="1" si="2"/>
        <v>70</v>
      </c>
      <c r="O44" s="23">
        <f t="shared" ca="1" si="3"/>
        <v>10</v>
      </c>
      <c r="P44" s="23">
        <f t="shared" si="8"/>
        <v>70</v>
      </c>
      <c r="Q44" s="23">
        <f t="shared" si="5"/>
        <v>10</v>
      </c>
      <c r="R44" s="24">
        <v>44565</v>
      </c>
      <c r="S44" s="17">
        <v>0</v>
      </c>
      <c r="T44" s="28" t="s">
        <v>26</v>
      </c>
      <c r="U44" s="25" t="s">
        <v>27</v>
      </c>
      <c r="V44" s="29" t="s">
        <v>28</v>
      </c>
    </row>
    <row r="45" spans="1:22" ht="15.75" hidden="1" x14ac:dyDescent="0.25">
      <c r="A45" s="30" t="str">
        <f t="shared" si="0"/>
        <v>YES</v>
      </c>
      <c r="B45" s="31">
        <v>1</v>
      </c>
      <c r="C45" s="32" t="s">
        <v>32</v>
      </c>
      <c r="D45" s="33">
        <v>43</v>
      </c>
      <c r="E45" s="46" t="s">
        <v>57</v>
      </c>
      <c r="F45" s="35" t="s">
        <v>33</v>
      </c>
      <c r="G45" s="36">
        <v>44495</v>
      </c>
      <c r="H45" s="46">
        <v>11</v>
      </c>
      <c r="I45" s="38">
        <v>44537</v>
      </c>
      <c r="J45" s="38" t="s">
        <v>34</v>
      </c>
      <c r="K45" s="39" t="s">
        <v>35</v>
      </c>
      <c r="L45" s="40" t="s">
        <v>36</v>
      </c>
      <c r="M45" s="85">
        <f t="shared" ca="1" si="1"/>
        <v>778</v>
      </c>
      <c r="N45" s="85">
        <f t="shared" ca="1" si="2"/>
        <v>70</v>
      </c>
      <c r="O45" s="42">
        <f t="shared" ca="1" si="3"/>
        <v>10</v>
      </c>
      <c r="P45" s="42">
        <f t="shared" si="8"/>
        <v>70</v>
      </c>
      <c r="Q45" s="42">
        <f t="shared" si="5"/>
        <v>10</v>
      </c>
      <c r="R45" s="43">
        <v>44565</v>
      </c>
      <c r="S45" s="34">
        <v>0</v>
      </c>
      <c r="T45" s="44" t="s">
        <v>26</v>
      </c>
      <c r="U45" s="44" t="s">
        <v>27</v>
      </c>
      <c r="V45" s="45" t="s">
        <v>28</v>
      </c>
    </row>
    <row r="46" spans="1:22" ht="15.75" hidden="1" x14ac:dyDescent="0.25">
      <c r="A46" s="30" t="str">
        <f t="shared" si="0"/>
        <v>YES</v>
      </c>
      <c r="B46" s="31">
        <v>1</v>
      </c>
      <c r="C46" s="32" t="s">
        <v>32</v>
      </c>
      <c r="D46" s="33">
        <v>44</v>
      </c>
      <c r="E46" s="46" t="s">
        <v>57</v>
      </c>
      <c r="F46" s="35" t="s">
        <v>37</v>
      </c>
      <c r="G46" s="36">
        <v>44495</v>
      </c>
      <c r="H46" s="46">
        <v>11</v>
      </c>
      <c r="I46" s="38">
        <v>44537</v>
      </c>
      <c r="J46" s="38" t="s">
        <v>34</v>
      </c>
      <c r="K46" s="39" t="s">
        <v>35</v>
      </c>
      <c r="L46" s="40" t="s">
        <v>36</v>
      </c>
      <c r="M46" s="85">
        <f t="shared" ca="1" si="1"/>
        <v>778</v>
      </c>
      <c r="N46" s="85">
        <f t="shared" ca="1" si="2"/>
        <v>70</v>
      </c>
      <c r="O46" s="42">
        <f t="shared" ca="1" si="3"/>
        <v>10</v>
      </c>
      <c r="P46" s="42">
        <f t="shared" si="8"/>
        <v>70</v>
      </c>
      <c r="Q46" s="42">
        <f t="shared" si="5"/>
        <v>10</v>
      </c>
      <c r="R46" s="43">
        <v>44565</v>
      </c>
      <c r="S46" s="34">
        <v>0</v>
      </c>
      <c r="T46" s="44" t="s">
        <v>26</v>
      </c>
      <c r="U46" s="44" t="s">
        <v>27</v>
      </c>
      <c r="V46" s="45" t="s">
        <v>28</v>
      </c>
    </row>
    <row r="47" spans="1:22" ht="15.75" hidden="1" x14ac:dyDescent="0.25">
      <c r="A47" s="30" t="str">
        <f t="shared" si="0"/>
        <v>YES</v>
      </c>
      <c r="B47" s="31">
        <v>1</v>
      </c>
      <c r="C47" s="32" t="s">
        <v>32</v>
      </c>
      <c r="D47" s="33">
        <v>45</v>
      </c>
      <c r="E47" s="46" t="s">
        <v>57</v>
      </c>
      <c r="F47" s="35" t="s">
        <v>23</v>
      </c>
      <c r="G47" s="36">
        <v>44495</v>
      </c>
      <c r="H47" s="46">
        <v>11</v>
      </c>
      <c r="I47" s="38">
        <v>44537</v>
      </c>
      <c r="J47" s="38" t="s">
        <v>34</v>
      </c>
      <c r="K47" s="39" t="s">
        <v>35</v>
      </c>
      <c r="L47" s="40" t="s">
        <v>36</v>
      </c>
      <c r="M47" s="85">
        <f t="shared" ca="1" si="1"/>
        <v>778</v>
      </c>
      <c r="N47" s="85">
        <f t="shared" ca="1" si="2"/>
        <v>70</v>
      </c>
      <c r="O47" s="42">
        <f t="shared" ca="1" si="3"/>
        <v>10</v>
      </c>
      <c r="P47" s="42">
        <f t="shared" si="8"/>
        <v>70</v>
      </c>
      <c r="Q47" s="42">
        <f t="shared" si="5"/>
        <v>10</v>
      </c>
      <c r="R47" s="43">
        <v>44565</v>
      </c>
      <c r="S47" s="34">
        <v>0</v>
      </c>
      <c r="T47" s="44" t="s">
        <v>26</v>
      </c>
      <c r="U47" s="44" t="s">
        <v>27</v>
      </c>
      <c r="V47" s="45" t="s">
        <v>28</v>
      </c>
    </row>
    <row r="48" spans="1:22" ht="15.75" hidden="1" x14ac:dyDescent="0.25">
      <c r="A48" s="30" t="str">
        <f t="shared" si="0"/>
        <v>YES</v>
      </c>
      <c r="B48" s="31">
        <v>1</v>
      </c>
      <c r="C48" s="32" t="s">
        <v>32</v>
      </c>
      <c r="D48" s="33">
        <v>46</v>
      </c>
      <c r="E48" s="46" t="s">
        <v>57</v>
      </c>
      <c r="F48" s="35" t="s">
        <v>29</v>
      </c>
      <c r="G48" s="36">
        <v>44495</v>
      </c>
      <c r="H48" s="37">
        <v>11</v>
      </c>
      <c r="I48" s="47">
        <v>44537</v>
      </c>
      <c r="J48" s="38" t="s">
        <v>34</v>
      </c>
      <c r="K48" s="39" t="s">
        <v>35</v>
      </c>
      <c r="L48" s="40" t="s">
        <v>36</v>
      </c>
      <c r="M48" s="85">
        <f t="shared" ca="1" si="1"/>
        <v>778</v>
      </c>
      <c r="N48" s="85">
        <f t="shared" ca="1" si="2"/>
        <v>70</v>
      </c>
      <c r="O48" s="42">
        <f t="shared" ca="1" si="3"/>
        <v>10</v>
      </c>
      <c r="P48" s="42">
        <f t="shared" si="8"/>
        <v>70</v>
      </c>
      <c r="Q48" s="42">
        <f t="shared" si="5"/>
        <v>10</v>
      </c>
      <c r="R48" s="43">
        <v>44565</v>
      </c>
      <c r="S48" s="34">
        <v>0</v>
      </c>
      <c r="T48" s="44" t="s">
        <v>26</v>
      </c>
      <c r="U48" s="44" t="s">
        <v>27</v>
      </c>
      <c r="V48" s="45" t="s">
        <v>28</v>
      </c>
    </row>
    <row r="49" spans="1:22" ht="15.75" hidden="1" x14ac:dyDescent="0.25">
      <c r="A49" s="48" t="str">
        <f t="shared" si="0"/>
        <v>YES</v>
      </c>
      <c r="B49" s="49">
        <v>1</v>
      </c>
      <c r="C49" s="50" t="s">
        <v>40</v>
      </c>
      <c r="D49" s="51">
        <v>47</v>
      </c>
      <c r="E49" s="55" t="s">
        <v>57</v>
      </c>
      <c r="F49" s="53" t="s">
        <v>30</v>
      </c>
      <c r="G49" s="54">
        <v>44495</v>
      </c>
      <c r="H49" s="64">
        <v>12</v>
      </c>
      <c r="I49" s="65">
        <v>44539</v>
      </c>
      <c r="J49" s="56" t="s">
        <v>34</v>
      </c>
      <c r="K49" s="57" t="s">
        <v>42</v>
      </c>
      <c r="L49" s="58" t="s">
        <v>36</v>
      </c>
      <c r="M49" s="59">
        <f t="shared" ca="1" si="1"/>
        <v>776</v>
      </c>
      <c r="N49" s="59">
        <f t="shared" ca="1" si="2"/>
        <v>73</v>
      </c>
      <c r="O49" s="60">
        <f t="shared" ca="1" si="3"/>
        <v>10.428571428571429</v>
      </c>
      <c r="P49" s="60">
        <f t="shared" si="8"/>
        <v>73</v>
      </c>
      <c r="Q49" s="60">
        <f t="shared" si="5"/>
        <v>10.428571428571429</v>
      </c>
      <c r="R49" s="61">
        <v>44568</v>
      </c>
      <c r="S49" s="52">
        <v>0</v>
      </c>
      <c r="T49" s="62" t="s">
        <v>26</v>
      </c>
      <c r="U49" s="62" t="s">
        <v>27</v>
      </c>
      <c r="V49" s="63" t="s">
        <v>28</v>
      </c>
    </row>
    <row r="50" spans="1:22" ht="15.75" hidden="1" x14ac:dyDescent="0.25">
      <c r="A50" s="48" t="str">
        <f t="shared" si="0"/>
        <v>YES</v>
      </c>
      <c r="B50" s="49">
        <v>1</v>
      </c>
      <c r="C50" s="50" t="s">
        <v>40</v>
      </c>
      <c r="D50" s="51">
        <v>48</v>
      </c>
      <c r="E50" s="55" t="s">
        <v>57</v>
      </c>
      <c r="F50" s="53" t="s">
        <v>31</v>
      </c>
      <c r="G50" s="54">
        <v>44495</v>
      </c>
      <c r="H50" s="64">
        <v>12</v>
      </c>
      <c r="I50" s="65">
        <v>44539</v>
      </c>
      <c r="J50" s="56" t="s">
        <v>34</v>
      </c>
      <c r="K50" s="57" t="s">
        <v>42</v>
      </c>
      <c r="L50" s="58" t="s">
        <v>36</v>
      </c>
      <c r="M50" s="59">
        <f t="shared" ca="1" si="1"/>
        <v>776</v>
      </c>
      <c r="N50" s="59">
        <f t="shared" ca="1" si="2"/>
        <v>73</v>
      </c>
      <c r="O50" s="60">
        <f t="shared" ca="1" si="3"/>
        <v>10.428571428571429</v>
      </c>
      <c r="P50" s="60">
        <f t="shared" si="8"/>
        <v>73</v>
      </c>
      <c r="Q50" s="60">
        <f t="shared" si="5"/>
        <v>10.428571428571429</v>
      </c>
      <c r="R50" s="61">
        <v>44568</v>
      </c>
      <c r="S50" s="52">
        <v>0</v>
      </c>
      <c r="T50" s="62" t="s">
        <v>26</v>
      </c>
      <c r="U50" s="62" t="s">
        <v>27</v>
      </c>
      <c r="V50" s="63" t="s">
        <v>28</v>
      </c>
    </row>
    <row r="51" spans="1:22" ht="15.75" hidden="1" x14ac:dyDescent="0.25">
      <c r="A51" s="48" t="str">
        <f t="shared" si="0"/>
        <v>YES</v>
      </c>
      <c r="B51" s="49">
        <v>1</v>
      </c>
      <c r="C51" s="50" t="s">
        <v>40</v>
      </c>
      <c r="D51" s="51">
        <v>49</v>
      </c>
      <c r="E51" s="55" t="s">
        <v>57</v>
      </c>
      <c r="F51" s="53" t="s">
        <v>23</v>
      </c>
      <c r="G51" s="54">
        <v>44495</v>
      </c>
      <c r="H51" s="55">
        <v>12</v>
      </c>
      <c r="I51" s="56">
        <v>44539</v>
      </c>
      <c r="J51" s="56" t="s">
        <v>34</v>
      </c>
      <c r="K51" s="57" t="s">
        <v>42</v>
      </c>
      <c r="L51" s="58" t="s">
        <v>36</v>
      </c>
      <c r="M51" s="59">
        <f t="shared" ca="1" si="1"/>
        <v>776</v>
      </c>
      <c r="N51" s="59">
        <f t="shared" ca="1" si="2"/>
        <v>72</v>
      </c>
      <c r="O51" s="60">
        <f t="shared" ca="1" si="3"/>
        <v>10.285714285714286</v>
      </c>
      <c r="P51" s="60">
        <f t="shared" si="8"/>
        <v>72</v>
      </c>
      <c r="Q51" s="60">
        <f t="shared" si="5"/>
        <v>10.285714285714286</v>
      </c>
      <c r="R51" s="61">
        <v>44567</v>
      </c>
      <c r="S51" s="52">
        <v>0</v>
      </c>
      <c r="T51" s="62" t="s">
        <v>26</v>
      </c>
      <c r="U51" s="62" t="s">
        <v>27</v>
      </c>
      <c r="V51" s="63" t="s">
        <v>28</v>
      </c>
    </row>
    <row r="52" spans="1:22" ht="15.75" hidden="1" x14ac:dyDescent="0.25">
      <c r="A52" s="48" t="str">
        <f t="shared" si="0"/>
        <v>YES</v>
      </c>
      <c r="B52" s="49">
        <v>1</v>
      </c>
      <c r="C52" s="50" t="s">
        <v>40</v>
      </c>
      <c r="D52" s="51">
        <v>50</v>
      </c>
      <c r="E52" s="55" t="s">
        <v>57</v>
      </c>
      <c r="F52" s="53" t="s">
        <v>29</v>
      </c>
      <c r="G52" s="54">
        <v>44495</v>
      </c>
      <c r="H52" s="55">
        <v>12</v>
      </c>
      <c r="I52" s="56">
        <v>44539</v>
      </c>
      <c r="J52" s="56" t="s">
        <v>34</v>
      </c>
      <c r="K52" s="57" t="s">
        <v>42</v>
      </c>
      <c r="L52" s="58" t="s">
        <v>36</v>
      </c>
      <c r="M52" s="59">
        <f t="shared" ca="1" si="1"/>
        <v>776</v>
      </c>
      <c r="N52" s="59">
        <f t="shared" ca="1" si="2"/>
        <v>72</v>
      </c>
      <c r="O52" s="60">
        <f t="shared" ca="1" si="3"/>
        <v>10.285714285714286</v>
      </c>
      <c r="P52" s="60">
        <f t="shared" si="8"/>
        <v>72</v>
      </c>
      <c r="Q52" s="60">
        <f t="shared" si="5"/>
        <v>10.285714285714286</v>
      </c>
      <c r="R52" s="61">
        <v>44567</v>
      </c>
      <c r="S52" s="52">
        <v>0</v>
      </c>
      <c r="T52" s="62" t="s">
        <v>26</v>
      </c>
      <c r="U52" s="62" t="s">
        <v>27</v>
      </c>
      <c r="V52" s="63" t="s">
        <v>28</v>
      </c>
    </row>
    <row r="53" spans="1:22" ht="15.75" hidden="1" x14ac:dyDescent="0.25">
      <c r="A53" s="66" t="str">
        <f t="shared" si="0"/>
        <v>YES</v>
      </c>
      <c r="B53" s="67">
        <v>1</v>
      </c>
      <c r="C53" s="68" t="s">
        <v>44</v>
      </c>
      <c r="D53" s="69">
        <v>51</v>
      </c>
      <c r="E53" s="73" t="s">
        <v>57</v>
      </c>
      <c r="F53" s="71" t="s">
        <v>30</v>
      </c>
      <c r="G53" s="72">
        <v>44495</v>
      </c>
      <c r="H53" s="73">
        <v>13</v>
      </c>
      <c r="I53" s="74">
        <v>44538</v>
      </c>
      <c r="J53" s="74" t="s">
        <v>34</v>
      </c>
      <c r="K53" s="75" t="s">
        <v>45</v>
      </c>
      <c r="L53" s="76" t="s">
        <v>36</v>
      </c>
      <c r="M53" s="77">
        <f t="shared" ca="1" si="1"/>
        <v>777</v>
      </c>
      <c r="N53" s="77">
        <f t="shared" ca="1" si="2"/>
        <v>71</v>
      </c>
      <c r="O53" s="78">
        <f t="shared" ca="1" si="3"/>
        <v>10.142857142857142</v>
      </c>
      <c r="P53" s="78">
        <f t="shared" si="8"/>
        <v>71</v>
      </c>
      <c r="Q53" s="78">
        <f t="shared" si="5"/>
        <v>10.142857142857142</v>
      </c>
      <c r="R53" s="79">
        <v>44566</v>
      </c>
      <c r="S53" s="70">
        <v>0</v>
      </c>
      <c r="T53" s="80" t="s">
        <v>26</v>
      </c>
      <c r="U53" s="80" t="s">
        <v>27</v>
      </c>
      <c r="V53" s="81" t="s">
        <v>28</v>
      </c>
    </row>
    <row r="54" spans="1:22" ht="15.75" hidden="1" x14ac:dyDescent="0.25">
      <c r="A54" s="66" t="str">
        <f t="shared" si="0"/>
        <v>YES</v>
      </c>
      <c r="B54" s="67">
        <v>1</v>
      </c>
      <c r="C54" s="68" t="s">
        <v>44</v>
      </c>
      <c r="D54" s="69">
        <v>52</v>
      </c>
      <c r="E54" s="73" t="s">
        <v>57</v>
      </c>
      <c r="F54" s="71" t="s">
        <v>31</v>
      </c>
      <c r="G54" s="72">
        <v>44495</v>
      </c>
      <c r="H54" s="82">
        <v>13</v>
      </c>
      <c r="I54" s="83">
        <v>44538</v>
      </c>
      <c r="J54" s="74" t="s">
        <v>34</v>
      </c>
      <c r="K54" s="75" t="s">
        <v>45</v>
      </c>
      <c r="L54" s="76" t="s">
        <v>36</v>
      </c>
      <c r="M54" s="77">
        <f t="shared" ca="1" si="1"/>
        <v>777</v>
      </c>
      <c r="N54" s="77">
        <f t="shared" ca="1" si="2"/>
        <v>71</v>
      </c>
      <c r="O54" s="78">
        <f t="shared" ca="1" si="3"/>
        <v>10.142857142857142</v>
      </c>
      <c r="P54" s="78">
        <f t="shared" si="8"/>
        <v>71</v>
      </c>
      <c r="Q54" s="78">
        <f t="shared" si="5"/>
        <v>10.142857142857142</v>
      </c>
      <c r="R54" s="79">
        <v>44566</v>
      </c>
      <c r="S54" s="70">
        <v>0</v>
      </c>
      <c r="T54" s="80" t="s">
        <v>26</v>
      </c>
      <c r="U54" s="80" t="s">
        <v>27</v>
      </c>
      <c r="V54" s="81" t="s">
        <v>28</v>
      </c>
    </row>
    <row r="55" spans="1:22" ht="15.75" hidden="1" x14ac:dyDescent="0.25">
      <c r="A55" s="66" t="str">
        <f t="shared" si="0"/>
        <v>YES</v>
      </c>
      <c r="B55" s="67">
        <v>1</v>
      </c>
      <c r="C55" s="68" t="s">
        <v>44</v>
      </c>
      <c r="D55" s="69">
        <v>53</v>
      </c>
      <c r="E55" s="73" t="s">
        <v>57</v>
      </c>
      <c r="F55" s="71" t="s">
        <v>33</v>
      </c>
      <c r="G55" s="72">
        <v>44495</v>
      </c>
      <c r="H55" s="73">
        <v>13</v>
      </c>
      <c r="I55" s="74">
        <v>44538</v>
      </c>
      <c r="J55" s="74" t="s">
        <v>34</v>
      </c>
      <c r="K55" s="75" t="s">
        <v>45</v>
      </c>
      <c r="L55" s="76" t="s">
        <v>36</v>
      </c>
      <c r="M55" s="77">
        <f t="shared" ca="1" si="1"/>
        <v>777</v>
      </c>
      <c r="N55" s="77">
        <f t="shared" ca="1" si="2"/>
        <v>71</v>
      </c>
      <c r="O55" s="78">
        <f t="shared" ca="1" si="3"/>
        <v>10.142857142857142</v>
      </c>
      <c r="P55" s="78">
        <f t="shared" si="8"/>
        <v>71</v>
      </c>
      <c r="Q55" s="78">
        <f t="shared" si="5"/>
        <v>10.142857142857142</v>
      </c>
      <c r="R55" s="79">
        <v>44566</v>
      </c>
      <c r="S55" s="70">
        <v>0</v>
      </c>
      <c r="T55" s="80" t="s">
        <v>26</v>
      </c>
      <c r="U55" s="80" t="s">
        <v>27</v>
      </c>
      <c r="V55" s="81" t="s">
        <v>28</v>
      </c>
    </row>
    <row r="56" spans="1:22" ht="15.75" hidden="1" x14ac:dyDescent="0.25">
      <c r="A56" s="66" t="str">
        <f t="shared" si="0"/>
        <v>YES</v>
      </c>
      <c r="B56" s="67">
        <v>1</v>
      </c>
      <c r="C56" s="68" t="s">
        <v>44</v>
      </c>
      <c r="D56" s="69">
        <v>54</v>
      </c>
      <c r="E56" s="73" t="s">
        <v>57</v>
      </c>
      <c r="F56" s="71" t="s">
        <v>23</v>
      </c>
      <c r="G56" s="72">
        <v>44495</v>
      </c>
      <c r="H56" s="73">
        <v>13</v>
      </c>
      <c r="I56" s="74">
        <v>44538</v>
      </c>
      <c r="J56" s="74" t="s">
        <v>34</v>
      </c>
      <c r="K56" s="75" t="s">
        <v>45</v>
      </c>
      <c r="L56" s="76" t="s">
        <v>36</v>
      </c>
      <c r="M56" s="77">
        <f t="shared" ca="1" si="1"/>
        <v>777</v>
      </c>
      <c r="N56" s="77">
        <f t="shared" ca="1" si="2"/>
        <v>71</v>
      </c>
      <c r="O56" s="78">
        <f t="shared" ca="1" si="3"/>
        <v>10.142857142857142</v>
      </c>
      <c r="P56" s="78">
        <f t="shared" si="8"/>
        <v>71</v>
      </c>
      <c r="Q56" s="78">
        <f t="shared" si="5"/>
        <v>10.142857142857142</v>
      </c>
      <c r="R56" s="79">
        <v>44566</v>
      </c>
      <c r="S56" s="70">
        <v>0</v>
      </c>
      <c r="T56" s="80" t="s">
        <v>26</v>
      </c>
      <c r="U56" s="80" t="s">
        <v>27</v>
      </c>
      <c r="V56" s="81" t="s">
        <v>28</v>
      </c>
    </row>
    <row r="57" spans="1:22" ht="15.75" hidden="1" x14ac:dyDescent="0.25">
      <c r="A57" s="30" t="str">
        <f t="shared" si="0"/>
        <v>YES</v>
      </c>
      <c r="B57" s="31">
        <v>1</v>
      </c>
      <c r="C57" s="32" t="s">
        <v>46</v>
      </c>
      <c r="D57" s="33">
        <v>55</v>
      </c>
      <c r="E57" s="46" t="s">
        <v>57</v>
      </c>
      <c r="F57" s="35" t="s">
        <v>23</v>
      </c>
      <c r="G57" s="36">
        <v>44495</v>
      </c>
      <c r="H57" s="37">
        <v>14</v>
      </c>
      <c r="I57" s="47">
        <v>44538</v>
      </c>
      <c r="J57" s="38" t="s">
        <v>34</v>
      </c>
      <c r="K57" s="84" t="s">
        <v>47</v>
      </c>
      <c r="L57" s="40" t="s">
        <v>36</v>
      </c>
      <c r="M57" s="85">
        <f t="shared" ca="1" si="1"/>
        <v>777</v>
      </c>
      <c r="N57" s="85">
        <f t="shared" ca="1" si="2"/>
        <v>71</v>
      </c>
      <c r="O57" s="42">
        <f t="shared" ca="1" si="3"/>
        <v>10.142857142857142</v>
      </c>
      <c r="P57" s="42">
        <f t="shared" si="8"/>
        <v>71</v>
      </c>
      <c r="Q57" s="42">
        <f t="shared" si="5"/>
        <v>10.142857142857142</v>
      </c>
      <c r="R57" s="43">
        <v>44566</v>
      </c>
      <c r="S57" s="34">
        <v>0</v>
      </c>
      <c r="T57" s="44" t="s">
        <v>26</v>
      </c>
      <c r="U57" s="44" t="s">
        <v>27</v>
      </c>
      <c r="V57" s="45" t="s">
        <v>28</v>
      </c>
    </row>
    <row r="58" spans="1:22" ht="15.75" hidden="1" x14ac:dyDescent="0.25">
      <c r="A58" s="30" t="str">
        <f t="shared" si="0"/>
        <v>YES</v>
      </c>
      <c r="B58" s="31">
        <v>1</v>
      </c>
      <c r="C58" s="32" t="s">
        <v>46</v>
      </c>
      <c r="D58" s="33">
        <v>56</v>
      </c>
      <c r="E58" s="46" t="s">
        <v>57</v>
      </c>
      <c r="F58" s="35" t="s">
        <v>29</v>
      </c>
      <c r="G58" s="36">
        <v>44495</v>
      </c>
      <c r="H58" s="37">
        <v>14</v>
      </c>
      <c r="I58" s="47">
        <v>44538</v>
      </c>
      <c r="J58" s="38" t="s">
        <v>34</v>
      </c>
      <c r="K58" s="84" t="s">
        <v>47</v>
      </c>
      <c r="L58" s="40" t="s">
        <v>36</v>
      </c>
      <c r="M58" s="85">
        <f t="shared" ca="1" si="1"/>
        <v>777</v>
      </c>
      <c r="N58" s="85">
        <f t="shared" ca="1" si="2"/>
        <v>71</v>
      </c>
      <c r="O58" s="42">
        <f t="shared" ca="1" si="3"/>
        <v>10.142857142857142</v>
      </c>
      <c r="P58" s="42">
        <f t="shared" si="8"/>
        <v>71</v>
      </c>
      <c r="Q58" s="42">
        <f t="shared" si="5"/>
        <v>10.142857142857142</v>
      </c>
      <c r="R58" s="43">
        <v>44566</v>
      </c>
      <c r="S58" s="34">
        <v>0</v>
      </c>
      <c r="T58" s="44" t="s">
        <v>26</v>
      </c>
      <c r="U58" s="44" t="s">
        <v>27</v>
      </c>
      <c r="V58" s="45" t="s">
        <v>28</v>
      </c>
    </row>
    <row r="59" spans="1:22" ht="15.75" hidden="1" x14ac:dyDescent="0.25">
      <c r="A59" s="30" t="str">
        <f t="shared" si="0"/>
        <v>YES</v>
      </c>
      <c r="B59" s="31">
        <v>1</v>
      </c>
      <c r="C59" s="32" t="s">
        <v>46</v>
      </c>
      <c r="D59" s="33">
        <v>57</v>
      </c>
      <c r="E59" s="46" t="s">
        <v>57</v>
      </c>
      <c r="F59" s="35" t="s">
        <v>30</v>
      </c>
      <c r="G59" s="36">
        <v>44495</v>
      </c>
      <c r="H59" s="46">
        <v>14</v>
      </c>
      <c r="I59" s="38">
        <v>44538</v>
      </c>
      <c r="J59" s="38" t="s">
        <v>34</v>
      </c>
      <c r="K59" s="84" t="s">
        <v>47</v>
      </c>
      <c r="L59" s="40" t="s">
        <v>36</v>
      </c>
      <c r="M59" s="85">
        <f t="shared" ca="1" si="1"/>
        <v>777</v>
      </c>
      <c r="N59" s="85">
        <f t="shared" ca="1" si="2"/>
        <v>71</v>
      </c>
      <c r="O59" s="42">
        <f t="shared" ca="1" si="3"/>
        <v>10.142857142857142</v>
      </c>
      <c r="P59" s="42">
        <f t="shared" si="8"/>
        <v>71</v>
      </c>
      <c r="Q59" s="42">
        <f t="shared" si="5"/>
        <v>10.142857142857142</v>
      </c>
      <c r="R59" s="43">
        <v>44566</v>
      </c>
      <c r="S59" s="34">
        <v>0</v>
      </c>
      <c r="T59" s="44" t="s">
        <v>26</v>
      </c>
      <c r="U59" s="44" t="s">
        <v>27</v>
      </c>
      <c r="V59" s="45" t="s">
        <v>28</v>
      </c>
    </row>
    <row r="60" spans="1:22" ht="15.75" hidden="1" x14ac:dyDescent="0.25">
      <c r="A60" s="30" t="str">
        <f t="shared" si="0"/>
        <v>YES</v>
      </c>
      <c r="B60" s="31">
        <v>1</v>
      </c>
      <c r="C60" s="32" t="s">
        <v>46</v>
      </c>
      <c r="D60" s="33">
        <v>58</v>
      </c>
      <c r="E60" s="46" t="s">
        <v>57</v>
      </c>
      <c r="F60" s="35" t="s">
        <v>31</v>
      </c>
      <c r="G60" s="36">
        <v>44495</v>
      </c>
      <c r="H60" s="46">
        <v>14</v>
      </c>
      <c r="I60" s="38">
        <v>44538</v>
      </c>
      <c r="J60" s="38" t="s">
        <v>34</v>
      </c>
      <c r="K60" s="84" t="s">
        <v>47</v>
      </c>
      <c r="L60" s="40" t="s">
        <v>36</v>
      </c>
      <c r="M60" s="85">
        <f t="shared" ca="1" si="1"/>
        <v>777</v>
      </c>
      <c r="N60" s="85">
        <f t="shared" ca="1" si="2"/>
        <v>71</v>
      </c>
      <c r="O60" s="42">
        <f t="shared" ca="1" si="3"/>
        <v>10.142857142857142</v>
      </c>
      <c r="P60" s="42">
        <f t="shared" si="8"/>
        <v>71</v>
      </c>
      <c r="Q60" s="42">
        <f t="shared" si="5"/>
        <v>10.142857142857142</v>
      </c>
      <c r="R60" s="43">
        <v>44566</v>
      </c>
      <c r="S60" s="34">
        <v>0</v>
      </c>
      <c r="T60" s="44" t="s">
        <v>26</v>
      </c>
      <c r="U60" s="44" t="s">
        <v>27</v>
      </c>
      <c r="V60" s="45" t="s">
        <v>28</v>
      </c>
    </row>
    <row r="61" spans="1:22" ht="15.75" hidden="1" x14ac:dyDescent="0.25">
      <c r="A61" s="48" t="str">
        <f t="shared" si="0"/>
        <v>YES</v>
      </c>
      <c r="B61" s="49">
        <v>1</v>
      </c>
      <c r="C61" s="50" t="s">
        <v>48</v>
      </c>
      <c r="D61" s="51">
        <v>59</v>
      </c>
      <c r="E61" s="55" t="s">
        <v>57</v>
      </c>
      <c r="F61" s="53" t="s">
        <v>23</v>
      </c>
      <c r="G61" s="54">
        <v>44495</v>
      </c>
      <c r="H61" s="55">
        <v>15</v>
      </c>
      <c r="I61" s="56">
        <v>44539</v>
      </c>
      <c r="J61" s="56" t="s">
        <v>34</v>
      </c>
      <c r="K61" s="57" t="s">
        <v>49</v>
      </c>
      <c r="L61" s="58" t="s">
        <v>36</v>
      </c>
      <c r="M61" s="59">
        <f t="shared" ca="1" si="1"/>
        <v>776</v>
      </c>
      <c r="N61" s="59">
        <f t="shared" ca="1" si="2"/>
        <v>73</v>
      </c>
      <c r="O61" s="60">
        <f t="shared" ca="1" si="3"/>
        <v>10.428571428571429</v>
      </c>
      <c r="P61" s="60">
        <f t="shared" si="8"/>
        <v>73</v>
      </c>
      <c r="Q61" s="60">
        <f t="shared" si="5"/>
        <v>10.428571428571429</v>
      </c>
      <c r="R61" s="61">
        <v>44568</v>
      </c>
      <c r="S61" s="52">
        <v>0</v>
      </c>
      <c r="T61" s="62" t="s">
        <v>26</v>
      </c>
      <c r="U61" s="62" t="s">
        <v>27</v>
      </c>
      <c r="V61" s="63" t="s">
        <v>28</v>
      </c>
    </row>
    <row r="62" spans="1:22" ht="15.75" hidden="1" x14ac:dyDescent="0.25">
      <c r="A62" s="48" t="str">
        <f t="shared" si="0"/>
        <v>YES</v>
      </c>
      <c r="B62" s="49">
        <v>1</v>
      </c>
      <c r="C62" s="50" t="s">
        <v>48</v>
      </c>
      <c r="D62" s="51">
        <v>60</v>
      </c>
      <c r="E62" s="55" t="s">
        <v>57</v>
      </c>
      <c r="F62" s="53" t="s">
        <v>29</v>
      </c>
      <c r="G62" s="54">
        <v>44495</v>
      </c>
      <c r="H62" s="55">
        <v>15</v>
      </c>
      <c r="I62" s="56">
        <v>44539</v>
      </c>
      <c r="J62" s="56" t="s">
        <v>34</v>
      </c>
      <c r="K62" s="57" t="s">
        <v>49</v>
      </c>
      <c r="L62" s="58" t="s">
        <v>36</v>
      </c>
      <c r="M62" s="59">
        <f t="shared" ca="1" si="1"/>
        <v>776</v>
      </c>
      <c r="N62" s="59">
        <f t="shared" ca="1" si="2"/>
        <v>73</v>
      </c>
      <c r="O62" s="60">
        <f t="shared" ca="1" si="3"/>
        <v>10.428571428571429</v>
      </c>
      <c r="P62" s="60">
        <f t="shared" si="8"/>
        <v>73</v>
      </c>
      <c r="Q62" s="60">
        <f t="shared" si="5"/>
        <v>10.428571428571429</v>
      </c>
      <c r="R62" s="61">
        <v>44568</v>
      </c>
      <c r="S62" s="52">
        <v>0</v>
      </c>
      <c r="T62" s="62" t="s">
        <v>26</v>
      </c>
      <c r="U62" s="62" t="s">
        <v>27</v>
      </c>
      <c r="V62" s="63" t="s">
        <v>28</v>
      </c>
    </row>
    <row r="63" spans="1:22" ht="15.75" hidden="1" x14ac:dyDescent="0.25">
      <c r="A63" s="48" t="str">
        <f t="shared" si="0"/>
        <v>YES</v>
      </c>
      <c r="B63" s="49">
        <v>1</v>
      </c>
      <c r="C63" s="50" t="s">
        <v>48</v>
      </c>
      <c r="D63" s="51">
        <v>61</v>
      </c>
      <c r="E63" s="55" t="s">
        <v>57</v>
      </c>
      <c r="F63" s="53" t="s">
        <v>30</v>
      </c>
      <c r="G63" s="54">
        <v>44495</v>
      </c>
      <c r="H63" s="55">
        <v>15</v>
      </c>
      <c r="I63" s="56">
        <v>44539</v>
      </c>
      <c r="J63" s="56" t="s">
        <v>34</v>
      </c>
      <c r="K63" s="57" t="s">
        <v>49</v>
      </c>
      <c r="L63" s="58" t="s">
        <v>36</v>
      </c>
      <c r="M63" s="59">
        <f t="shared" ca="1" si="1"/>
        <v>776</v>
      </c>
      <c r="N63" s="59">
        <f t="shared" ca="1" si="2"/>
        <v>72</v>
      </c>
      <c r="O63" s="60">
        <f t="shared" ca="1" si="3"/>
        <v>10.285714285714286</v>
      </c>
      <c r="P63" s="60">
        <f t="shared" si="8"/>
        <v>72</v>
      </c>
      <c r="Q63" s="60">
        <f t="shared" si="5"/>
        <v>10.285714285714286</v>
      </c>
      <c r="R63" s="61">
        <v>44567</v>
      </c>
      <c r="S63" s="52">
        <v>0</v>
      </c>
      <c r="T63" s="62" t="s">
        <v>26</v>
      </c>
      <c r="U63" s="62" t="s">
        <v>27</v>
      </c>
      <c r="V63" s="63" t="s">
        <v>28</v>
      </c>
    </row>
    <row r="64" spans="1:22" ht="15.75" hidden="1" x14ac:dyDescent="0.25">
      <c r="A64" s="48" t="str">
        <f t="shared" si="0"/>
        <v>YES</v>
      </c>
      <c r="B64" s="49">
        <v>1</v>
      </c>
      <c r="C64" s="50" t="s">
        <v>48</v>
      </c>
      <c r="D64" s="51">
        <v>62</v>
      </c>
      <c r="E64" s="55" t="s">
        <v>57</v>
      </c>
      <c r="F64" s="53" t="s">
        <v>31</v>
      </c>
      <c r="G64" s="54">
        <v>44495</v>
      </c>
      <c r="H64" s="55">
        <v>15</v>
      </c>
      <c r="I64" s="56">
        <v>44539</v>
      </c>
      <c r="J64" s="56" t="s">
        <v>34</v>
      </c>
      <c r="K64" s="57" t="s">
        <v>49</v>
      </c>
      <c r="L64" s="58" t="s">
        <v>36</v>
      </c>
      <c r="M64" s="59">
        <f t="shared" ca="1" si="1"/>
        <v>776</v>
      </c>
      <c r="N64" s="59">
        <f t="shared" ca="1" si="2"/>
        <v>72</v>
      </c>
      <c r="O64" s="60">
        <f t="shared" ca="1" si="3"/>
        <v>10.285714285714286</v>
      </c>
      <c r="P64" s="60">
        <f t="shared" si="8"/>
        <v>72</v>
      </c>
      <c r="Q64" s="60">
        <f t="shared" si="5"/>
        <v>10.285714285714286</v>
      </c>
      <c r="R64" s="61">
        <v>44567</v>
      </c>
      <c r="S64" s="52">
        <v>0</v>
      </c>
      <c r="T64" s="62" t="s">
        <v>26</v>
      </c>
      <c r="U64" s="62" t="s">
        <v>27</v>
      </c>
      <c r="V64" s="63" t="s">
        <v>28</v>
      </c>
    </row>
    <row r="65" spans="1:22" ht="15.75" hidden="1" x14ac:dyDescent="0.25">
      <c r="A65" s="66" t="str">
        <f t="shared" si="0"/>
        <v>YES</v>
      </c>
      <c r="B65" s="67">
        <v>1</v>
      </c>
      <c r="C65" s="68" t="s">
        <v>50</v>
      </c>
      <c r="D65" s="69">
        <v>63</v>
      </c>
      <c r="E65" s="73" t="s">
        <v>57</v>
      </c>
      <c r="F65" s="71" t="s">
        <v>29</v>
      </c>
      <c r="G65" s="72">
        <v>44495</v>
      </c>
      <c r="H65" s="73">
        <v>16</v>
      </c>
      <c r="I65" s="74">
        <v>44539</v>
      </c>
      <c r="J65" s="74" t="s">
        <v>34</v>
      </c>
      <c r="K65" s="75" t="s">
        <v>51</v>
      </c>
      <c r="L65" s="76" t="s">
        <v>36</v>
      </c>
      <c r="M65" s="77">
        <f t="shared" ca="1" si="1"/>
        <v>776</v>
      </c>
      <c r="N65" s="77">
        <f t="shared" ca="1" si="2"/>
        <v>73</v>
      </c>
      <c r="O65" s="78">
        <f t="shared" ca="1" si="3"/>
        <v>10.428571428571429</v>
      </c>
      <c r="P65" s="78">
        <f t="shared" si="8"/>
        <v>73</v>
      </c>
      <c r="Q65" s="78">
        <f t="shared" si="5"/>
        <v>10.428571428571429</v>
      </c>
      <c r="R65" s="79">
        <v>44568</v>
      </c>
      <c r="S65" s="70">
        <v>0</v>
      </c>
      <c r="T65" s="80" t="s">
        <v>26</v>
      </c>
      <c r="U65" s="80" t="s">
        <v>27</v>
      </c>
      <c r="V65" s="81" t="s">
        <v>28</v>
      </c>
    </row>
    <row r="66" spans="1:22" ht="15.75" hidden="1" x14ac:dyDescent="0.25">
      <c r="A66" s="66" t="str">
        <f t="shared" si="0"/>
        <v>YES</v>
      </c>
      <c r="B66" s="67">
        <v>1</v>
      </c>
      <c r="C66" s="68" t="s">
        <v>50</v>
      </c>
      <c r="D66" s="69">
        <v>64</v>
      </c>
      <c r="E66" s="73" t="s">
        <v>57</v>
      </c>
      <c r="F66" s="71" t="s">
        <v>30</v>
      </c>
      <c r="G66" s="72">
        <v>44495</v>
      </c>
      <c r="H66" s="73">
        <v>16</v>
      </c>
      <c r="I66" s="74">
        <v>44539</v>
      </c>
      <c r="J66" s="74" t="s">
        <v>34</v>
      </c>
      <c r="K66" s="75" t="s">
        <v>51</v>
      </c>
      <c r="L66" s="76" t="s">
        <v>36</v>
      </c>
      <c r="M66" s="77">
        <f t="shared" ca="1" si="1"/>
        <v>776</v>
      </c>
      <c r="N66" s="77">
        <f t="shared" ca="1" si="2"/>
        <v>73</v>
      </c>
      <c r="O66" s="78">
        <f t="shared" ca="1" si="3"/>
        <v>10.428571428571429</v>
      </c>
      <c r="P66" s="78">
        <f t="shared" si="8"/>
        <v>73</v>
      </c>
      <c r="Q66" s="78">
        <f t="shared" si="5"/>
        <v>10.428571428571429</v>
      </c>
      <c r="R66" s="79">
        <v>44568</v>
      </c>
      <c r="S66" s="70">
        <v>0</v>
      </c>
      <c r="T66" s="80" t="s">
        <v>26</v>
      </c>
      <c r="U66" s="80" t="s">
        <v>27</v>
      </c>
      <c r="V66" s="81" t="s">
        <v>28</v>
      </c>
    </row>
    <row r="67" spans="1:22" ht="15.75" hidden="1" x14ac:dyDescent="0.25">
      <c r="A67" s="66" t="str">
        <f t="shared" si="0"/>
        <v>YES</v>
      </c>
      <c r="B67" s="67">
        <v>1</v>
      </c>
      <c r="C67" s="68" t="s">
        <v>50</v>
      </c>
      <c r="D67" s="69">
        <v>65</v>
      </c>
      <c r="E67" s="73" t="s">
        <v>57</v>
      </c>
      <c r="F67" s="71" t="s">
        <v>23</v>
      </c>
      <c r="G67" s="72">
        <v>44495</v>
      </c>
      <c r="H67" s="73">
        <v>16</v>
      </c>
      <c r="I67" s="74">
        <v>44539</v>
      </c>
      <c r="J67" s="74" t="s">
        <v>34</v>
      </c>
      <c r="K67" s="75" t="s">
        <v>51</v>
      </c>
      <c r="L67" s="76" t="s">
        <v>36</v>
      </c>
      <c r="M67" s="77">
        <f t="shared" ca="1" si="1"/>
        <v>776</v>
      </c>
      <c r="N67" s="77">
        <f t="shared" ca="1" si="2"/>
        <v>72</v>
      </c>
      <c r="O67" s="78">
        <f t="shared" ca="1" si="3"/>
        <v>10.285714285714286</v>
      </c>
      <c r="P67" s="78">
        <f>R67-G67</f>
        <v>72</v>
      </c>
      <c r="Q67" s="78">
        <f t="shared" si="5"/>
        <v>10.285714285714286</v>
      </c>
      <c r="R67" s="79">
        <v>44567</v>
      </c>
      <c r="S67" s="70">
        <v>0</v>
      </c>
      <c r="T67" s="80" t="s">
        <v>26</v>
      </c>
      <c r="U67" s="80" t="s">
        <v>27</v>
      </c>
      <c r="V67" s="81" t="s">
        <v>28</v>
      </c>
    </row>
    <row r="68" spans="1:22" ht="15.75" hidden="1" x14ac:dyDescent="0.25">
      <c r="A68" s="66" t="str">
        <f t="shared" ref="A68:A128" si="9">IF(ISBLANK(R68),"NO","YES")</f>
        <v>YES</v>
      </c>
      <c r="B68" s="67">
        <v>1</v>
      </c>
      <c r="C68" s="68" t="s">
        <v>50</v>
      </c>
      <c r="D68" s="69">
        <v>66</v>
      </c>
      <c r="E68" s="73" t="s">
        <v>57</v>
      </c>
      <c r="F68" s="71" t="s">
        <v>33</v>
      </c>
      <c r="G68" s="72">
        <v>44495</v>
      </c>
      <c r="H68" s="73">
        <v>16</v>
      </c>
      <c r="I68" s="74">
        <v>44539</v>
      </c>
      <c r="J68" s="74" t="s">
        <v>34</v>
      </c>
      <c r="K68" s="75" t="s">
        <v>51</v>
      </c>
      <c r="L68" s="76" t="s">
        <v>36</v>
      </c>
      <c r="M68" s="77">
        <f t="shared" ref="M68:M128" ca="1" si="10">TODAY()-I68</f>
        <v>776</v>
      </c>
      <c r="N68" s="77">
        <f t="shared" ref="N68:N128" ca="1" si="11">IF(ISBLANK(R68), TODAY()-G68, R68-G68)</f>
        <v>72</v>
      </c>
      <c r="O68" s="78">
        <f t="shared" ref="O68:O128" ca="1" si="12">IF(ISBLANK(R68), (TODAY()-G68)/7, (R68-G68)/7)</f>
        <v>10.285714285714286</v>
      </c>
      <c r="P68" s="78">
        <f>R68-G68</f>
        <v>72</v>
      </c>
      <c r="Q68" s="78">
        <f t="shared" ref="Q68" si="13">(R68-G68)/7</f>
        <v>10.285714285714286</v>
      </c>
      <c r="R68" s="79">
        <v>44567</v>
      </c>
      <c r="S68" s="70">
        <v>0</v>
      </c>
      <c r="T68" s="80" t="s">
        <v>26</v>
      </c>
      <c r="U68" s="80" t="s">
        <v>27</v>
      </c>
      <c r="V68" s="81" t="s">
        <v>28</v>
      </c>
    </row>
    <row r="69" spans="1:22" ht="15.75" x14ac:dyDescent="0.25">
      <c r="A69" s="30" t="str">
        <f t="shared" si="9"/>
        <v>NO</v>
      </c>
      <c r="B69" s="31">
        <v>1</v>
      </c>
      <c r="C69" s="32" t="s">
        <v>52</v>
      </c>
      <c r="D69" s="33">
        <v>67</v>
      </c>
      <c r="E69" s="46" t="s">
        <v>57</v>
      </c>
      <c r="F69" s="35" t="s">
        <v>30</v>
      </c>
      <c r="G69" s="36">
        <v>44495</v>
      </c>
      <c r="H69" s="46">
        <v>17</v>
      </c>
      <c r="I69" s="38">
        <v>44537</v>
      </c>
      <c r="J69" s="38" t="s">
        <v>53</v>
      </c>
      <c r="K69" s="84" t="s">
        <v>42</v>
      </c>
      <c r="L69" s="40" t="s">
        <v>54</v>
      </c>
      <c r="M69" s="85">
        <f t="shared" ca="1" si="10"/>
        <v>778</v>
      </c>
      <c r="N69" s="85">
        <f t="shared" ca="1" si="11"/>
        <v>820</v>
      </c>
      <c r="O69" s="42">
        <f t="shared" ca="1" si="12"/>
        <v>117.14285714285714</v>
      </c>
      <c r="P69" s="90" t="str">
        <f>IF(ISBLANK(R69), "", R69-G69)</f>
        <v/>
      </c>
      <c r="Q69" s="90" t="str">
        <f>IF(ISBLANK(R69), "", (R69-G69)/7)</f>
        <v/>
      </c>
      <c r="R69" s="43"/>
      <c r="S69" s="34">
        <v>0</v>
      </c>
      <c r="T69" s="44"/>
      <c r="U69" s="44" t="s">
        <v>55</v>
      </c>
      <c r="V69" s="45"/>
    </row>
    <row r="70" spans="1:22" ht="15.75" x14ac:dyDescent="0.25">
      <c r="A70" s="30" t="str">
        <f t="shared" si="9"/>
        <v>NO</v>
      </c>
      <c r="B70" s="31">
        <v>1</v>
      </c>
      <c r="C70" s="32" t="s">
        <v>52</v>
      </c>
      <c r="D70" s="33">
        <v>68</v>
      </c>
      <c r="E70" s="46" t="s">
        <v>57</v>
      </c>
      <c r="F70" s="35" t="s">
        <v>31</v>
      </c>
      <c r="G70" s="36">
        <v>44495</v>
      </c>
      <c r="H70" s="46">
        <v>17</v>
      </c>
      <c r="I70" s="38">
        <v>44538</v>
      </c>
      <c r="J70" s="38" t="s">
        <v>53</v>
      </c>
      <c r="K70" s="84" t="s">
        <v>42</v>
      </c>
      <c r="L70" s="40" t="s">
        <v>54</v>
      </c>
      <c r="M70" s="85">
        <f t="shared" ca="1" si="10"/>
        <v>777</v>
      </c>
      <c r="N70" s="85">
        <f t="shared" ca="1" si="11"/>
        <v>820</v>
      </c>
      <c r="O70" s="42">
        <f t="shared" ca="1" si="12"/>
        <v>117.14285714285714</v>
      </c>
      <c r="P70" s="90" t="str">
        <f t="shared" ref="P70:P128" si="14">IF(ISBLANK(R70), "", R70-G70)</f>
        <v/>
      </c>
      <c r="Q70" s="90" t="str">
        <f t="shared" ref="Q70:Q128" si="15">IF(ISBLANK(R70), "", (R70-G70)/7)</f>
        <v/>
      </c>
      <c r="R70" s="43"/>
      <c r="S70" s="34">
        <v>0</v>
      </c>
      <c r="T70" s="44"/>
      <c r="U70" s="44" t="s">
        <v>55</v>
      </c>
      <c r="V70" s="45"/>
    </row>
    <row r="71" spans="1:22" ht="15.75" x14ac:dyDescent="0.25">
      <c r="A71" s="48" t="str">
        <f t="shared" si="9"/>
        <v>NO</v>
      </c>
      <c r="B71" s="49">
        <v>1</v>
      </c>
      <c r="C71" s="50" t="s">
        <v>56</v>
      </c>
      <c r="D71" s="51">
        <v>72</v>
      </c>
      <c r="E71" s="55" t="s">
        <v>57</v>
      </c>
      <c r="F71" s="53" t="s">
        <v>29</v>
      </c>
      <c r="G71" s="54">
        <v>44495</v>
      </c>
      <c r="H71" s="55">
        <v>18</v>
      </c>
      <c r="I71" s="56">
        <v>44537</v>
      </c>
      <c r="J71" s="56" t="s">
        <v>53</v>
      </c>
      <c r="K71" s="57" t="s">
        <v>45</v>
      </c>
      <c r="L71" s="86" t="s">
        <v>54</v>
      </c>
      <c r="M71" s="91">
        <f t="shared" ca="1" si="10"/>
        <v>778</v>
      </c>
      <c r="N71" s="91">
        <f t="shared" ca="1" si="11"/>
        <v>820</v>
      </c>
      <c r="O71" s="60">
        <f t="shared" ca="1" si="12"/>
        <v>117.14285714285714</v>
      </c>
      <c r="P71" s="92" t="str">
        <f t="shared" si="14"/>
        <v/>
      </c>
      <c r="Q71" s="92" t="str">
        <f t="shared" si="15"/>
        <v/>
      </c>
      <c r="R71" s="61"/>
      <c r="S71" s="52">
        <v>0</v>
      </c>
      <c r="T71" s="62"/>
      <c r="U71" s="62" t="s">
        <v>55</v>
      </c>
      <c r="V71" s="63"/>
    </row>
    <row r="72" spans="1:22" ht="15.75" x14ac:dyDescent="0.25">
      <c r="A72" s="48" t="str">
        <f t="shared" si="9"/>
        <v>NO</v>
      </c>
      <c r="B72" s="49">
        <v>1</v>
      </c>
      <c r="C72" s="50" t="s">
        <v>56</v>
      </c>
      <c r="D72" s="51">
        <v>73</v>
      </c>
      <c r="E72" s="55" t="s">
        <v>57</v>
      </c>
      <c r="F72" s="53" t="s">
        <v>30</v>
      </c>
      <c r="G72" s="54">
        <v>44495</v>
      </c>
      <c r="H72" s="55">
        <v>18</v>
      </c>
      <c r="I72" s="56">
        <v>44538</v>
      </c>
      <c r="J72" s="56" t="s">
        <v>53</v>
      </c>
      <c r="K72" s="57" t="s">
        <v>45</v>
      </c>
      <c r="L72" s="86" t="s">
        <v>54</v>
      </c>
      <c r="M72" s="91">
        <f t="shared" ca="1" si="10"/>
        <v>777</v>
      </c>
      <c r="N72" s="91">
        <f t="shared" ca="1" si="11"/>
        <v>820</v>
      </c>
      <c r="O72" s="60">
        <f t="shared" ca="1" si="12"/>
        <v>117.14285714285714</v>
      </c>
      <c r="P72" s="92" t="str">
        <f t="shared" si="14"/>
        <v/>
      </c>
      <c r="Q72" s="92" t="str">
        <f t="shared" si="15"/>
        <v/>
      </c>
      <c r="R72" s="61"/>
      <c r="S72" s="52">
        <v>0</v>
      </c>
      <c r="T72" s="62"/>
      <c r="U72" s="62" t="s">
        <v>55</v>
      </c>
      <c r="V72" s="63"/>
    </row>
    <row r="73" spans="1:22" x14ac:dyDescent="0.25">
      <c r="A73" s="13" t="str">
        <f t="shared" si="9"/>
        <v>NO</v>
      </c>
      <c r="B73" s="88">
        <v>2</v>
      </c>
      <c r="C73" s="16" t="s">
        <v>21</v>
      </c>
      <c r="D73" s="93">
        <v>77</v>
      </c>
      <c r="E73" s="17" t="s">
        <v>22</v>
      </c>
      <c r="F73" s="27" t="s">
        <v>23</v>
      </c>
      <c r="G73" s="94">
        <v>44502</v>
      </c>
      <c r="H73" s="88">
        <v>19</v>
      </c>
      <c r="I73" s="95">
        <v>44543</v>
      </c>
      <c r="J73" s="22" t="s">
        <v>24</v>
      </c>
      <c r="K73" s="17" t="s">
        <v>25</v>
      </c>
      <c r="L73" s="17" t="s">
        <v>24</v>
      </c>
      <c r="M73" s="17">
        <f t="shared" ca="1" si="10"/>
        <v>772</v>
      </c>
      <c r="N73" s="17">
        <f t="shared" ca="1" si="11"/>
        <v>813</v>
      </c>
      <c r="O73" s="23">
        <f t="shared" ca="1" si="12"/>
        <v>116.14285714285714</v>
      </c>
      <c r="P73" s="96" t="str">
        <f t="shared" si="14"/>
        <v/>
      </c>
      <c r="Q73" s="96" t="str">
        <f t="shared" si="15"/>
        <v/>
      </c>
      <c r="R73" s="24"/>
      <c r="S73" s="17">
        <v>0</v>
      </c>
      <c r="T73" s="25"/>
      <c r="U73" s="25" t="s">
        <v>55</v>
      </c>
      <c r="V73" s="26"/>
    </row>
    <row r="74" spans="1:22" x14ac:dyDescent="0.25">
      <c r="A74" s="13" t="str">
        <f t="shared" si="9"/>
        <v>NO</v>
      </c>
      <c r="B74" s="88">
        <v>2</v>
      </c>
      <c r="C74" s="16" t="s">
        <v>21</v>
      </c>
      <c r="D74" s="93">
        <v>78</v>
      </c>
      <c r="E74" s="17" t="s">
        <v>22</v>
      </c>
      <c r="F74" s="27" t="s">
        <v>29</v>
      </c>
      <c r="G74" s="94">
        <v>44502</v>
      </c>
      <c r="H74" s="88">
        <v>19</v>
      </c>
      <c r="I74" s="95">
        <v>44543</v>
      </c>
      <c r="J74" s="22" t="s">
        <v>24</v>
      </c>
      <c r="K74" s="17" t="s">
        <v>25</v>
      </c>
      <c r="L74" s="17" t="s">
        <v>24</v>
      </c>
      <c r="M74" s="17">
        <f t="shared" ca="1" si="10"/>
        <v>772</v>
      </c>
      <c r="N74" s="17">
        <f t="shared" ca="1" si="11"/>
        <v>813</v>
      </c>
      <c r="O74" s="23">
        <f t="shared" ca="1" si="12"/>
        <v>116.14285714285714</v>
      </c>
      <c r="P74" s="96" t="str">
        <f t="shared" si="14"/>
        <v/>
      </c>
      <c r="Q74" s="96" t="str">
        <f t="shared" si="15"/>
        <v/>
      </c>
      <c r="R74" s="24"/>
      <c r="S74" s="17">
        <v>0</v>
      </c>
      <c r="T74" s="28"/>
      <c r="U74" s="28" t="s">
        <v>55</v>
      </c>
      <c r="V74" s="29"/>
    </row>
    <row r="75" spans="1:22" x14ac:dyDescent="0.25">
      <c r="A75" s="13" t="str">
        <f t="shared" si="9"/>
        <v>NO</v>
      </c>
      <c r="B75" s="88">
        <v>2</v>
      </c>
      <c r="C75" s="16" t="s">
        <v>21</v>
      </c>
      <c r="D75" s="93">
        <v>79</v>
      </c>
      <c r="E75" s="17" t="s">
        <v>22</v>
      </c>
      <c r="F75" s="27" t="s">
        <v>30</v>
      </c>
      <c r="G75" s="94">
        <v>44502</v>
      </c>
      <c r="H75" s="88">
        <v>19</v>
      </c>
      <c r="I75" s="95">
        <v>44543</v>
      </c>
      <c r="J75" s="22" t="s">
        <v>24</v>
      </c>
      <c r="K75" s="17" t="s">
        <v>25</v>
      </c>
      <c r="L75" s="17" t="s">
        <v>24</v>
      </c>
      <c r="M75" s="17">
        <f t="shared" ca="1" si="10"/>
        <v>772</v>
      </c>
      <c r="N75" s="17">
        <f t="shared" ca="1" si="11"/>
        <v>813</v>
      </c>
      <c r="O75" s="23">
        <f t="shared" ca="1" si="12"/>
        <v>116.14285714285714</v>
      </c>
      <c r="P75" s="96" t="str">
        <f t="shared" si="14"/>
        <v/>
      </c>
      <c r="Q75" s="96" t="str">
        <f t="shared" si="15"/>
        <v/>
      </c>
      <c r="R75" s="24"/>
      <c r="S75" s="17">
        <v>0</v>
      </c>
      <c r="T75" s="28"/>
      <c r="U75" s="28" t="s">
        <v>55</v>
      </c>
      <c r="V75" s="29"/>
    </row>
    <row r="76" spans="1:22" x14ac:dyDescent="0.25">
      <c r="A76" s="13" t="str">
        <f t="shared" si="9"/>
        <v>NO</v>
      </c>
      <c r="B76" s="88">
        <v>2</v>
      </c>
      <c r="C76" s="16" t="s">
        <v>21</v>
      </c>
      <c r="D76" s="93">
        <v>80</v>
      </c>
      <c r="E76" s="17" t="s">
        <v>22</v>
      </c>
      <c r="F76" s="27" t="s">
        <v>31</v>
      </c>
      <c r="G76" s="94">
        <v>44502</v>
      </c>
      <c r="H76" s="88">
        <v>19</v>
      </c>
      <c r="I76" s="95">
        <v>44543</v>
      </c>
      <c r="J76" s="22" t="s">
        <v>24</v>
      </c>
      <c r="K76" s="17" t="s">
        <v>25</v>
      </c>
      <c r="L76" s="17" t="s">
        <v>24</v>
      </c>
      <c r="M76" s="17">
        <f t="shared" ca="1" si="10"/>
        <v>772</v>
      </c>
      <c r="N76" s="17">
        <f t="shared" ca="1" si="11"/>
        <v>813</v>
      </c>
      <c r="O76" s="23">
        <f t="shared" ca="1" si="12"/>
        <v>116.14285714285714</v>
      </c>
      <c r="P76" s="96" t="str">
        <f t="shared" si="14"/>
        <v/>
      </c>
      <c r="Q76" s="96" t="str">
        <f t="shared" si="15"/>
        <v/>
      </c>
      <c r="R76" s="24"/>
      <c r="S76" s="17">
        <v>0</v>
      </c>
      <c r="T76" s="28"/>
      <c r="U76" s="28" t="s">
        <v>55</v>
      </c>
      <c r="V76" s="29"/>
    </row>
    <row r="77" spans="1:22" ht="15.75" x14ac:dyDescent="0.25">
      <c r="A77" s="30" t="str">
        <f t="shared" si="9"/>
        <v>NO</v>
      </c>
      <c r="B77" s="97">
        <v>2</v>
      </c>
      <c r="C77" s="32" t="s">
        <v>32</v>
      </c>
      <c r="D77" s="98">
        <v>81</v>
      </c>
      <c r="E77" s="34" t="s">
        <v>22</v>
      </c>
      <c r="F77" s="99" t="s">
        <v>33</v>
      </c>
      <c r="G77" s="100">
        <v>44502</v>
      </c>
      <c r="H77" s="97">
        <v>20</v>
      </c>
      <c r="I77" s="101">
        <v>44543</v>
      </c>
      <c r="J77" s="38" t="s">
        <v>34</v>
      </c>
      <c r="K77" s="39" t="s">
        <v>35</v>
      </c>
      <c r="L77" s="40" t="s">
        <v>36</v>
      </c>
      <c r="M77" s="85">
        <f t="shared" ca="1" si="10"/>
        <v>772</v>
      </c>
      <c r="N77" s="85">
        <f t="shared" ca="1" si="11"/>
        <v>813</v>
      </c>
      <c r="O77" s="42">
        <f t="shared" ca="1" si="12"/>
        <v>116.14285714285714</v>
      </c>
      <c r="P77" s="90" t="str">
        <f t="shared" si="14"/>
        <v/>
      </c>
      <c r="Q77" s="90" t="str">
        <f t="shared" si="15"/>
        <v/>
      </c>
      <c r="R77" s="43"/>
      <c r="S77" s="34">
        <v>0</v>
      </c>
      <c r="T77" s="44"/>
      <c r="U77" s="44" t="s">
        <v>55</v>
      </c>
      <c r="V77" s="45"/>
    </row>
    <row r="78" spans="1:22" ht="15.75" x14ac:dyDescent="0.25">
      <c r="A78" s="30" t="str">
        <f t="shared" si="9"/>
        <v>NO</v>
      </c>
      <c r="B78" s="46">
        <v>2</v>
      </c>
      <c r="C78" s="32" t="s">
        <v>32</v>
      </c>
      <c r="D78" s="46">
        <v>82</v>
      </c>
      <c r="E78" s="34" t="s">
        <v>22</v>
      </c>
      <c r="F78" s="35" t="s">
        <v>37</v>
      </c>
      <c r="G78" s="100">
        <v>44502</v>
      </c>
      <c r="H78" s="97">
        <v>20</v>
      </c>
      <c r="I78" s="38">
        <v>44543</v>
      </c>
      <c r="J78" s="38" t="s">
        <v>34</v>
      </c>
      <c r="K78" s="39" t="s">
        <v>35</v>
      </c>
      <c r="L78" s="40" t="s">
        <v>36</v>
      </c>
      <c r="M78" s="85">
        <f t="shared" ca="1" si="10"/>
        <v>772</v>
      </c>
      <c r="N78" s="85">
        <f t="shared" ca="1" si="11"/>
        <v>813</v>
      </c>
      <c r="O78" s="42">
        <f t="shared" ca="1" si="12"/>
        <v>116.14285714285714</v>
      </c>
      <c r="P78" s="90" t="str">
        <f t="shared" si="14"/>
        <v/>
      </c>
      <c r="Q78" s="90" t="str">
        <f t="shared" si="15"/>
        <v/>
      </c>
      <c r="R78" s="43"/>
      <c r="S78" s="34">
        <v>0</v>
      </c>
      <c r="T78" s="44"/>
      <c r="U78" s="44" t="s">
        <v>55</v>
      </c>
      <c r="V78" s="45"/>
    </row>
    <row r="79" spans="1:22" ht="15.75" x14ac:dyDescent="0.25">
      <c r="A79" s="30" t="str">
        <f t="shared" si="9"/>
        <v>NO</v>
      </c>
      <c r="B79" s="102">
        <v>2</v>
      </c>
      <c r="C79" s="32" t="s">
        <v>32</v>
      </c>
      <c r="D79" s="97">
        <v>83</v>
      </c>
      <c r="E79" s="34" t="s">
        <v>22</v>
      </c>
      <c r="F79" s="99" t="s">
        <v>38</v>
      </c>
      <c r="G79" s="100">
        <v>44502</v>
      </c>
      <c r="H79" s="97">
        <v>20</v>
      </c>
      <c r="I79" s="101">
        <v>44543</v>
      </c>
      <c r="J79" s="38" t="s">
        <v>34</v>
      </c>
      <c r="K79" s="39" t="s">
        <v>35</v>
      </c>
      <c r="L79" s="40" t="s">
        <v>36</v>
      </c>
      <c r="M79" s="85">
        <f t="shared" ca="1" si="10"/>
        <v>772</v>
      </c>
      <c r="N79" s="85">
        <f t="shared" ca="1" si="11"/>
        <v>813</v>
      </c>
      <c r="O79" s="42">
        <f t="shared" ca="1" si="12"/>
        <v>116.14285714285714</v>
      </c>
      <c r="P79" s="90" t="str">
        <f t="shared" si="14"/>
        <v/>
      </c>
      <c r="Q79" s="90" t="str">
        <f t="shared" si="15"/>
        <v/>
      </c>
      <c r="R79" s="43"/>
      <c r="S79" s="34">
        <v>0</v>
      </c>
      <c r="T79" s="44"/>
      <c r="U79" s="44" t="s">
        <v>55</v>
      </c>
      <c r="V79" s="45"/>
    </row>
    <row r="80" spans="1:22" ht="15.75" x14ac:dyDescent="0.25">
      <c r="A80" s="30" t="str">
        <f t="shared" si="9"/>
        <v>NO</v>
      </c>
      <c r="B80" s="46">
        <v>2</v>
      </c>
      <c r="C80" s="32" t="s">
        <v>32</v>
      </c>
      <c r="D80" s="46">
        <v>84</v>
      </c>
      <c r="E80" s="34" t="s">
        <v>22</v>
      </c>
      <c r="F80" s="35" t="s">
        <v>39</v>
      </c>
      <c r="G80" s="100">
        <v>44502</v>
      </c>
      <c r="H80" s="97">
        <v>20</v>
      </c>
      <c r="I80" s="38">
        <v>44543</v>
      </c>
      <c r="J80" s="38" t="s">
        <v>34</v>
      </c>
      <c r="K80" s="39" t="s">
        <v>35</v>
      </c>
      <c r="L80" s="40" t="s">
        <v>36</v>
      </c>
      <c r="M80" s="85">
        <f t="shared" ca="1" si="10"/>
        <v>772</v>
      </c>
      <c r="N80" s="85">
        <f t="shared" ca="1" si="11"/>
        <v>813</v>
      </c>
      <c r="O80" s="42">
        <f t="shared" ca="1" si="12"/>
        <v>116.14285714285714</v>
      </c>
      <c r="P80" s="90" t="str">
        <f t="shared" si="14"/>
        <v/>
      </c>
      <c r="Q80" s="90" t="str">
        <f t="shared" si="15"/>
        <v/>
      </c>
      <c r="R80" s="43"/>
      <c r="S80" s="34">
        <v>0</v>
      </c>
      <c r="T80" s="44"/>
      <c r="U80" s="44" t="s">
        <v>55</v>
      </c>
      <c r="V80" s="45"/>
    </row>
    <row r="81" spans="1:22" ht="15.75" x14ac:dyDescent="0.25">
      <c r="A81" s="48" t="str">
        <f t="shared" si="9"/>
        <v>NO</v>
      </c>
      <c r="B81" s="55">
        <v>2</v>
      </c>
      <c r="C81" s="50" t="s">
        <v>40</v>
      </c>
      <c r="D81" s="55">
        <v>85</v>
      </c>
      <c r="E81" s="52" t="s">
        <v>22</v>
      </c>
      <c r="F81" s="53" t="s">
        <v>23</v>
      </c>
      <c r="G81" s="103">
        <v>44502</v>
      </c>
      <c r="H81" s="55">
        <v>21</v>
      </c>
      <c r="I81" s="56">
        <v>44544</v>
      </c>
      <c r="J81" s="56" t="s">
        <v>34</v>
      </c>
      <c r="K81" s="57" t="s">
        <v>42</v>
      </c>
      <c r="L81" s="58" t="s">
        <v>36</v>
      </c>
      <c r="M81" s="59">
        <f t="shared" ca="1" si="10"/>
        <v>771</v>
      </c>
      <c r="N81" s="59">
        <f t="shared" ca="1" si="11"/>
        <v>813</v>
      </c>
      <c r="O81" s="60">
        <f ca="1">IF(ISBLANK(R81), (TODAY()-G81)/7, (R81-G81)/7)</f>
        <v>116.14285714285714</v>
      </c>
      <c r="P81" s="92" t="str">
        <f t="shared" si="14"/>
        <v/>
      </c>
      <c r="Q81" s="92" t="str">
        <f t="shared" si="15"/>
        <v/>
      </c>
      <c r="R81" s="61"/>
      <c r="S81" s="52">
        <v>0</v>
      </c>
      <c r="T81" s="62"/>
      <c r="U81" s="62" t="s">
        <v>55</v>
      </c>
      <c r="V81" s="63"/>
    </row>
    <row r="82" spans="1:22" ht="15.75" x14ac:dyDescent="0.25">
      <c r="A82" s="48" t="str">
        <f t="shared" si="9"/>
        <v>NO</v>
      </c>
      <c r="B82" s="55">
        <v>2</v>
      </c>
      <c r="C82" s="50" t="s">
        <v>40</v>
      </c>
      <c r="D82" s="55">
        <v>86</v>
      </c>
      <c r="E82" s="52" t="s">
        <v>22</v>
      </c>
      <c r="F82" s="53" t="s">
        <v>29</v>
      </c>
      <c r="G82" s="103">
        <v>44502</v>
      </c>
      <c r="H82" s="55">
        <v>21</v>
      </c>
      <c r="I82" s="56">
        <v>44544</v>
      </c>
      <c r="J82" s="56" t="s">
        <v>34</v>
      </c>
      <c r="K82" s="57" t="s">
        <v>42</v>
      </c>
      <c r="L82" s="58" t="s">
        <v>36</v>
      </c>
      <c r="M82" s="59">
        <f t="shared" ca="1" si="10"/>
        <v>771</v>
      </c>
      <c r="N82" s="59">
        <f t="shared" ca="1" si="11"/>
        <v>813</v>
      </c>
      <c r="O82" s="60">
        <f t="shared" ca="1" si="12"/>
        <v>116.14285714285714</v>
      </c>
      <c r="P82" s="92" t="str">
        <f t="shared" si="14"/>
        <v/>
      </c>
      <c r="Q82" s="92" t="str">
        <f t="shared" si="15"/>
        <v/>
      </c>
      <c r="R82" s="61"/>
      <c r="S82" s="52">
        <v>0</v>
      </c>
      <c r="T82" s="62"/>
      <c r="U82" s="62" t="s">
        <v>55</v>
      </c>
      <c r="V82" s="63"/>
    </row>
    <row r="83" spans="1:22" ht="15.75" x14ac:dyDescent="0.25">
      <c r="A83" s="48" t="str">
        <f t="shared" si="9"/>
        <v>YES</v>
      </c>
      <c r="B83" s="55">
        <v>2</v>
      </c>
      <c r="C83" s="50" t="s">
        <v>40</v>
      </c>
      <c r="D83" s="55">
        <v>87</v>
      </c>
      <c r="E83" s="52" t="s">
        <v>22</v>
      </c>
      <c r="F83" s="53" t="s">
        <v>30</v>
      </c>
      <c r="G83" s="103">
        <v>44502</v>
      </c>
      <c r="H83" s="55">
        <v>21</v>
      </c>
      <c r="I83" s="56">
        <v>44544</v>
      </c>
      <c r="J83" s="56" t="s">
        <v>34</v>
      </c>
      <c r="K83" s="57" t="s">
        <v>42</v>
      </c>
      <c r="L83" s="58" t="s">
        <v>36</v>
      </c>
      <c r="M83" s="59">
        <f t="shared" ca="1" si="10"/>
        <v>771</v>
      </c>
      <c r="N83" s="59">
        <f t="shared" ca="1" si="11"/>
        <v>241</v>
      </c>
      <c r="O83" s="60">
        <f t="shared" ca="1" si="12"/>
        <v>34.428571428571431</v>
      </c>
      <c r="P83" s="92">
        <f t="shared" si="14"/>
        <v>241</v>
      </c>
      <c r="Q83" s="92">
        <f t="shared" si="15"/>
        <v>34.428571428571431</v>
      </c>
      <c r="R83" s="61">
        <v>44743</v>
      </c>
      <c r="S83" s="52">
        <v>1</v>
      </c>
      <c r="T83" s="62" t="s">
        <v>114</v>
      </c>
      <c r="U83" s="62" t="s">
        <v>55</v>
      </c>
      <c r="V83" s="63" t="s">
        <v>127</v>
      </c>
    </row>
    <row r="84" spans="1:22" ht="15.75" x14ac:dyDescent="0.25">
      <c r="A84" s="48" t="str">
        <f t="shared" si="9"/>
        <v>NO</v>
      </c>
      <c r="B84" s="55">
        <v>2</v>
      </c>
      <c r="C84" s="50" t="s">
        <v>40</v>
      </c>
      <c r="D84" s="55">
        <v>88</v>
      </c>
      <c r="E84" s="52" t="s">
        <v>22</v>
      </c>
      <c r="F84" s="53" t="s">
        <v>31</v>
      </c>
      <c r="G84" s="103">
        <v>44502</v>
      </c>
      <c r="H84" s="55">
        <v>21</v>
      </c>
      <c r="I84" s="56">
        <v>44544</v>
      </c>
      <c r="J84" s="56" t="s">
        <v>34</v>
      </c>
      <c r="K84" s="57" t="s">
        <v>42</v>
      </c>
      <c r="L84" s="58" t="s">
        <v>36</v>
      </c>
      <c r="M84" s="59">
        <f t="shared" ca="1" si="10"/>
        <v>771</v>
      </c>
      <c r="N84" s="59">
        <f t="shared" ca="1" si="11"/>
        <v>813</v>
      </c>
      <c r="O84" s="60">
        <f t="shared" ca="1" si="12"/>
        <v>116.14285714285714</v>
      </c>
      <c r="P84" s="92" t="str">
        <f t="shared" si="14"/>
        <v/>
      </c>
      <c r="Q84" s="92" t="str">
        <f t="shared" si="15"/>
        <v/>
      </c>
      <c r="R84" s="61"/>
      <c r="S84" s="52">
        <v>0</v>
      </c>
      <c r="T84" s="62"/>
      <c r="U84" s="62" t="s">
        <v>55</v>
      </c>
      <c r="V84" s="63"/>
    </row>
    <row r="85" spans="1:22" ht="15.75" x14ac:dyDescent="0.25">
      <c r="A85" s="66" t="str">
        <f t="shared" si="9"/>
        <v>NO</v>
      </c>
      <c r="B85" s="73">
        <v>2</v>
      </c>
      <c r="C85" s="68" t="s">
        <v>44</v>
      </c>
      <c r="D85" s="73">
        <v>89</v>
      </c>
      <c r="E85" s="70" t="s">
        <v>22</v>
      </c>
      <c r="F85" s="71" t="s">
        <v>33</v>
      </c>
      <c r="G85" s="104">
        <v>44502</v>
      </c>
      <c r="H85" s="73">
        <v>22</v>
      </c>
      <c r="I85" s="74">
        <v>44544</v>
      </c>
      <c r="J85" s="74" t="s">
        <v>34</v>
      </c>
      <c r="K85" s="75" t="s">
        <v>45</v>
      </c>
      <c r="L85" s="76" t="s">
        <v>36</v>
      </c>
      <c r="M85" s="77">
        <f t="shared" ca="1" si="10"/>
        <v>771</v>
      </c>
      <c r="N85" s="77">
        <f t="shared" ca="1" si="11"/>
        <v>813</v>
      </c>
      <c r="O85" s="78">
        <f t="shared" ca="1" si="12"/>
        <v>116.14285714285714</v>
      </c>
      <c r="P85" s="105" t="str">
        <f t="shared" si="14"/>
        <v/>
      </c>
      <c r="Q85" s="105" t="str">
        <f t="shared" si="15"/>
        <v/>
      </c>
      <c r="R85" s="79"/>
      <c r="S85" s="70">
        <v>0</v>
      </c>
      <c r="T85" s="80"/>
      <c r="U85" s="80" t="s">
        <v>55</v>
      </c>
      <c r="V85" s="81"/>
    </row>
    <row r="86" spans="1:22" ht="15.75" x14ac:dyDescent="0.25">
      <c r="A86" s="66" t="str">
        <f t="shared" si="9"/>
        <v>NO</v>
      </c>
      <c r="B86" s="73">
        <v>2</v>
      </c>
      <c r="C86" s="68" t="s">
        <v>44</v>
      </c>
      <c r="D86" s="73">
        <v>90</v>
      </c>
      <c r="E86" s="70" t="s">
        <v>22</v>
      </c>
      <c r="F86" s="71" t="s">
        <v>37</v>
      </c>
      <c r="G86" s="104">
        <v>44502</v>
      </c>
      <c r="H86" s="73">
        <v>22</v>
      </c>
      <c r="I86" s="74">
        <v>44544</v>
      </c>
      <c r="J86" s="74" t="s">
        <v>34</v>
      </c>
      <c r="K86" s="75" t="s">
        <v>45</v>
      </c>
      <c r="L86" s="76" t="s">
        <v>36</v>
      </c>
      <c r="M86" s="77">
        <f t="shared" ca="1" si="10"/>
        <v>771</v>
      </c>
      <c r="N86" s="77">
        <f t="shared" ca="1" si="11"/>
        <v>813</v>
      </c>
      <c r="O86" s="78">
        <f t="shared" ca="1" si="12"/>
        <v>116.14285714285714</v>
      </c>
      <c r="P86" s="105" t="str">
        <f t="shared" si="14"/>
        <v/>
      </c>
      <c r="Q86" s="105" t="str">
        <f t="shared" si="15"/>
        <v/>
      </c>
      <c r="R86" s="79"/>
      <c r="S86" s="70">
        <v>0</v>
      </c>
      <c r="T86" s="80"/>
      <c r="U86" s="80" t="s">
        <v>55</v>
      </c>
      <c r="V86" s="81"/>
    </row>
    <row r="87" spans="1:22" ht="15.75" x14ac:dyDescent="0.25">
      <c r="A87" s="66" t="str">
        <f t="shared" si="9"/>
        <v>NO</v>
      </c>
      <c r="B87" s="106">
        <v>2</v>
      </c>
      <c r="C87" s="68" t="s">
        <v>44</v>
      </c>
      <c r="D87" s="73">
        <v>91</v>
      </c>
      <c r="E87" s="70" t="s">
        <v>22</v>
      </c>
      <c r="F87" s="73" t="s">
        <v>38</v>
      </c>
      <c r="G87" s="104">
        <v>44502</v>
      </c>
      <c r="H87" s="73">
        <v>22</v>
      </c>
      <c r="I87" s="74">
        <v>44544</v>
      </c>
      <c r="J87" s="74" t="s">
        <v>34</v>
      </c>
      <c r="K87" s="75" t="s">
        <v>45</v>
      </c>
      <c r="L87" s="76" t="s">
        <v>36</v>
      </c>
      <c r="M87" s="77">
        <f t="shared" ca="1" si="10"/>
        <v>771</v>
      </c>
      <c r="N87" s="77">
        <f t="shared" ca="1" si="11"/>
        <v>813</v>
      </c>
      <c r="O87" s="78">
        <f t="shared" ca="1" si="12"/>
        <v>116.14285714285714</v>
      </c>
      <c r="P87" s="105" t="str">
        <f t="shared" si="14"/>
        <v/>
      </c>
      <c r="Q87" s="105" t="str">
        <f t="shared" si="15"/>
        <v/>
      </c>
      <c r="R87" s="79"/>
      <c r="S87" s="70">
        <v>0</v>
      </c>
      <c r="T87" s="80"/>
      <c r="U87" s="80" t="s">
        <v>55</v>
      </c>
      <c r="V87" s="81"/>
    </row>
    <row r="88" spans="1:22" ht="15.75" x14ac:dyDescent="0.25">
      <c r="A88" s="66" t="str">
        <f t="shared" si="9"/>
        <v>NO</v>
      </c>
      <c r="B88" s="106">
        <v>2</v>
      </c>
      <c r="C88" s="68" t="s">
        <v>44</v>
      </c>
      <c r="D88" s="73">
        <v>92</v>
      </c>
      <c r="E88" s="70" t="s">
        <v>22</v>
      </c>
      <c r="F88" s="73" t="s">
        <v>39</v>
      </c>
      <c r="G88" s="104">
        <v>44502</v>
      </c>
      <c r="H88" s="73">
        <v>22</v>
      </c>
      <c r="I88" s="74">
        <v>44544</v>
      </c>
      <c r="J88" s="74" t="s">
        <v>34</v>
      </c>
      <c r="K88" s="75" t="s">
        <v>45</v>
      </c>
      <c r="L88" s="76" t="s">
        <v>36</v>
      </c>
      <c r="M88" s="77">
        <f t="shared" ca="1" si="10"/>
        <v>771</v>
      </c>
      <c r="N88" s="77">
        <f t="shared" ca="1" si="11"/>
        <v>813</v>
      </c>
      <c r="O88" s="78">
        <f t="shared" ca="1" si="12"/>
        <v>116.14285714285714</v>
      </c>
      <c r="P88" s="105" t="str">
        <f t="shared" si="14"/>
        <v/>
      </c>
      <c r="Q88" s="105" t="str">
        <f t="shared" si="15"/>
        <v/>
      </c>
      <c r="R88" s="79"/>
      <c r="S88" s="70">
        <v>0</v>
      </c>
      <c r="T88" s="80"/>
      <c r="U88" s="80" t="s">
        <v>55</v>
      </c>
      <c r="V88" s="81"/>
    </row>
    <row r="89" spans="1:22" ht="15.75" x14ac:dyDescent="0.25">
      <c r="A89" s="30" t="str">
        <f t="shared" si="9"/>
        <v>NO</v>
      </c>
      <c r="B89" s="97">
        <v>2</v>
      </c>
      <c r="C89" s="32" t="s">
        <v>46</v>
      </c>
      <c r="D89" s="46">
        <v>93</v>
      </c>
      <c r="E89" s="34" t="s">
        <v>22</v>
      </c>
      <c r="F89" s="46" t="s">
        <v>41</v>
      </c>
      <c r="G89" s="100">
        <v>44502</v>
      </c>
      <c r="H89" s="107">
        <v>23</v>
      </c>
      <c r="I89" s="38">
        <v>44544</v>
      </c>
      <c r="J89" s="38" t="s">
        <v>34</v>
      </c>
      <c r="K89" s="84" t="s">
        <v>47</v>
      </c>
      <c r="L89" s="40" t="s">
        <v>36</v>
      </c>
      <c r="M89" s="85">
        <f t="shared" ca="1" si="10"/>
        <v>771</v>
      </c>
      <c r="N89" s="85">
        <f t="shared" ca="1" si="11"/>
        <v>813</v>
      </c>
      <c r="O89" s="42">
        <f t="shared" ca="1" si="12"/>
        <v>116.14285714285714</v>
      </c>
      <c r="P89" s="90" t="str">
        <f t="shared" si="14"/>
        <v/>
      </c>
      <c r="Q89" s="90" t="str">
        <f t="shared" si="15"/>
        <v/>
      </c>
      <c r="R89" s="43"/>
      <c r="S89" s="34">
        <v>0</v>
      </c>
      <c r="T89" s="44"/>
      <c r="U89" s="44" t="s">
        <v>55</v>
      </c>
      <c r="V89" s="45"/>
    </row>
    <row r="90" spans="1:22" ht="15.75" x14ac:dyDescent="0.25">
      <c r="A90" s="30" t="str">
        <f t="shared" si="9"/>
        <v>YES</v>
      </c>
      <c r="B90" s="46">
        <v>2</v>
      </c>
      <c r="C90" s="32" t="s">
        <v>46</v>
      </c>
      <c r="D90" s="46">
        <v>94</v>
      </c>
      <c r="E90" s="34" t="s">
        <v>22</v>
      </c>
      <c r="F90" s="46" t="s">
        <v>43</v>
      </c>
      <c r="G90" s="100">
        <v>44502</v>
      </c>
      <c r="H90" s="107">
        <v>23</v>
      </c>
      <c r="I90" s="38">
        <v>44544</v>
      </c>
      <c r="J90" s="38" t="s">
        <v>34</v>
      </c>
      <c r="K90" s="84" t="s">
        <v>47</v>
      </c>
      <c r="L90" s="40" t="s">
        <v>36</v>
      </c>
      <c r="M90" s="85">
        <f t="shared" ca="1" si="10"/>
        <v>771</v>
      </c>
      <c r="N90" s="85">
        <f t="shared" ca="1" si="11"/>
        <v>266</v>
      </c>
      <c r="O90" s="42">
        <f t="shared" ca="1" si="12"/>
        <v>38</v>
      </c>
      <c r="P90" s="90">
        <f t="shared" si="14"/>
        <v>266</v>
      </c>
      <c r="Q90" s="90">
        <f t="shared" si="15"/>
        <v>38</v>
      </c>
      <c r="R90" s="43">
        <v>44768</v>
      </c>
      <c r="S90" s="34">
        <v>1</v>
      </c>
      <c r="T90" s="44" t="s">
        <v>114</v>
      </c>
      <c r="U90" s="44" t="s">
        <v>55</v>
      </c>
      <c r="V90" s="45" t="s">
        <v>147</v>
      </c>
    </row>
    <row r="91" spans="1:22" ht="15.75" x14ac:dyDescent="0.25">
      <c r="A91" s="30" t="str">
        <f t="shared" si="9"/>
        <v>NO</v>
      </c>
      <c r="B91" s="46">
        <v>2</v>
      </c>
      <c r="C91" s="32" t="s">
        <v>46</v>
      </c>
      <c r="D91" s="46">
        <v>95</v>
      </c>
      <c r="E91" s="34" t="s">
        <v>22</v>
      </c>
      <c r="F91" s="46" t="s">
        <v>23</v>
      </c>
      <c r="G91" s="100">
        <v>44502</v>
      </c>
      <c r="H91" s="107">
        <v>23</v>
      </c>
      <c r="I91" s="38">
        <v>44544</v>
      </c>
      <c r="J91" s="38" t="s">
        <v>34</v>
      </c>
      <c r="K91" s="84" t="s">
        <v>47</v>
      </c>
      <c r="L91" s="40" t="s">
        <v>36</v>
      </c>
      <c r="M91" s="85">
        <f t="shared" ca="1" si="10"/>
        <v>771</v>
      </c>
      <c r="N91" s="85">
        <f t="shared" ca="1" si="11"/>
        <v>813</v>
      </c>
      <c r="O91" s="42">
        <f t="shared" ca="1" si="12"/>
        <v>116.14285714285714</v>
      </c>
      <c r="P91" s="90" t="str">
        <f t="shared" si="14"/>
        <v/>
      </c>
      <c r="Q91" s="90" t="str">
        <f t="shared" si="15"/>
        <v/>
      </c>
      <c r="R91" s="43"/>
      <c r="S91" s="34">
        <v>0</v>
      </c>
      <c r="T91" s="44"/>
      <c r="U91" s="44" t="s">
        <v>55</v>
      </c>
      <c r="V91" s="45"/>
    </row>
    <row r="92" spans="1:22" ht="15.75" x14ac:dyDescent="0.25">
      <c r="A92" s="30" t="str">
        <f t="shared" si="9"/>
        <v>NO</v>
      </c>
      <c r="B92" s="97">
        <v>2</v>
      </c>
      <c r="C92" s="32" t="s">
        <v>46</v>
      </c>
      <c r="D92" s="46">
        <v>96</v>
      </c>
      <c r="E92" s="34" t="s">
        <v>22</v>
      </c>
      <c r="F92" s="46" t="s">
        <v>29</v>
      </c>
      <c r="G92" s="100">
        <v>44502</v>
      </c>
      <c r="H92" s="107">
        <v>23</v>
      </c>
      <c r="I92" s="38">
        <v>44544</v>
      </c>
      <c r="J92" s="38" t="s">
        <v>34</v>
      </c>
      <c r="K92" s="84" t="s">
        <v>47</v>
      </c>
      <c r="L92" s="40" t="s">
        <v>36</v>
      </c>
      <c r="M92" s="85">
        <f t="shared" ca="1" si="10"/>
        <v>771</v>
      </c>
      <c r="N92" s="85">
        <f t="shared" ca="1" si="11"/>
        <v>813</v>
      </c>
      <c r="O92" s="42">
        <f t="shared" ca="1" si="12"/>
        <v>116.14285714285714</v>
      </c>
      <c r="P92" s="90" t="str">
        <f t="shared" si="14"/>
        <v/>
      </c>
      <c r="Q92" s="90" t="str">
        <f t="shared" si="15"/>
        <v/>
      </c>
      <c r="R92" s="43"/>
      <c r="S92" s="34">
        <v>0</v>
      </c>
      <c r="T92" s="44"/>
      <c r="U92" s="44" t="s">
        <v>55</v>
      </c>
      <c r="V92" s="45"/>
    </row>
    <row r="93" spans="1:22" ht="15.75" x14ac:dyDescent="0.25">
      <c r="A93" s="48" t="str">
        <f t="shared" si="9"/>
        <v>YES</v>
      </c>
      <c r="B93" s="55">
        <v>2</v>
      </c>
      <c r="C93" s="50" t="s">
        <v>48</v>
      </c>
      <c r="D93" s="108">
        <v>97</v>
      </c>
      <c r="E93" s="52" t="s">
        <v>22</v>
      </c>
      <c r="F93" s="55" t="s">
        <v>30</v>
      </c>
      <c r="G93" s="103">
        <v>44502</v>
      </c>
      <c r="H93" s="55">
        <v>24</v>
      </c>
      <c r="I93" s="56">
        <v>44547</v>
      </c>
      <c r="J93" s="56" t="s">
        <v>34</v>
      </c>
      <c r="K93" s="57" t="s">
        <v>49</v>
      </c>
      <c r="L93" s="58" t="s">
        <v>36</v>
      </c>
      <c r="M93" s="59">
        <f t="shared" ca="1" si="10"/>
        <v>768</v>
      </c>
      <c r="N93" s="59">
        <f t="shared" ca="1" si="11"/>
        <v>241</v>
      </c>
      <c r="O93" s="60">
        <f t="shared" ca="1" si="12"/>
        <v>34.428571428571431</v>
      </c>
      <c r="P93" s="92">
        <f t="shared" si="14"/>
        <v>241</v>
      </c>
      <c r="Q93" s="92">
        <f t="shared" si="15"/>
        <v>34.428571428571431</v>
      </c>
      <c r="R93" s="61">
        <v>44743</v>
      </c>
      <c r="S93" s="52">
        <v>1</v>
      </c>
      <c r="T93" s="62" t="s">
        <v>114</v>
      </c>
      <c r="U93" s="62" t="s">
        <v>55</v>
      </c>
      <c r="V93" s="63" t="s">
        <v>115</v>
      </c>
    </row>
    <row r="94" spans="1:22" ht="15.75" x14ac:dyDescent="0.25">
      <c r="A94" s="48" t="str">
        <f t="shared" si="9"/>
        <v>NO</v>
      </c>
      <c r="B94" s="55">
        <v>2</v>
      </c>
      <c r="C94" s="50" t="s">
        <v>48</v>
      </c>
      <c r="D94" s="108">
        <v>98</v>
      </c>
      <c r="E94" s="52" t="s">
        <v>22</v>
      </c>
      <c r="F94" s="55" t="s">
        <v>31</v>
      </c>
      <c r="G94" s="103">
        <v>44502</v>
      </c>
      <c r="H94" s="55">
        <v>24</v>
      </c>
      <c r="I94" s="56">
        <v>44547</v>
      </c>
      <c r="J94" s="56" t="s">
        <v>34</v>
      </c>
      <c r="K94" s="57" t="s">
        <v>49</v>
      </c>
      <c r="L94" s="58" t="s">
        <v>36</v>
      </c>
      <c r="M94" s="59">
        <f t="shared" ca="1" si="10"/>
        <v>768</v>
      </c>
      <c r="N94" s="59">
        <f t="shared" ca="1" si="11"/>
        <v>813</v>
      </c>
      <c r="O94" s="60">
        <f t="shared" ca="1" si="12"/>
        <v>116.14285714285714</v>
      </c>
      <c r="P94" s="92" t="str">
        <f t="shared" si="14"/>
        <v/>
      </c>
      <c r="Q94" s="92" t="str">
        <f t="shared" si="15"/>
        <v/>
      </c>
      <c r="R94" s="61"/>
      <c r="S94" s="52">
        <v>0</v>
      </c>
      <c r="T94" s="62"/>
      <c r="U94" s="62" t="s">
        <v>55</v>
      </c>
      <c r="V94" s="63"/>
    </row>
    <row r="95" spans="1:22" ht="15.75" x14ac:dyDescent="0.25">
      <c r="A95" s="48" t="str">
        <f t="shared" si="9"/>
        <v>NO</v>
      </c>
      <c r="B95" s="55">
        <v>2</v>
      </c>
      <c r="C95" s="50" t="s">
        <v>48</v>
      </c>
      <c r="D95" s="108">
        <v>99</v>
      </c>
      <c r="E95" s="52" t="s">
        <v>22</v>
      </c>
      <c r="F95" s="55" t="s">
        <v>33</v>
      </c>
      <c r="G95" s="103">
        <v>44502</v>
      </c>
      <c r="H95" s="55">
        <v>24</v>
      </c>
      <c r="I95" s="56">
        <v>44547</v>
      </c>
      <c r="J95" s="56" t="s">
        <v>34</v>
      </c>
      <c r="K95" s="57" t="s">
        <v>49</v>
      </c>
      <c r="L95" s="58" t="s">
        <v>36</v>
      </c>
      <c r="M95" s="59">
        <f t="shared" ca="1" si="10"/>
        <v>768</v>
      </c>
      <c r="N95" s="59">
        <f t="shared" ca="1" si="11"/>
        <v>813</v>
      </c>
      <c r="O95" s="60">
        <f t="shared" ca="1" si="12"/>
        <v>116.14285714285714</v>
      </c>
      <c r="P95" s="92" t="str">
        <f t="shared" si="14"/>
        <v/>
      </c>
      <c r="Q95" s="92" t="str">
        <f t="shared" si="15"/>
        <v/>
      </c>
      <c r="R95" s="61"/>
      <c r="S95" s="52">
        <v>0</v>
      </c>
      <c r="T95" s="62"/>
      <c r="U95" s="62" t="s">
        <v>55</v>
      </c>
      <c r="V95" s="63"/>
    </row>
    <row r="96" spans="1:22" ht="15.75" x14ac:dyDescent="0.25">
      <c r="A96" s="48" t="str">
        <f t="shared" si="9"/>
        <v>NO</v>
      </c>
      <c r="B96" s="55">
        <v>2</v>
      </c>
      <c r="C96" s="50" t="s">
        <v>48</v>
      </c>
      <c r="D96" s="108">
        <v>100</v>
      </c>
      <c r="E96" s="52" t="s">
        <v>22</v>
      </c>
      <c r="F96" s="55" t="s">
        <v>37</v>
      </c>
      <c r="G96" s="103">
        <v>44502</v>
      </c>
      <c r="H96" s="55">
        <v>24</v>
      </c>
      <c r="I96" s="56">
        <v>44547</v>
      </c>
      <c r="J96" s="56" t="s">
        <v>34</v>
      </c>
      <c r="K96" s="57" t="s">
        <v>49</v>
      </c>
      <c r="L96" s="58" t="s">
        <v>36</v>
      </c>
      <c r="M96" s="59">
        <f t="shared" ca="1" si="10"/>
        <v>768</v>
      </c>
      <c r="N96" s="59">
        <f t="shared" ca="1" si="11"/>
        <v>813</v>
      </c>
      <c r="O96" s="60">
        <f t="shared" ca="1" si="12"/>
        <v>116.14285714285714</v>
      </c>
      <c r="P96" s="92" t="str">
        <f t="shared" si="14"/>
        <v/>
      </c>
      <c r="Q96" s="92" t="str">
        <f t="shared" si="15"/>
        <v/>
      </c>
      <c r="R96" s="61"/>
      <c r="S96" s="52">
        <v>0</v>
      </c>
      <c r="T96" s="62"/>
      <c r="U96" s="62" t="s">
        <v>55</v>
      </c>
      <c r="V96" s="63"/>
    </row>
    <row r="97" spans="1:22" ht="15.75" x14ac:dyDescent="0.25">
      <c r="A97" s="66" t="str">
        <f t="shared" si="9"/>
        <v>NO</v>
      </c>
      <c r="B97" s="73">
        <v>2</v>
      </c>
      <c r="C97" s="68" t="s">
        <v>50</v>
      </c>
      <c r="D97" s="109">
        <v>101</v>
      </c>
      <c r="E97" s="70" t="s">
        <v>22</v>
      </c>
      <c r="F97" s="73" t="s">
        <v>38</v>
      </c>
      <c r="G97" s="104">
        <v>44502</v>
      </c>
      <c r="H97" s="73">
        <v>25</v>
      </c>
      <c r="I97" s="74">
        <v>44547</v>
      </c>
      <c r="J97" s="74" t="s">
        <v>34</v>
      </c>
      <c r="K97" s="75" t="s">
        <v>51</v>
      </c>
      <c r="L97" s="76" t="s">
        <v>36</v>
      </c>
      <c r="M97" s="77">
        <f t="shared" ca="1" si="10"/>
        <v>768</v>
      </c>
      <c r="N97" s="77">
        <f t="shared" ca="1" si="11"/>
        <v>813</v>
      </c>
      <c r="O97" s="78">
        <f t="shared" ca="1" si="12"/>
        <v>116.14285714285714</v>
      </c>
      <c r="P97" s="105" t="str">
        <f t="shared" si="14"/>
        <v/>
      </c>
      <c r="Q97" s="105" t="str">
        <f t="shared" si="15"/>
        <v/>
      </c>
      <c r="R97" s="79"/>
      <c r="S97" s="70">
        <v>0</v>
      </c>
      <c r="T97" s="80"/>
      <c r="U97" s="80" t="s">
        <v>55</v>
      </c>
      <c r="V97" s="81"/>
    </row>
    <row r="98" spans="1:22" ht="15.75" x14ac:dyDescent="0.25">
      <c r="A98" s="66" t="str">
        <f t="shared" si="9"/>
        <v>NO</v>
      </c>
      <c r="B98" s="73">
        <v>2</v>
      </c>
      <c r="C98" s="68" t="s">
        <v>50</v>
      </c>
      <c r="D98" s="109">
        <v>102</v>
      </c>
      <c r="E98" s="70" t="s">
        <v>22</v>
      </c>
      <c r="F98" s="73" t="s">
        <v>39</v>
      </c>
      <c r="G98" s="104">
        <v>44502</v>
      </c>
      <c r="H98" s="73">
        <v>25</v>
      </c>
      <c r="I98" s="74">
        <v>44547</v>
      </c>
      <c r="J98" s="74" t="s">
        <v>34</v>
      </c>
      <c r="K98" s="75" t="s">
        <v>51</v>
      </c>
      <c r="L98" s="76" t="s">
        <v>36</v>
      </c>
      <c r="M98" s="77">
        <f t="shared" ca="1" si="10"/>
        <v>768</v>
      </c>
      <c r="N98" s="77">
        <f t="shared" ca="1" si="11"/>
        <v>813</v>
      </c>
      <c r="O98" s="78">
        <f t="shared" ca="1" si="12"/>
        <v>116.14285714285714</v>
      </c>
      <c r="P98" s="105" t="str">
        <f t="shared" si="14"/>
        <v/>
      </c>
      <c r="Q98" s="105" t="str">
        <f t="shared" si="15"/>
        <v/>
      </c>
      <c r="R98" s="79"/>
      <c r="S98" s="70">
        <v>0</v>
      </c>
      <c r="T98" s="80"/>
      <c r="U98" s="80" t="s">
        <v>55</v>
      </c>
      <c r="V98" s="81"/>
    </row>
    <row r="99" spans="1:22" ht="15.75" x14ac:dyDescent="0.25">
      <c r="A99" s="66" t="str">
        <f t="shared" si="9"/>
        <v>NO</v>
      </c>
      <c r="B99" s="73">
        <v>2</v>
      </c>
      <c r="C99" s="68" t="s">
        <v>50</v>
      </c>
      <c r="D99" s="109">
        <v>103</v>
      </c>
      <c r="E99" s="70" t="s">
        <v>22</v>
      </c>
      <c r="F99" s="73" t="s">
        <v>41</v>
      </c>
      <c r="G99" s="104">
        <v>44502</v>
      </c>
      <c r="H99" s="73">
        <v>25</v>
      </c>
      <c r="I99" s="74">
        <v>44547</v>
      </c>
      <c r="J99" s="74" t="s">
        <v>34</v>
      </c>
      <c r="K99" s="75" t="s">
        <v>51</v>
      </c>
      <c r="L99" s="76" t="s">
        <v>36</v>
      </c>
      <c r="M99" s="77">
        <f t="shared" ca="1" si="10"/>
        <v>768</v>
      </c>
      <c r="N99" s="77">
        <f t="shared" ca="1" si="11"/>
        <v>813</v>
      </c>
      <c r="O99" s="78">
        <f t="shared" ca="1" si="12"/>
        <v>116.14285714285714</v>
      </c>
      <c r="P99" s="105" t="str">
        <f t="shared" si="14"/>
        <v/>
      </c>
      <c r="Q99" s="105" t="str">
        <f t="shared" si="15"/>
        <v/>
      </c>
      <c r="R99" s="79"/>
      <c r="S99" s="70">
        <v>0</v>
      </c>
      <c r="T99" s="80"/>
      <c r="U99" s="80" t="s">
        <v>55</v>
      </c>
      <c r="V99" s="81"/>
    </row>
    <row r="100" spans="1:22" ht="15.75" x14ac:dyDescent="0.25">
      <c r="A100" s="66" t="str">
        <f t="shared" si="9"/>
        <v>NO</v>
      </c>
      <c r="B100" s="73">
        <v>2</v>
      </c>
      <c r="C100" s="68" t="s">
        <v>50</v>
      </c>
      <c r="D100" s="109">
        <v>104</v>
      </c>
      <c r="E100" s="70" t="s">
        <v>22</v>
      </c>
      <c r="F100" s="73" t="s">
        <v>43</v>
      </c>
      <c r="G100" s="104">
        <v>44502</v>
      </c>
      <c r="H100" s="73">
        <v>25</v>
      </c>
      <c r="I100" s="74">
        <v>44547</v>
      </c>
      <c r="J100" s="74" t="s">
        <v>34</v>
      </c>
      <c r="K100" s="75" t="s">
        <v>51</v>
      </c>
      <c r="L100" s="76" t="s">
        <v>36</v>
      </c>
      <c r="M100" s="77">
        <f t="shared" ca="1" si="10"/>
        <v>768</v>
      </c>
      <c r="N100" s="77">
        <f t="shared" ca="1" si="11"/>
        <v>813</v>
      </c>
      <c r="O100" s="78">
        <f t="shared" ca="1" si="12"/>
        <v>116.14285714285714</v>
      </c>
      <c r="P100" s="105" t="str">
        <f t="shared" si="14"/>
        <v/>
      </c>
      <c r="Q100" s="105" t="str">
        <f t="shared" si="15"/>
        <v/>
      </c>
      <c r="R100" s="79"/>
      <c r="S100" s="70">
        <v>0</v>
      </c>
      <c r="T100" s="80"/>
      <c r="U100" s="80" t="s">
        <v>55</v>
      </c>
      <c r="V100" s="81"/>
    </row>
    <row r="101" spans="1:22" x14ac:dyDescent="0.25">
      <c r="A101" s="13" t="str">
        <f t="shared" si="9"/>
        <v>NO</v>
      </c>
      <c r="B101" s="88">
        <v>2</v>
      </c>
      <c r="C101" s="16" t="s">
        <v>21</v>
      </c>
      <c r="D101" s="110">
        <v>115</v>
      </c>
      <c r="E101" s="88" t="s">
        <v>57</v>
      </c>
      <c r="F101" s="88" t="s">
        <v>23</v>
      </c>
      <c r="G101" s="94">
        <v>44502</v>
      </c>
      <c r="H101" s="88">
        <v>28</v>
      </c>
      <c r="I101" s="95">
        <v>44543</v>
      </c>
      <c r="J101" s="22" t="s">
        <v>24</v>
      </c>
      <c r="K101" s="17" t="s">
        <v>25</v>
      </c>
      <c r="L101" s="17" t="s">
        <v>24</v>
      </c>
      <c r="M101" s="17">
        <f t="shared" ca="1" si="10"/>
        <v>772</v>
      </c>
      <c r="N101" s="17">
        <f t="shared" ca="1" si="11"/>
        <v>813</v>
      </c>
      <c r="O101" s="23">
        <f t="shared" ca="1" si="12"/>
        <v>116.14285714285714</v>
      </c>
      <c r="P101" s="96" t="str">
        <f t="shared" si="14"/>
        <v/>
      </c>
      <c r="Q101" s="96" t="str">
        <f t="shared" si="15"/>
        <v/>
      </c>
      <c r="R101" s="24"/>
      <c r="S101" s="17">
        <v>0</v>
      </c>
      <c r="T101" s="25"/>
      <c r="U101" s="25" t="s">
        <v>55</v>
      </c>
      <c r="V101" s="26"/>
    </row>
    <row r="102" spans="1:22" x14ac:dyDescent="0.25">
      <c r="A102" s="13" t="str">
        <f t="shared" si="9"/>
        <v>NO</v>
      </c>
      <c r="B102" s="88">
        <v>2</v>
      </c>
      <c r="C102" s="16" t="s">
        <v>21</v>
      </c>
      <c r="D102" s="110">
        <v>116</v>
      </c>
      <c r="E102" s="88" t="s">
        <v>57</v>
      </c>
      <c r="F102" s="88" t="s">
        <v>29</v>
      </c>
      <c r="G102" s="94">
        <v>44502</v>
      </c>
      <c r="H102" s="88">
        <v>28</v>
      </c>
      <c r="I102" s="95">
        <v>44543</v>
      </c>
      <c r="J102" s="22" t="s">
        <v>24</v>
      </c>
      <c r="K102" s="17" t="s">
        <v>25</v>
      </c>
      <c r="L102" s="17" t="s">
        <v>24</v>
      </c>
      <c r="M102" s="17">
        <f t="shared" ca="1" si="10"/>
        <v>772</v>
      </c>
      <c r="N102" s="17">
        <f t="shared" ca="1" si="11"/>
        <v>813</v>
      </c>
      <c r="O102" s="23">
        <f t="shared" ca="1" si="12"/>
        <v>116.14285714285714</v>
      </c>
      <c r="P102" s="96" t="str">
        <f t="shared" si="14"/>
        <v/>
      </c>
      <c r="Q102" s="96" t="str">
        <f t="shared" si="15"/>
        <v/>
      </c>
      <c r="R102" s="24"/>
      <c r="S102" s="17">
        <v>0</v>
      </c>
      <c r="T102" s="28"/>
      <c r="U102" s="28" t="s">
        <v>55</v>
      </c>
      <c r="V102" s="29"/>
    </row>
    <row r="103" spans="1:22" x14ac:dyDescent="0.25">
      <c r="A103" s="13" t="str">
        <f t="shared" si="9"/>
        <v>NO</v>
      </c>
      <c r="B103" s="88">
        <v>2</v>
      </c>
      <c r="C103" s="16" t="s">
        <v>21</v>
      </c>
      <c r="D103" s="110">
        <v>117</v>
      </c>
      <c r="E103" s="88" t="s">
        <v>57</v>
      </c>
      <c r="F103" s="88" t="s">
        <v>30</v>
      </c>
      <c r="G103" s="94">
        <v>44502</v>
      </c>
      <c r="H103" s="88">
        <v>28</v>
      </c>
      <c r="I103" s="95">
        <v>44543</v>
      </c>
      <c r="J103" s="22" t="s">
        <v>24</v>
      </c>
      <c r="K103" s="17" t="s">
        <v>25</v>
      </c>
      <c r="L103" s="17" t="s">
        <v>24</v>
      </c>
      <c r="M103" s="17">
        <f t="shared" ca="1" si="10"/>
        <v>772</v>
      </c>
      <c r="N103" s="17">
        <f t="shared" ca="1" si="11"/>
        <v>813</v>
      </c>
      <c r="O103" s="23">
        <f t="shared" ca="1" si="12"/>
        <v>116.14285714285714</v>
      </c>
      <c r="P103" s="96" t="str">
        <f t="shared" si="14"/>
        <v/>
      </c>
      <c r="Q103" s="96" t="str">
        <f t="shared" si="15"/>
        <v/>
      </c>
      <c r="R103" s="24"/>
      <c r="S103" s="17">
        <v>0</v>
      </c>
      <c r="T103" s="28"/>
      <c r="U103" s="28" t="s">
        <v>55</v>
      </c>
      <c r="V103" s="29"/>
    </row>
    <row r="104" spans="1:22" x14ac:dyDescent="0.25">
      <c r="A104" s="13" t="str">
        <f t="shared" si="9"/>
        <v>NO</v>
      </c>
      <c r="B104" s="88">
        <v>2</v>
      </c>
      <c r="C104" s="16" t="s">
        <v>21</v>
      </c>
      <c r="D104" s="110">
        <v>118</v>
      </c>
      <c r="E104" s="88" t="s">
        <v>57</v>
      </c>
      <c r="F104" s="88" t="s">
        <v>31</v>
      </c>
      <c r="G104" s="94">
        <v>44502</v>
      </c>
      <c r="H104" s="88">
        <v>28</v>
      </c>
      <c r="I104" s="95">
        <v>44543</v>
      </c>
      <c r="J104" s="22" t="s">
        <v>24</v>
      </c>
      <c r="K104" s="17" t="s">
        <v>25</v>
      </c>
      <c r="L104" s="17" t="s">
        <v>24</v>
      </c>
      <c r="M104" s="17">
        <f t="shared" ca="1" si="10"/>
        <v>772</v>
      </c>
      <c r="N104" s="17">
        <f t="shared" ca="1" si="11"/>
        <v>813</v>
      </c>
      <c r="O104" s="23">
        <f t="shared" ca="1" si="12"/>
        <v>116.14285714285714</v>
      </c>
      <c r="P104" s="96" t="str">
        <f t="shared" si="14"/>
        <v/>
      </c>
      <c r="Q104" s="96" t="str">
        <f t="shared" si="15"/>
        <v/>
      </c>
      <c r="R104" s="24"/>
      <c r="S104" s="17">
        <v>0</v>
      </c>
      <c r="T104" s="28"/>
      <c r="U104" s="28" t="s">
        <v>55</v>
      </c>
      <c r="V104" s="29"/>
    </row>
    <row r="105" spans="1:22" ht="15.75" x14ac:dyDescent="0.25">
      <c r="A105" s="30" t="str">
        <f t="shared" si="9"/>
        <v>NO</v>
      </c>
      <c r="B105" s="46">
        <v>2</v>
      </c>
      <c r="C105" s="33" t="s">
        <v>32</v>
      </c>
      <c r="D105" s="107">
        <v>119</v>
      </c>
      <c r="E105" s="46" t="s">
        <v>57</v>
      </c>
      <c r="F105" s="46" t="s">
        <v>23</v>
      </c>
      <c r="G105" s="100">
        <v>44502</v>
      </c>
      <c r="H105" s="46">
        <v>29</v>
      </c>
      <c r="I105" s="38">
        <v>44543</v>
      </c>
      <c r="J105" s="38" t="s">
        <v>34</v>
      </c>
      <c r="K105" s="39" t="s">
        <v>35</v>
      </c>
      <c r="L105" s="40" t="s">
        <v>36</v>
      </c>
      <c r="M105" s="85">
        <f t="shared" ca="1" si="10"/>
        <v>772</v>
      </c>
      <c r="N105" s="85">
        <f t="shared" ca="1" si="11"/>
        <v>813</v>
      </c>
      <c r="O105" s="42">
        <f t="shared" ca="1" si="12"/>
        <v>116.14285714285714</v>
      </c>
      <c r="P105" s="90" t="str">
        <f t="shared" si="14"/>
        <v/>
      </c>
      <c r="Q105" s="90" t="str">
        <f t="shared" si="15"/>
        <v/>
      </c>
      <c r="R105" s="43"/>
      <c r="S105" s="34">
        <v>0</v>
      </c>
      <c r="T105" s="44"/>
      <c r="U105" s="44" t="s">
        <v>55</v>
      </c>
      <c r="V105" s="45"/>
    </row>
    <row r="106" spans="1:22" ht="15.75" x14ac:dyDescent="0.25">
      <c r="A106" s="30" t="str">
        <f t="shared" si="9"/>
        <v>NO</v>
      </c>
      <c r="B106" s="46">
        <v>2</v>
      </c>
      <c r="C106" s="33" t="s">
        <v>32</v>
      </c>
      <c r="D106" s="107">
        <v>120</v>
      </c>
      <c r="E106" s="46" t="s">
        <v>57</v>
      </c>
      <c r="F106" s="46" t="s">
        <v>29</v>
      </c>
      <c r="G106" s="100">
        <v>44502</v>
      </c>
      <c r="H106" s="46">
        <v>29</v>
      </c>
      <c r="I106" s="38">
        <v>44543</v>
      </c>
      <c r="J106" s="38" t="s">
        <v>34</v>
      </c>
      <c r="K106" s="39" t="s">
        <v>35</v>
      </c>
      <c r="L106" s="40" t="s">
        <v>36</v>
      </c>
      <c r="M106" s="85">
        <f t="shared" ca="1" si="10"/>
        <v>772</v>
      </c>
      <c r="N106" s="85">
        <f t="shared" ca="1" si="11"/>
        <v>813</v>
      </c>
      <c r="O106" s="42">
        <f t="shared" ca="1" si="12"/>
        <v>116.14285714285714</v>
      </c>
      <c r="P106" s="90" t="str">
        <f t="shared" si="14"/>
        <v/>
      </c>
      <c r="Q106" s="90" t="str">
        <f t="shared" si="15"/>
        <v/>
      </c>
      <c r="R106" s="43"/>
      <c r="S106" s="34">
        <v>0</v>
      </c>
      <c r="T106" s="44"/>
      <c r="U106" s="44" t="s">
        <v>55</v>
      </c>
      <c r="V106" s="45"/>
    </row>
    <row r="107" spans="1:22" ht="15.75" x14ac:dyDescent="0.25">
      <c r="A107" s="30" t="str">
        <f t="shared" si="9"/>
        <v>NO</v>
      </c>
      <c r="B107" s="46">
        <v>2</v>
      </c>
      <c r="C107" s="33" t="s">
        <v>32</v>
      </c>
      <c r="D107" s="107">
        <v>121</v>
      </c>
      <c r="E107" s="46" t="s">
        <v>57</v>
      </c>
      <c r="F107" s="46" t="s">
        <v>30</v>
      </c>
      <c r="G107" s="100">
        <v>44502</v>
      </c>
      <c r="H107" s="46">
        <v>29</v>
      </c>
      <c r="I107" s="38">
        <v>44543</v>
      </c>
      <c r="J107" s="38" t="s">
        <v>34</v>
      </c>
      <c r="K107" s="39" t="s">
        <v>35</v>
      </c>
      <c r="L107" s="40" t="s">
        <v>36</v>
      </c>
      <c r="M107" s="85">
        <f t="shared" ca="1" si="10"/>
        <v>772</v>
      </c>
      <c r="N107" s="85">
        <f t="shared" ca="1" si="11"/>
        <v>813</v>
      </c>
      <c r="O107" s="42">
        <f t="shared" ca="1" si="12"/>
        <v>116.14285714285714</v>
      </c>
      <c r="P107" s="90" t="str">
        <f t="shared" si="14"/>
        <v/>
      </c>
      <c r="Q107" s="90" t="str">
        <f t="shared" si="15"/>
        <v/>
      </c>
      <c r="R107" s="43"/>
      <c r="S107" s="34">
        <v>0</v>
      </c>
      <c r="T107" s="44"/>
      <c r="U107" s="44" t="s">
        <v>55</v>
      </c>
      <c r="V107" s="45"/>
    </row>
    <row r="108" spans="1:22" ht="15.75" x14ac:dyDescent="0.25">
      <c r="A108" s="30" t="str">
        <f t="shared" si="9"/>
        <v>NO</v>
      </c>
      <c r="B108" s="46">
        <v>2</v>
      </c>
      <c r="C108" s="33" t="s">
        <v>32</v>
      </c>
      <c r="D108" s="107">
        <v>122</v>
      </c>
      <c r="E108" s="46" t="s">
        <v>57</v>
      </c>
      <c r="F108" s="46" t="s">
        <v>31</v>
      </c>
      <c r="G108" s="100">
        <v>44502</v>
      </c>
      <c r="H108" s="46">
        <v>29</v>
      </c>
      <c r="I108" s="38">
        <v>44543</v>
      </c>
      <c r="J108" s="38" t="s">
        <v>34</v>
      </c>
      <c r="K108" s="39" t="s">
        <v>35</v>
      </c>
      <c r="L108" s="40" t="s">
        <v>36</v>
      </c>
      <c r="M108" s="85">
        <f t="shared" ca="1" si="10"/>
        <v>772</v>
      </c>
      <c r="N108" s="85">
        <f t="shared" ca="1" si="11"/>
        <v>813</v>
      </c>
      <c r="O108" s="42">
        <f t="shared" ca="1" si="12"/>
        <v>116.14285714285714</v>
      </c>
      <c r="P108" s="90" t="str">
        <f t="shared" si="14"/>
        <v/>
      </c>
      <c r="Q108" s="90" t="str">
        <f t="shared" si="15"/>
        <v/>
      </c>
      <c r="R108" s="43"/>
      <c r="S108" s="34">
        <v>0</v>
      </c>
      <c r="T108" s="44"/>
      <c r="U108" s="44" t="s">
        <v>55</v>
      </c>
      <c r="V108" s="45"/>
    </row>
    <row r="109" spans="1:22" ht="15.75" x14ac:dyDescent="0.25">
      <c r="A109" s="48" t="str">
        <f t="shared" si="9"/>
        <v>NO</v>
      </c>
      <c r="B109" s="55">
        <v>2</v>
      </c>
      <c r="C109" s="50" t="s">
        <v>40</v>
      </c>
      <c r="D109" s="108">
        <v>123</v>
      </c>
      <c r="E109" s="55" t="s">
        <v>57</v>
      </c>
      <c r="F109" s="55" t="s">
        <v>33</v>
      </c>
      <c r="G109" s="103">
        <v>44502</v>
      </c>
      <c r="H109" s="55">
        <v>30</v>
      </c>
      <c r="I109" s="56">
        <v>44544</v>
      </c>
      <c r="J109" s="56" t="s">
        <v>34</v>
      </c>
      <c r="K109" s="57" t="s">
        <v>42</v>
      </c>
      <c r="L109" s="58" t="s">
        <v>36</v>
      </c>
      <c r="M109" s="59">
        <f t="shared" ca="1" si="10"/>
        <v>771</v>
      </c>
      <c r="N109" s="59">
        <f t="shared" ca="1" si="11"/>
        <v>813</v>
      </c>
      <c r="O109" s="60">
        <f t="shared" ca="1" si="12"/>
        <v>116.14285714285714</v>
      </c>
      <c r="P109" s="92" t="str">
        <f t="shared" si="14"/>
        <v/>
      </c>
      <c r="Q109" s="92" t="str">
        <f t="shared" si="15"/>
        <v/>
      </c>
      <c r="R109" s="61"/>
      <c r="S109" s="52">
        <v>0</v>
      </c>
      <c r="T109" s="62"/>
      <c r="U109" s="62" t="s">
        <v>55</v>
      </c>
      <c r="V109" s="63"/>
    </row>
    <row r="110" spans="1:22" ht="15.75" x14ac:dyDescent="0.25">
      <c r="A110" s="48" t="str">
        <f t="shared" si="9"/>
        <v>NO</v>
      </c>
      <c r="B110" s="55">
        <v>2</v>
      </c>
      <c r="C110" s="50" t="s">
        <v>40</v>
      </c>
      <c r="D110" s="108">
        <v>124</v>
      </c>
      <c r="E110" s="55" t="s">
        <v>57</v>
      </c>
      <c r="F110" s="55" t="s">
        <v>37</v>
      </c>
      <c r="G110" s="103">
        <v>44502</v>
      </c>
      <c r="H110" s="55">
        <v>30</v>
      </c>
      <c r="I110" s="56">
        <v>44544</v>
      </c>
      <c r="J110" s="56" t="s">
        <v>34</v>
      </c>
      <c r="K110" s="57" t="s">
        <v>42</v>
      </c>
      <c r="L110" s="58" t="s">
        <v>36</v>
      </c>
      <c r="M110" s="59">
        <f t="shared" ca="1" si="10"/>
        <v>771</v>
      </c>
      <c r="N110" s="59">
        <f t="shared" ca="1" si="11"/>
        <v>813</v>
      </c>
      <c r="O110" s="60">
        <f t="shared" ca="1" si="12"/>
        <v>116.14285714285714</v>
      </c>
      <c r="P110" s="92" t="str">
        <f t="shared" si="14"/>
        <v/>
      </c>
      <c r="Q110" s="92" t="str">
        <f t="shared" si="15"/>
        <v/>
      </c>
      <c r="R110" s="61"/>
      <c r="S110" s="52">
        <v>0</v>
      </c>
      <c r="T110" s="62"/>
      <c r="U110" s="62" t="s">
        <v>55</v>
      </c>
      <c r="V110" s="63"/>
    </row>
    <row r="111" spans="1:22" ht="15.75" x14ac:dyDescent="0.25">
      <c r="A111" s="48" t="str">
        <f t="shared" si="9"/>
        <v>YES</v>
      </c>
      <c r="B111" s="55">
        <v>2</v>
      </c>
      <c r="C111" s="50" t="s">
        <v>40</v>
      </c>
      <c r="D111" s="108">
        <v>125</v>
      </c>
      <c r="E111" s="55" t="s">
        <v>57</v>
      </c>
      <c r="F111" s="55" t="s">
        <v>23</v>
      </c>
      <c r="G111" s="103">
        <v>44502</v>
      </c>
      <c r="H111" s="55">
        <v>30</v>
      </c>
      <c r="I111" s="56">
        <v>44544</v>
      </c>
      <c r="J111" s="56" t="s">
        <v>34</v>
      </c>
      <c r="K111" s="57" t="s">
        <v>42</v>
      </c>
      <c r="L111" s="58" t="s">
        <v>36</v>
      </c>
      <c r="M111" s="59">
        <f t="shared" ca="1" si="10"/>
        <v>771</v>
      </c>
      <c r="N111" s="59">
        <f t="shared" ca="1" si="11"/>
        <v>80</v>
      </c>
      <c r="O111" s="60">
        <f t="shared" ca="1" si="12"/>
        <v>11.428571428571429</v>
      </c>
      <c r="P111" s="92">
        <f t="shared" si="14"/>
        <v>80</v>
      </c>
      <c r="Q111" s="92">
        <f t="shared" si="15"/>
        <v>11.428571428571429</v>
      </c>
      <c r="R111" s="61">
        <v>44582</v>
      </c>
      <c r="S111" s="52">
        <v>0</v>
      </c>
      <c r="T111" s="62"/>
      <c r="U111" s="62" t="s">
        <v>55</v>
      </c>
      <c r="V111" s="63" t="s">
        <v>126</v>
      </c>
    </row>
    <row r="112" spans="1:22" ht="15.75" x14ac:dyDescent="0.25">
      <c r="A112" s="48" t="str">
        <f t="shared" si="9"/>
        <v>NO</v>
      </c>
      <c r="B112" s="55">
        <v>2</v>
      </c>
      <c r="C112" s="50" t="s">
        <v>40</v>
      </c>
      <c r="D112" s="108">
        <v>126</v>
      </c>
      <c r="E112" s="55" t="s">
        <v>57</v>
      </c>
      <c r="F112" s="55" t="s">
        <v>29</v>
      </c>
      <c r="G112" s="103">
        <v>44502</v>
      </c>
      <c r="H112" s="55">
        <v>30</v>
      </c>
      <c r="I112" s="56">
        <v>44544</v>
      </c>
      <c r="J112" s="56" t="s">
        <v>34</v>
      </c>
      <c r="K112" s="57" t="s">
        <v>42</v>
      </c>
      <c r="L112" s="58" t="s">
        <v>36</v>
      </c>
      <c r="M112" s="59">
        <f t="shared" ca="1" si="10"/>
        <v>771</v>
      </c>
      <c r="N112" s="59">
        <f t="shared" ca="1" si="11"/>
        <v>813</v>
      </c>
      <c r="O112" s="60">
        <f t="shared" ca="1" si="12"/>
        <v>116.14285714285714</v>
      </c>
      <c r="P112" s="92" t="str">
        <f t="shared" si="14"/>
        <v/>
      </c>
      <c r="Q112" s="92" t="str">
        <f t="shared" si="15"/>
        <v/>
      </c>
      <c r="R112" s="61"/>
      <c r="S112" s="52">
        <v>0</v>
      </c>
      <c r="T112" s="62"/>
      <c r="U112" s="62" t="s">
        <v>55</v>
      </c>
      <c r="V112" s="63"/>
    </row>
    <row r="113" spans="1:22" ht="15.75" x14ac:dyDescent="0.25">
      <c r="A113" s="66" t="str">
        <f t="shared" si="9"/>
        <v>NO</v>
      </c>
      <c r="B113" s="73">
        <v>2</v>
      </c>
      <c r="C113" s="68" t="s">
        <v>44</v>
      </c>
      <c r="D113" s="109">
        <v>127</v>
      </c>
      <c r="E113" s="73" t="s">
        <v>57</v>
      </c>
      <c r="F113" s="73" t="s">
        <v>30</v>
      </c>
      <c r="G113" s="104">
        <v>44502</v>
      </c>
      <c r="H113" s="73">
        <v>31</v>
      </c>
      <c r="I113" s="74">
        <v>44544</v>
      </c>
      <c r="J113" s="74" t="s">
        <v>34</v>
      </c>
      <c r="K113" s="75" t="s">
        <v>45</v>
      </c>
      <c r="L113" s="76" t="s">
        <v>36</v>
      </c>
      <c r="M113" s="77">
        <f t="shared" ca="1" si="10"/>
        <v>771</v>
      </c>
      <c r="N113" s="77">
        <f t="shared" ca="1" si="11"/>
        <v>813</v>
      </c>
      <c r="O113" s="78">
        <f t="shared" ca="1" si="12"/>
        <v>116.14285714285714</v>
      </c>
      <c r="P113" s="105" t="str">
        <f t="shared" si="14"/>
        <v/>
      </c>
      <c r="Q113" s="105" t="str">
        <f t="shared" si="15"/>
        <v/>
      </c>
      <c r="R113" s="79"/>
      <c r="S113" s="70">
        <v>0</v>
      </c>
      <c r="T113" s="80"/>
      <c r="U113" s="80" t="s">
        <v>55</v>
      </c>
      <c r="V113" s="81"/>
    </row>
    <row r="114" spans="1:22" ht="15.75" x14ac:dyDescent="0.25">
      <c r="A114" s="66" t="str">
        <f t="shared" si="9"/>
        <v>NO</v>
      </c>
      <c r="B114" s="73">
        <v>2</v>
      </c>
      <c r="C114" s="68" t="s">
        <v>44</v>
      </c>
      <c r="D114" s="109">
        <v>128</v>
      </c>
      <c r="E114" s="73" t="s">
        <v>57</v>
      </c>
      <c r="F114" s="73" t="s">
        <v>31</v>
      </c>
      <c r="G114" s="104">
        <v>44502</v>
      </c>
      <c r="H114" s="73">
        <v>31</v>
      </c>
      <c r="I114" s="74">
        <v>44544</v>
      </c>
      <c r="J114" s="74" t="s">
        <v>34</v>
      </c>
      <c r="K114" s="75" t="s">
        <v>45</v>
      </c>
      <c r="L114" s="76" t="s">
        <v>36</v>
      </c>
      <c r="M114" s="77">
        <f t="shared" ca="1" si="10"/>
        <v>771</v>
      </c>
      <c r="N114" s="77">
        <f t="shared" ca="1" si="11"/>
        <v>813</v>
      </c>
      <c r="O114" s="78">
        <f t="shared" ca="1" si="12"/>
        <v>116.14285714285714</v>
      </c>
      <c r="P114" s="105" t="str">
        <f t="shared" si="14"/>
        <v/>
      </c>
      <c r="Q114" s="105" t="str">
        <f t="shared" si="15"/>
        <v/>
      </c>
      <c r="R114" s="79"/>
      <c r="S114" s="70">
        <v>0</v>
      </c>
      <c r="T114" s="80"/>
      <c r="U114" s="80" t="s">
        <v>55</v>
      </c>
      <c r="V114" s="81"/>
    </row>
    <row r="115" spans="1:22" ht="15.75" x14ac:dyDescent="0.25">
      <c r="A115" s="66" t="str">
        <f t="shared" si="9"/>
        <v>NO</v>
      </c>
      <c r="B115" s="73">
        <v>2</v>
      </c>
      <c r="C115" s="68" t="s">
        <v>44</v>
      </c>
      <c r="D115" s="109">
        <v>129</v>
      </c>
      <c r="E115" s="73" t="s">
        <v>57</v>
      </c>
      <c r="F115" s="73" t="s">
        <v>33</v>
      </c>
      <c r="G115" s="104">
        <v>44502</v>
      </c>
      <c r="H115" s="73">
        <v>31</v>
      </c>
      <c r="I115" s="74">
        <v>44544</v>
      </c>
      <c r="J115" s="74" t="s">
        <v>34</v>
      </c>
      <c r="K115" s="75" t="s">
        <v>45</v>
      </c>
      <c r="L115" s="76" t="s">
        <v>36</v>
      </c>
      <c r="M115" s="77">
        <f t="shared" ca="1" si="10"/>
        <v>771</v>
      </c>
      <c r="N115" s="77">
        <f t="shared" ca="1" si="11"/>
        <v>813</v>
      </c>
      <c r="O115" s="78">
        <f t="shared" ca="1" si="12"/>
        <v>116.14285714285714</v>
      </c>
      <c r="P115" s="105" t="str">
        <f t="shared" si="14"/>
        <v/>
      </c>
      <c r="Q115" s="105" t="str">
        <f t="shared" si="15"/>
        <v/>
      </c>
      <c r="R115" s="79"/>
      <c r="S115" s="70">
        <v>0</v>
      </c>
      <c r="T115" s="80"/>
      <c r="U115" s="80" t="s">
        <v>55</v>
      </c>
      <c r="V115" s="81"/>
    </row>
    <row r="116" spans="1:22" ht="15.75" x14ac:dyDescent="0.25">
      <c r="A116" s="66" t="str">
        <f t="shared" si="9"/>
        <v>NO</v>
      </c>
      <c r="B116" s="73">
        <v>2</v>
      </c>
      <c r="C116" s="68" t="s">
        <v>44</v>
      </c>
      <c r="D116" s="109">
        <v>130</v>
      </c>
      <c r="E116" s="73" t="s">
        <v>57</v>
      </c>
      <c r="F116" s="73" t="s">
        <v>23</v>
      </c>
      <c r="G116" s="104">
        <v>44502</v>
      </c>
      <c r="H116" s="73">
        <v>31</v>
      </c>
      <c r="I116" s="74">
        <v>44544</v>
      </c>
      <c r="J116" s="74" t="s">
        <v>34</v>
      </c>
      <c r="K116" s="75" t="s">
        <v>45</v>
      </c>
      <c r="L116" s="76" t="s">
        <v>36</v>
      </c>
      <c r="M116" s="77">
        <f t="shared" ca="1" si="10"/>
        <v>771</v>
      </c>
      <c r="N116" s="77">
        <f t="shared" ca="1" si="11"/>
        <v>813</v>
      </c>
      <c r="O116" s="78">
        <f t="shared" ca="1" si="12"/>
        <v>116.14285714285714</v>
      </c>
      <c r="P116" s="105" t="str">
        <f t="shared" si="14"/>
        <v/>
      </c>
      <c r="Q116" s="105" t="str">
        <f t="shared" si="15"/>
        <v/>
      </c>
      <c r="R116" s="79"/>
      <c r="S116" s="70">
        <v>0</v>
      </c>
      <c r="T116" s="80"/>
      <c r="U116" s="80" t="s">
        <v>55</v>
      </c>
      <c r="V116" s="81"/>
    </row>
    <row r="117" spans="1:22" ht="15.75" x14ac:dyDescent="0.25">
      <c r="A117" s="30" t="str">
        <f t="shared" si="9"/>
        <v>NO</v>
      </c>
      <c r="B117" s="46">
        <v>2</v>
      </c>
      <c r="C117" s="32" t="s">
        <v>46</v>
      </c>
      <c r="D117" s="107">
        <v>131</v>
      </c>
      <c r="E117" s="46" t="s">
        <v>57</v>
      </c>
      <c r="F117" s="46" t="s">
        <v>29</v>
      </c>
      <c r="G117" s="100">
        <v>44502</v>
      </c>
      <c r="H117" s="46">
        <v>32</v>
      </c>
      <c r="I117" s="38">
        <v>44544</v>
      </c>
      <c r="J117" s="38" t="s">
        <v>34</v>
      </c>
      <c r="K117" s="84" t="s">
        <v>47</v>
      </c>
      <c r="L117" s="40" t="s">
        <v>36</v>
      </c>
      <c r="M117" s="85">
        <f t="shared" ca="1" si="10"/>
        <v>771</v>
      </c>
      <c r="N117" s="85">
        <f t="shared" ca="1" si="11"/>
        <v>813</v>
      </c>
      <c r="O117" s="42">
        <f t="shared" ca="1" si="12"/>
        <v>116.14285714285714</v>
      </c>
      <c r="P117" s="90" t="str">
        <f t="shared" si="14"/>
        <v/>
      </c>
      <c r="Q117" s="90" t="str">
        <f t="shared" si="15"/>
        <v/>
      </c>
      <c r="R117" s="43"/>
      <c r="S117" s="34">
        <v>0</v>
      </c>
      <c r="T117" s="44"/>
      <c r="U117" s="44" t="s">
        <v>55</v>
      </c>
      <c r="V117" s="45"/>
    </row>
    <row r="118" spans="1:22" ht="15.75" x14ac:dyDescent="0.25">
      <c r="A118" s="30" t="str">
        <f t="shared" si="9"/>
        <v>NO</v>
      </c>
      <c r="B118" s="46">
        <v>2</v>
      </c>
      <c r="C118" s="32" t="s">
        <v>46</v>
      </c>
      <c r="D118" s="107">
        <v>132</v>
      </c>
      <c r="E118" s="46" t="s">
        <v>57</v>
      </c>
      <c r="F118" s="46" t="s">
        <v>30</v>
      </c>
      <c r="G118" s="100">
        <v>44502</v>
      </c>
      <c r="H118" s="46">
        <v>32</v>
      </c>
      <c r="I118" s="38">
        <v>44544</v>
      </c>
      <c r="J118" s="38" t="s">
        <v>34</v>
      </c>
      <c r="K118" s="84" t="s">
        <v>47</v>
      </c>
      <c r="L118" s="40" t="s">
        <v>36</v>
      </c>
      <c r="M118" s="85">
        <f t="shared" ca="1" si="10"/>
        <v>771</v>
      </c>
      <c r="N118" s="85">
        <f t="shared" ca="1" si="11"/>
        <v>813</v>
      </c>
      <c r="O118" s="42">
        <f t="shared" ca="1" si="12"/>
        <v>116.14285714285714</v>
      </c>
      <c r="P118" s="90" t="str">
        <f t="shared" si="14"/>
        <v/>
      </c>
      <c r="Q118" s="90" t="str">
        <f t="shared" si="15"/>
        <v/>
      </c>
      <c r="R118" s="43"/>
      <c r="S118" s="34">
        <v>0</v>
      </c>
      <c r="T118" s="44"/>
      <c r="U118" s="44" t="s">
        <v>55</v>
      </c>
      <c r="V118" s="45"/>
    </row>
    <row r="119" spans="1:22" ht="15.75" x14ac:dyDescent="0.25">
      <c r="A119" s="30" t="str">
        <f t="shared" si="9"/>
        <v>NO</v>
      </c>
      <c r="B119" s="46">
        <v>2</v>
      </c>
      <c r="C119" s="32" t="s">
        <v>46</v>
      </c>
      <c r="D119" s="107">
        <v>133</v>
      </c>
      <c r="E119" s="46" t="s">
        <v>57</v>
      </c>
      <c r="F119" s="46" t="s">
        <v>23</v>
      </c>
      <c r="G119" s="100">
        <v>44502</v>
      </c>
      <c r="H119" s="46">
        <v>32</v>
      </c>
      <c r="I119" s="38">
        <v>44544</v>
      </c>
      <c r="J119" s="38" t="s">
        <v>34</v>
      </c>
      <c r="K119" s="84" t="s">
        <v>47</v>
      </c>
      <c r="L119" s="40" t="s">
        <v>36</v>
      </c>
      <c r="M119" s="85">
        <f t="shared" ca="1" si="10"/>
        <v>771</v>
      </c>
      <c r="N119" s="85">
        <f t="shared" ca="1" si="11"/>
        <v>813</v>
      </c>
      <c r="O119" s="42">
        <f t="shared" ca="1" si="12"/>
        <v>116.14285714285714</v>
      </c>
      <c r="P119" s="90" t="str">
        <f t="shared" si="14"/>
        <v/>
      </c>
      <c r="Q119" s="90" t="str">
        <f t="shared" si="15"/>
        <v/>
      </c>
      <c r="R119" s="43"/>
      <c r="S119" s="34">
        <v>0</v>
      </c>
      <c r="T119" s="44"/>
      <c r="U119" s="44" t="s">
        <v>55</v>
      </c>
      <c r="V119" s="45"/>
    </row>
    <row r="120" spans="1:22" ht="15.75" x14ac:dyDescent="0.25">
      <c r="A120" s="30" t="str">
        <f t="shared" si="9"/>
        <v>NO</v>
      </c>
      <c r="B120" s="46">
        <v>2</v>
      </c>
      <c r="C120" s="32" t="s">
        <v>46</v>
      </c>
      <c r="D120" s="107">
        <v>134</v>
      </c>
      <c r="E120" s="46" t="s">
        <v>57</v>
      </c>
      <c r="F120" s="46" t="s">
        <v>33</v>
      </c>
      <c r="G120" s="100">
        <v>44502</v>
      </c>
      <c r="H120" s="46">
        <v>32</v>
      </c>
      <c r="I120" s="38">
        <v>44544</v>
      </c>
      <c r="J120" s="38" t="s">
        <v>34</v>
      </c>
      <c r="K120" s="84" t="s">
        <v>47</v>
      </c>
      <c r="L120" s="40" t="s">
        <v>36</v>
      </c>
      <c r="M120" s="85">
        <f t="shared" ca="1" si="10"/>
        <v>771</v>
      </c>
      <c r="N120" s="85">
        <f t="shared" ca="1" si="11"/>
        <v>813</v>
      </c>
      <c r="O120" s="42">
        <f t="shared" ca="1" si="12"/>
        <v>116.14285714285714</v>
      </c>
      <c r="P120" s="90" t="str">
        <f t="shared" si="14"/>
        <v/>
      </c>
      <c r="Q120" s="90" t="str">
        <f t="shared" si="15"/>
        <v/>
      </c>
      <c r="R120" s="43"/>
      <c r="S120" s="34">
        <v>0</v>
      </c>
      <c r="T120" s="44"/>
      <c r="U120" s="44" t="s">
        <v>55</v>
      </c>
      <c r="V120" s="45"/>
    </row>
    <row r="121" spans="1:22" ht="15.75" x14ac:dyDescent="0.25">
      <c r="A121" s="48" t="str">
        <f t="shared" si="9"/>
        <v>NO</v>
      </c>
      <c r="B121" s="55">
        <v>2</v>
      </c>
      <c r="C121" s="50" t="s">
        <v>48</v>
      </c>
      <c r="D121" s="108">
        <v>135</v>
      </c>
      <c r="E121" s="55" t="s">
        <v>57</v>
      </c>
      <c r="F121" s="55" t="s">
        <v>30</v>
      </c>
      <c r="G121" s="103">
        <v>44502</v>
      </c>
      <c r="H121" s="55">
        <v>33</v>
      </c>
      <c r="I121" s="56">
        <v>44547</v>
      </c>
      <c r="J121" s="56" t="s">
        <v>34</v>
      </c>
      <c r="K121" s="57" t="s">
        <v>49</v>
      </c>
      <c r="L121" s="58" t="s">
        <v>36</v>
      </c>
      <c r="M121" s="59">
        <f t="shared" ca="1" si="10"/>
        <v>768</v>
      </c>
      <c r="N121" s="59">
        <f t="shared" ca="1" si="11"/>
        <v>813</v>
      </c>
      <c r="O121" s="60">
        <f t="shared" ca="1" si="12"/>
        <v>116.14285714285714</v>
      </c>
      <c r="P121" s="92" t="str">
        <f t="shared" si="14"/>
        <v/>
      </c>
      <c r="Q121" s="92" t="str">
        <f t="shared" si="15"/>
        <v/>
      </c>
      <c r="R121" s="61"/>
      <c r="S121" s="52">
        <v>0</v>
      </c>
      <c r="T121" s="62"/>
      <c r="U121" s="62" t="s">
        <v>55</v>
      </c>
      <c r="V121" s="63"/>
    </row>
    <row r="122" spans="1:22" ht="15.75" x14ac:dyDescent="0.25">
      <c r="A122" s="48" t="str">
        <f t="shared" si="9"/>
        <v>NO</v>
      </c>
      <c r="B122" s="55">
        <v>2</v>
      </c>
      <c r="C122" s="50" t="s">
        <v>48</v>
      </c>
      <c r="D122" s="108">
        <v>136</v>
      </c>
      <c r="E122" s="55" t="s">
        <v>57</v>
      </c>
      <c r="F122" s="55" t="s">
        <v>31</v>
      </c>
      <c r="G122" s="103">
        <v>44502</v>
      </c>
      <c r="H122" s="55">
        <v>33</v>
      </c>
      <c r="I122" s="56">
        <v>44547</v>
      </c>
      <c r="J122" s="56" t="s">
        <v>34</v>
      </c>
      <c r="K122" s="57" t="s">
        <v>49</v>
      </c>
      <c r="L122" s="58" t="s">
        <v>36</v>
      </c>
      <c r="M122" s="59">
        <f t="shared" ca="1" si="10"/>
        <v>768</v>
      </c>
      <c r="N122" s="59">
        <f t="shared" ca="1" si="11"/>
        <v>813</v>
      </c>
      <c r="O122" s="60">
        <f t="shared" ca="1" si="12"/>
        <v>116.14285714285714</v>
      </c>
      <c r="P122" s="92" t="str">
        <f t="shared" si="14"/>
        <v/>
      </c>
      <c r="Q122" s="92" t="str">
        <f t="shared" si="15"/>
        <v/>
      </c>
      <c r="R122" s="61"/>
      <c r="S122" s="52">
        <v>0</v>
      </c>
      <c r="T122" s="62"/>
      <c r="U122" s="62" t="s">
        <v>55</v>
      </c>
      <c r="V122" s="63"/>
    </row>
    <row r="123" spans="1:22" ht="15.75" x14ac:dyDescent="0.25">
      <c r="A123" s="48" t="str">
        <f t="shared" si="9"/>
        <v>NO</v>
      </c>
      <c r="B123" s="55">
        <v>2</v>
      </c>
      <c r="C123" s="50" t="s">
        <v>48</v>
      </c>
      <c r="D123" s="108">
        <v>137</v>
      </c>
      <c r="E123" s="55" t="s">
        <v>57</v>
      </c>
      <c r="F123" s="55" t="s">
        <v>23</v>
      </c>
      <c r="G123" s="103">
        <v>44502</v>
      </c>
      <c r="H123" s="55">
        <v>33</v>
      </c>
      <c r="I123" s="56">
        <v>44547</v>
      </c>
      <c r="J123" s="56" t="s">
        <v>34</v>
      </c>
      <c r="K123" s="57" t="s">
        <v>49</v>
      </c>
      <c r="L123" s="58" t="s">
        <v>36</v>
      </c>
      <c r="M123" s="59">
        <f t="shared" ca="1" si="10"/>
        <v>768</v>
      </c>
      <c r="N123" s="59">
        <f t="shared" ca="1" si="11"/>
        <v>813</v>
      </c>
      <c r="O123" s="60">
        <f t="shared" ca="1" si="12"/>
        <v>116.14285714285714</v>
      </c>
      <c r="P123" s="92" t="str">
        <f t="shared" si="14"/>
        <v/>
      </c>
      <c r="Q123" s="92" t="str">
        <f t="shared" si="15"/>
        <v/>
      </c>
      <c r="R123" s="61"/>
      <c r="S123" s="52">
        <v>0</v>
      </c>
      <c r="T123" s="62"/>
      <c r="U123" s="62" t="s">
        <v>55</v>
      </c>
      <c r="V123" s="63"/>
    </row>
    <row r="124" spans="1:22" ht="15.75" x14ac:dyDescent="0.25">
      <c r="A124" s="48" t="str">
        <f t="shared" si="9"/>
        <v>NO</v>
      </c>
      <c r="B124" s="55">
        <v>2</v>
      </c>
      <c r="C124" s="50" t="s">
        <v>48</v>
      </c>
      <c r="D124" s="108">
        <v>138</v>
      </c>
      <c r="E124" s="55" t="s">
        <v>57</v>
      </c>
      <c r="F124" s="55" t="s">
        <v>31</v>
      </c>
      <c r="G124" s="103">
        <v>44502</v>
      </c>
      <c r="H124" s="55">
        <v>33</v>
      </c>
      <c r="I124" s="56">
        <v>44547</v>
      </c>
      <c r="J124" s="56" t="s">
        <v>34</v>
      </c>
      <c r="K124" s="57" t="s">
        <v>49</v>
      </c>
      <c r="L124" s="58" t="s">
        <v>36</v>
      </c>
      <c r="M124" s="59">
        <f t="shared" ca="1" si="10"/>
        <v>768</v>
      </c>
      <c r="N124" s="59">
        <f t="shared" ca="1" si="11"/>
        <v>813</v>
      </c>
      <c r="O124" s="60">
        <f t="shared" ca="1" si="12"/>
        <v>116.14285714285714</v>
      </c>
      <c r="P124" s="92" t="str">
        <f t="shared" si="14"/>
        <v/>
      </c>
      <c r="Q124" s="92" t="str">
        <f t="shared" si="15"/>
        <v/>
      </c>
      <c r="R124" s="61"/>
      <c r="S124" s="52">
        <v>0</v>
      </c>
      <c r="T124" s="62"/>
      <c r="U124" s="62" t="s">
        <v>55</v>
      </c>
      <c r="V124" s="63"/>
    </row>
    <row r="125" spans="1:22" ht="15.75" x14ac:dyDescent="0.25">
      <c r="A125" s="66" t="str">
        <f t="shared" si="9"/>
        <v>NO</v>
      </c>
      <c r="B125" s="73">
        <v>2</v>
      </c>
      <c r="C125" s="68" t="s">
        <v>50</v>
      </c>
      <c r="D125" s="109">
        <v>139</v>
      </c>
      <c r="E125" s="73" t="s">
        <v>57</v>
      </c>
      <c r="F125" s="73" t="s">
        <v>29</v>
      </c>
      <c r="G125" s="104">
        <v>44502</v>
      </c>
      <c r="H125" s="73">
        <v>34</v>
      </c>
      <c r="I125" s="74">
        <v>44547</v>
      </c>
      <c r="J125" s="74" t="s">
        <v>34</v>
      </c>
      <c r="K125" s="75" t="s">
        <v>51</v>
      </c>
      <c r="L125" s="76" t="s">
        <v>36</v>
      </c>
      <c r="M125" s="77">
        <f t="shared" ca="1" si="10"/>
        <v>768</v>
      </c>
      <c r="N125" s="77">
        <f t="shared" ca="1" si="11"/>
        <v>813</v>
      </c>
      <c r="O125" s="78">
        <f t="shared" ca="1" si="12"/>
        <v>116.14285714285714</v>
      </c>
      <c r="P125" s="105" t="str">
        <f t="shared" si="14"/>
        <v/>
      </c>
      <c r="Q125" s="105" t="str">
        <f t="shared" si="15"/>
        <v/>
      </c>
      <c r="R125" s="79"/>
      <c r="S125" s="70">
        <v>0</v>
      </c>
      <c r="T125" s="80"/>
      <c r="U125" s="80" t="s">
        <v>55</v>
      </c>
      <c r="V125" s="81"/>
    </row>
    <row r="126" spans="1:22" ht="15.75" x14ac:dyDescent="0.25">
      <c r="A126" s="66" t="str">
        <f t="shared" si="9"/>
        <v>NO</v>
      </c>
      <c r="B126" s="73">
        <v>2</v>
      </c>
      <c r="C126" s="68" t="s">
        <v>50</v>
      </c>
      <c r="D126" s="109">
        <v>140</v>
      </c>
      <c r="E126" s="73" t="s">
        <v>57</v>
      </c>
      <c r="F126" s="73" t="s">
        <v>30</v>
      </c>
      <c r="G126" s="104">
        <v>44502</v>
      </c>
      <c r="H126" s="73">
        <v>34</v>
      </c>
      <c r="I126" s="74">
        <v>44547</v>
      </c>
      <c r="J126" s="74" t="s">
        <v>34</v>
      </c>
      <c r="K126" s="75" t="s">
        <v>51</v>
      </c>
      <c r="L126" s="76" t="s">
        <v>36</v>
      </c>
      <c r="M126" s="77">
        <f t="shared" ca="1" si="10"/>
        <v>768</v>
      </c>
      <c r="N126" s="77">
        <f t="shared" ca="1" si="11"/>
        <v>813</v>
      </c>
      <c r="O126" s="78">
        <f t="shared" ca="1" si="12"/>
        <v>116.14285714285714</v>
      </c>
      <c r="P126" s="105" t="str">
        <f t="shared" si="14"/>
        <v/>
      </c>
      <c r="Q126" s="105" t="str">
        <f t="shared" si="15"/>
        <v/>
      </c>
      <c r="R126" s="79"/>
      <c r="S126" s="70">
        <v>0</v>
      </c>
      <c r="T126" s="80"/>
      <c r="U126" s="80" t="s">
        <v>55</v>
      </c>
      <c r="V126" s="81"/>
    </row>
    <row r="127" spans="1:22" ht="15.75" x14ac:dyDescent="0.25">
      <c r="A127" s="66" t="str">
        <f t="shared" si="9"/>
        <v>NO</v>
      </c>
      <c r="B127" s="73">
        <v>2</v>
      </c>
      <c r="C127" s="68" t="s">
        <v>50</v>
      </c>
      <c r="D127" s="109">
        <v>141</v>
      </c>
      <c r="E127" s="73" t="s">
        <v>57</v>
      </c>
      <c r="F127" s="73" t="s">
        <v>31</v>
      </c>
      <c r="G127" s="104">
        <v>44502</v>
      </c>
      <c r="H127" s="73">
        <v>34</v>
      </c>
      <c r="I127" s="74">
        <v>44547</v>
      </c>
      <c r="J127" s="74" t="s">
        <v>34</v>
      </c>
      <c r="K127" s="75" t="s">
        <v>51</v>
      </c>
      <c r="L127" s="76" t="s">
        <v>36</v>
      </c>
      <c r="M127" s="77">
        <f t="shared" ca="1" si="10"/>
        <v>768</v>
      </c>
      <c r="N127" s="77">
        <f t="shared" ca="1" si="11"/>
        <v>813</v>
      </c>
      <c r="O127" s="78">
        <f t="shared" ca="1" si="12"/>
        <v>116.14285714285714</v>
      </c>
      <c r="P127" s="105" t="str">
        <f t="shared" si="14"/>
        <v/>
      </c>
      <c r="Q127" s="105" t="str">
        <f t="shared" si="15"/>
        <v/>
      </c>
      <c r="R127" s="79"/>
      <c r="S127" s="70">
        <v>0</v>
      </c>
      <c r="T127" s="80"/>
      <c r="U127" s="80" t="s">
        <v>55</v>
      </c>
      <c r="V127" s="81"/>
    </row>
    <row r="128" spans="1:22" ht="15.75" x14ac:dyDescent="0.25">
      <c r="A128" s="66" t="str">
        <f t="shared" si="9"/>
        <v>NO</v>
      </c>
      <c r="B128" s="73">
        <v>2</v>
      </c>
      <c r="C128" s="68" t="s">
        <v>50</v>
      </c>
      <c r="D128" s="109">
        <v>142</v>
      </c>
      <c r="E128" s="73" t="s">
        <v>57</v>
      </c>
      <c r="F128" s="73" t="s">
        <v>33</v>
      </c>
      <c r="G128" s="104">
        <v>44502</v>
      </c>
      <c r="H128" s="73">
        <v>34</v>
      </c>
      <c r="I128" s="74">
        <v>44547</v>
      </c>
      <c r="J128" s="74" t="s">
        <v>34</v>
      </c>
      <c r="K128" s="75" t="s">
        <v>51</v>
      </c>
      <c r="L128" s="76" t="s">
        <v>36</v>
      </c>
      <c r="M128" s="77">
        <f t="shared" ca="1" si="10"/>
        <v>768</v>
      </c>
      <c r="N128" s="77">
        <f t="shared" ca="1" si="11"/>
        <v>813</v>
      </c>
      <c r="O128" s="78">
        <f t="shared" ca="1" si="12"/>
        <v>116.14285714285714</v>
      </c>
      <c r="P128" s="105" t="str">
        <f t="shared" si="14"/>
        <v/>
      </c>
      <c r="Q128" s="78" t="str">
        <f t="shared" si="15"/>
        <v/>
      </c>
      <c r="R128" s="79"/>
      <c r="S128" s="70">
        <v>0</v>
      </c>
      <c r="T128" s="80"/>
      <c r="U128" s="80" t="s">
        <v>55</v>
      </c>
      <c r="V128" s="81"/>
    </row>
  </sheetData>
  <autoFilter ref="A2:V128" xr:uid="{4284938F-9196-400F-9B91-7FDC8D40A31B}">
    <filterColumn colId="20">
      <filters>
        <filter val="PD365"/>
      </filters>
    </filterColumn>
  </autoFilter>
  <conditionalFormatting sqref="B78 B89 E78:F86 E87:E92 C2:I2 B29:C29 C36:C40 C31 C3:C28 H77:H85 I77:I86 G74:G128 E71:F71 H71:I71 D41:D72 G42:G72 J71:J72 B2:B28 B30:B72 A42:A72 R53:R60 R67:R72">
    <cfRule type="timePeriod" dxfId="6219" priority="1163" timePeriod="today">
      <formula>FLOOR(A2,1)=TODAY()</formula>
    </cfRule>
  </conditionalFormatting>
  <conditionalFormatting sqref="C73:C76">
    <cfRule type="timePeriod" dxfId="6218" priority="1161" timePeriod="today">
      <formula>FLOOR(C73,1)=TODAY()</formula>
    </cfRule>
  </conditionalFormatting>
  <conditionalFormatting sqref="D73:D76">
    <cfRule type="timePeriod" dxfId="6217" priority="1160" timePeriod="today">
      <formula>FLOOR(D73,1)=TODAY()</formula>
    </cfRule>
  </conditionalFormatting>
  <conditionalFormatting sqref="D77">
    <cfRule type="timePeriod" dxfId="6216" priority="1159" timePeriod="today">
      <formula>FLOOR(D77,1)=TODAY()</formula>
    </cfRule>
  </conditionalFormatting>
  <conditionalFormatting sqref="B14">
    <cfRule type="timePeriod" dxfId="6215" priority="1118" timePeriod="today">
      <formula>FLOOR(B14,1)=TODAY()</formula>
    </cfRule>
  </conditionalFormatting>
  <conditionalFormatting sqref="B89">
    <cfRule type="timePeriod" dxfId="6214" priority="1156" timePeriod="today">
      <formula>FLOOR(B89,1)=TODAY()</formula>
    </cfRule>
  </conditionalFormatting>
  <conditionalFormatting sqref="B11:B12">
    <cfRule type="timePeriod" dxfId="6213" priority="1154" timePeriod="today">
      <formula>FLOOR(B11,1)=TODAY()</formula>
    </cfRule>
  </conditionalFormatting>
  <conditionalFormatting sqref="B2:E2 E71">
    <cfRule type="containsText" dxfId="6212" priority="1155" operator="containsText" text="FALSE">
      <formula>NOT(ISERROR(SEARCH("FALSE",B2)))</formula>
    </cfRule>
  </conditionalFormatting>
  <conditionalFormatting sqref="B13">
    <cfRule type="timePeriod" dxfId="6211" priority="1119" timePeriod="today">
      <formula>FLOOR(B13,1)=TODAY()</formula>
    </cfRule>
  </conditionalFormatting>
  <conditionalFormatting sqref="B25 B15:B17">
    <cfRule type="timePeriod" dxfId="6210" priority="1113" timePeriod="today">
      <formula>FLOOR(B15,1)=TODAY()</formula>
    </cfRule>
  </conditionalFormatting>
  <conditionalFormatting sqref="B26:B28">
    <cfRule type="timePeriod" dxfId="6209" priority="1104" timePeriod="today">
      <formula>FLOOR(B26,1)=TODAY()</formula>
    </cfRule>
  </conditionalFormatting>
  <conditionalFormatting sqref="B36">
    <cfRule type="timePeriod" dxfId="6208" priority="1095" timePeriod="today">
      <formula>FLOOR(B36,1)=TODAY()</formula>
    </cfRule>
  </conditionalFormatting>
  <conditionalFormatting sqref="R3">
    <cfRule type="timePeriod" dxfId="6207" priority="1094" timePeriod="today">
      <formula>FLOOR(R3,1)=TODAY()</formula>
    </cfRule>
  </conditionalFormatting>
  <conditionalFormatting sqref="V3">
    <cfRule type="timePeriod" dxfId="6206" priority="1093" timePeriod="today">
      <formula>FLOOR(V3,1)=TODAY()</formula>
    </cfRule>
  </conditionalFormatting>
  <conditionalFormatting sqref="V4">
    <cfRule type="timePeriod" dxfId="6205" priority="1092" timePeriod="today">
      <formula>FLOOR(V4,1)=TODAY()</formula>
    </cfRule>
  </conditionalFormatting>
  <conditionalFormatting sqref="V5 V21">
    <cfRule type="timePeriod" dxfId="6204" priority="1091" timePeriod="today">
      <formula>FLOOR(V5,1)=TODAY()</formula>
    </cfRule>
  </conditionalFormatting>
  <conditionalFormatting sqref="V7">
    <cfRule type="timePeriod" dxfId="6203" priority="1090" timePeriod="today">
      <formula>FLOOR(V7,1)=TODAY()</formula>
    </cfRule>
  </conditionalFormatting>
  <conditionalFormatting sqref="V8">
    <cfRule type="timePeriod" dxfId="6202" priority="1089" timePeriod="today">
      <formula>FLOOR(V8,1)=TODAY()</formula>
    </cfRule>
  </conditionalFormatting>
  <conditionalFormatting sqref="V9">
    <cfRule type="timePeriod" dxfId="6201" priority="1088" timePeriod="today">
      <formula>FLOOR(V9,1)=TODAY()</formula>
    </cfRule>
  </conditionalFormatting>
  <conditionalFormatting sqref="V10">
    <cfRule type="timePeriod" dxfId="6200" priority="1087" timePeriod="today">
      <formula>FLOOR(V10,1)=TODAY()</formula>
    </cfRule>
  </conditionalFormatting>
  <conditionalFormatting sqref="V19">
    <cfRule type="timePeriod" dxfId="6199" priority="1081" timePeriod="today">
      <formula>FLOOR(V19,1)=TODAY()</formula>
    </cfRule>
  </conditionalFormatting>
  <conditionalFormatting sqref="V20">
    <cfRule type="timePeriod" dxfId="6198" priority="1080" timePeriod="today">
      <formula>FLOOR(V20,1)=TODAY()</formula>
    </cfRule>
  </conditionalFormatting>
  <conditionalFormatting sqref="V13">
    <cfRule type="timePeriod" dxfId="6197" priority="1086" timePeriod="today">
      <formula>FLOOR(V13,1)=TODAY()</formula>
    </cfRule>
  </conditionalFormatting>
  <conditionalFormatting sqref="V15">
    <cfRule type="timePeriod" dxfId="6196" priority="1085" timePeriod="today">
      <formula>FLOOR(V15,1)=TODAY()</formula>
    </cfRule>
  </conditionalFormatting>
  <conditionalFormatting sqref="V16">
    <cfRule type="timePeriod" dxfId="6195" priority="1084" timePeriod="today">
      <formula>FLOOR(V16,1)=TODAY()</formula>
    </cfRule>
  </conditionalFormatting>
  <conditionalFormatting sqref="V17">
    <cfRule type="timePeriod" dxfId="6194" priority="1083" timePeriod="today">
      <formula>FLOOR(V17,1)=TODAY()</formula>
    </cfRule>
  </conditionalFormatting>
  <conditionalFormatting sqref="V18">
    <cfRule type="timePeriod" dxfId="6193" priority="1082" timePeriod="today">
      <formula>FLOOR(V18,1)=TODAY()</formula>
    </cfRule>
  </conditionalFormatting>
  <conditionalFormatting sqref="V22">
    <cfRule type="timePeriod" dxfId="6192" priority="1079" timePeriod="today">
      <formula>FLOOR(V22,1)=TODAY()</formula>
    </cfRule>
  </conditionalFormatting>
  <conditionalFormatting sqref="V29">
    <cfRule type="timePeriod" dxfId="6191" priority="1078" timePeriod="today">
      <formula>FLOOR(V29,1)=TODAY()</formula>
    </cfRule>
  </conditionalFormatting>
  <conditionalFormatting sqref="V30">
    <cfRule type="timePeriod" dxfId="6190" priority="1077" timePeriod="today">
      <formula>FLOOR(V30,1)=TODAY()</formula>
    </cfRule>
  </conditionalFormatting>
  <conditionalFormatting sqref="V31">
    <cfRule type="timePeriod" dxfId="6189" priority="1076" timePeriod="today">
      <formula>FLOOR(V31,1)=TODAY()</formula>
    </cfRule>
  </conditionalFormatting>
  <conditionalFormatting sqref="V33">
    <cfRule type="timePeriod" dxfId="6188" priority="1075" timePeriod="today">
      <formula>FLOOR(V33,1)=TODAY()</formula>
    </cfRule>
  </conditionalFormatting>
  <conditionalFormatting sqref="V34">
    <cfRule type="timePeriod" dxfId="6187" priority="1074" timePeriod="today">
      <formula>FLOOR(V34,1)=TODAY()</formula>
    </cfRule>
  </conditionalFormatting>
  <conditionalFormatting sqref="V35">
    <cfRule type="timePeriod" dxfId="6186" priority="1073" timePeriod="today">
      <formula>FLOOR(V35,1)=TODAY()</formula>
    </cfRule>
  </conditionalFormatting>
  <conditionalFormatting sqref="V36">
    <cfRule type="timePeriod" dxfId="6185" priority="1072" timePeriod="today">
      <formula>FLOOR(V36,1)=TODAY()</formula>
    </cfRule>
  </conditionalFormatting>
  <conditionalFormatting sqref="V38">
    <cfRule type="timePeriod" dxfId="6184" priority="1071" timePeriod="today">
      <formula>FLOOR(V38,1)=TODAY()</formula>
    </cfRule>
  </conditionalFormatting>
  <conditionalFormatting sqref="V39">
    <cfRule type="timePeriod" dxfId="6183" priority="1070" timePeriod="today">
      <formula>FLOOR(V39,1)=TODAY()</formula>
    </cfRule>
  </conditionalFormatting>
  <conditionalFormatting sqref="V40">
    <cfRule type="timePeriod" dxfId="6182" priority="1069" timePeriod="today">
      <formula>FLOOR(V40,1)=TODAY()</formula>
    </cfRule>
  </conditionalFormatting>
  <conditionalFormatting sqref="V6">
    <cfRule type="timePeriod" dxfId="6181" priority="1068" timePeriod="today">
      <formula>FLOOR(V6,1)=TODAY()</formula>
    </cfRule>
  </conditionalFormatting>
  <conditionalFormatting sqref="V37">
    <cfRule type="timePeriod" dxfId="6180" priority="1067" timePeriod="today">
      <formula>FLOOR(V37,1)=TODAY()</formula>
    </cfRule>
  </conditionalFormatting>
  <conditionalFormatting sqref="V32">
    <cfRule type="timePeriod" dxfId="6179" priority="1066" timePeriod="today">
      <formula>FLOOR(V32,1)=TODAY()</formula>
    </cfRule>
  </conditionalFormatting>
  <conditionalFormatting sqref="E2">
    <cfRule type="containsText" dxfId="6178" priority="1065" operator="containsText" text="HET">
      <formula>NOT(ISERROR(SEARCH("HET",E2)))</formula>
    </cfRule>
  </conditionalFormatting>
  <conditionalFormatting sqref="F3">
    <cfRule type="timePeriod" dxfId="6177" priority="1064" timePeriod="today">
      <formula>FLOOR(F3,1)=TODAY()</formula>
    </cfRule>
  </conditionalFormatting>
  <conditionalFormatting sqref="E33:E46 E4:E31 E108:E128 E48:E106">
    <cfRule type="containsText" dxfId="6176" priority="1062" operator="containsText" text="wILD">
      <formula>NOT(ISERROR(SEARCH("wILD",E4)))</formula>
    </cfRule>
    <cfRule type="containsText" dxfId="6175" priority="1063" operator="containsText" text="hom">
      <formula>NOT(ISERROR(SEARCH("hom",E4)))</formula>
    </cfRule>
  </conditionalFormatting>
  <conditionalFormatting sqref="E4:E128">
    <cfRule type="containsText" dxfId="6174" priority="1061" operator="containsText" text="WT">
      <formula>NOT(ISERROR(SEARCH("WT",E4)))</formula>
    </cfRule>
  </conditionalFormatting>
  <conditionalFormatting sqref="F3:F77">
    <cfRule type="containsText" dxfId="6173" priority="1059" operator="containsText" text="F">
      <formula>NOT(ISERROR(SEARCH("F",F3)))</formula>
    </cfRule>
    <cfRule type="containsText" dxfId="6172" priority="1060" operator="containsText" text="M">
      <formula>NOT(ISERROR(SEARCH("M",F3)))</formula>
    </cfRule>
  </conditionalFormatting>
  <conditionalFormatting sqref="E4:F4">
    <cfRule type="timePeriod" dxfId="6171" priority="1058" timePeriod="today">
      <formula>FLOOR(E4,1)=TODAY()</formula>
    </cfRule>
  </conditionalFormatting>
  <conditionalFormatting sqref="E4">
    <cfRule type="containsText" dxfId="6170" priority="1055" operator="containsText" text="FALSE">
      <formula>NOT(ISERROR(SEARCH("FALSE",E4)))</formula>
    </cfRule>
  </conditionalFormatting>
  <conditionalFormatting sqref="E5:F5">
    <cfRule type="timePeriod" dxfId="6169" priority="1054" timePeriod="today">
      <formula>FLOOR(E5,1)=TODAY()</formula>
    </cfRule>
  </conditionalFormatting>
  <conditionalFormatting sqref="E5">
    <cfRule type="containsText" dxfId="6168" priority="1051" operator="containsText" text="FALSE">
      <formula>NOT(ISERROR(SEARCH("FALSE",E5)))</formula>
    </cfRule>
  </conditionalFormatting>
  <conditionalFormatting sqref="E6:F6">
    <cfRule type="timePeriod" dxfId="6167" priority="1050" timePeriod="today">
      <formula>FLOOR(E6,1)=TODAY()</formula>
    </cfRule>
  </conditionalFormatting>
  <conditionalFormatting sqref="E6">
    <cfRule type="containsText" dxfId="6166" priority="1047" operator="containsText" text="FALSE">
      <formula>NOT(ISERROR(SEARCH("FALSE",E6)))</formula>
    </cfRule>
  </conditionalFormatting>
  <conditionalFormatting sqref="E7:F7">
    <cfRule type="timePeriod" dxfId="6165" priority="1046" timePeriod="today">
      <formula>FLOOR(E7,1)=TODAY()</formula>
    </cfRule>
  </conditionalFormatting>
  <conditionalFormatting sqref="E7">
    <cfRule type="containsText" dxfId="6164" priority="1043" operator="containsText" text="FALSE">
      <formula>NOT(ISERROR(SEARCH("FALSE",E7)))</formula>
    </cfRule>
  </conditionalFormatting>
  <conditionalFormatting sqref="E8:F8">
    <cfRule type="timePeriod" dxfId="6163" priority="1042" timePeriod="today">
      <formula>FLOOR(E8,1)=TODAY()</formula>
    </cfRule>
  </conditionalFormatting>
  <conditionalFormatting sqref="E8">
    <cfRule type="containsText" dxfId="6162" priority="1039" operator="containsText" text="FALSE">
      <formula>NOT(ISERROR(SEARCH("FALSE",E8)))</formula>
    </cfRule>
  </conditionalFormatting>
  <conditionalFormatting sqref="E9:F9">
    <cfRule type="timePeriod" dxfId="6161" priority="1038" timePeriod="today">
      <formula>FLOOR(E9,1)=TODAY()</formula>
    </cfRule>
  </conditionalFormatting>
  <conditionalFormatting sqref="E9">
    <cfRule type="containsText" dxfId="6160" priority="1035" operator="containsText" text="FALSE">
      <formula>NOT(ISERROR(SEARCH("FALSE",E9)))</formula>
    </cfRule>
  </conditionalFormatting>
  <conditionalFormatting sqref="E10:F10">
    <cfRule type="timePeriod" dxfId="6159" priority="1034" timePeriod="today">
      <formula>FLOOR(E10,1)=TODAY()</formula>
    </cfRule>
  </conditionalFormatting>
  <conditionalFormatting sqref="E10">
    <cfRule type="containsText" dxfId="6158" priority="1031" operator="containsText" text="FALSE">
      <formula>NOT(ISERROR(SEARCH("FALSE",E10)))</formula>
    </cfRule>
  </conditionalFormatting>
  <conditionalFormatting sqref="E11:F11">
    <cfRule type="timePeriod" dxfId="6157" priority="1030" timePeriod="today">
      <formula>FLOOR(E11,1)=TODAY()</formula>
    </cfRule>
  </conditionalFormatting>
  <conditionalFormatting sqref="E11">
    <cfRule type="containsText" dxfId="6156" priority="1027" operator="containsText" text="FALSE">
      <formula>NOT(ISERROR(SEARCH("FALSE",E11)))</formula>
    </cfRule>
  </conditionalFormatting>
  <conditionalFormatting sqref="E12:F12">
    <cfRule type="timePeriod" dxfId="6155" priority="1026" timePeriod="today">
      <formula>FLOOR(E12,1)=TODAY()</formula>
    </cfRule>
  </conditionalFormatting>
  <conditionalFormatting sqref="E12">
    <cfRule type="containsText" dxfId="6154" priority="1023" operator="containsText" text="FALSE">
      <formula>NOT(ISERROR(SEARCH("FALSE",E12)))</formula>
    </cfRule>
  </conditionalFormatting>
  <conditionalFormatting sqref="E13:F13">
    <cfRule type="timePeriod" dxfId="6153" priority="1022" timePeriod="today">
      <formula>FLOOR(E13,1)=TODAY()</formula>
    </cfRule>
  </conditionalFormatting>
  <conditionalFormatting sqref="E13">
    <cfRule type="containsText" dxfId="6152" priority="1019" operator="containsText" text="FALSE">
      <formula>NOT(ISERROR(SEARCH("FALSE",E13)))</formula>
    </cfRule>
  </conditionalFormatting>
  <conditionalFormatting sqref="E14:F14">
    <cfRule type="timePeriod" dxfId="6151" priority="1018" timePeriod="today">
      <formula>FLOOR(E14,1)=TODAY()</formula>
    </cfRule>
  </conditionalFormatting>
  <conditionalFormatting sqref="E14">
    <cfRule type="containsText" dxfId="6150" priority="1015" operator="containsText" text="FALSE">
      <formula>NOT(ISERROR(SEARCH("FALSE",E14)))</formula>
    </cfRule>
  </conditionalFormatting>
  <conditionalFormatting sqref="E15:F15">
    <cfRule type="timePeriod" dxfId="6149" priority="1014" timePeriod="today">
      <formula>FLOOR(E15,1)=TODAY()</formula>
    </cfRule>
  </conditionalFormatting>
  <conditionalFormatting sqref="E15">
    <cfRule type="containsText" dxfId="6148" priority="1011" operator="containsText" text="FALSE">
      <formula>NOT(ISERROR(SEARCH("FALSE",E15)))</formula>
    </cfRule>
  </conditionalFormatting>
  <conditionalFormatting sqref="E16:F16">
    <cfRule type="timePeriod" dxfId="6147" priority="1010" timePeriod="today">
      <formula>FLOOR(E16,1)=TODAY()</formula>
    </cfRule>
  </conditionalFormatting>
  <conditionalFormatting sqref="E16">
    <cfRule type="containsText" dxfId="6146" priority="1007" operator="containsText" text="FALSE">
      <formula>NOT(ISERROR(SEARCH("FALSE",E16)))</formula>
    </cfRule>
  </conditionalFormatting>
  <conditionalFormatting sqref="E17:F17">
    <cfRule type="timePeriod" dxfId="6145" priority="1006" timePeriod="today">
      <formula>FLOOR(E17,1)=TODAY()</formula>
    </cfRule>
  </conditionalFormatting>
  <conditionalFormatting sqref="E17">
    <cfRule type="containsText" dxfId="6144" priority="1003" operator="containsText" text="FALSE">
      <formula>NOT(ISERROR(SEARCH("FALSE",E17)))</formula>
    </cfRule>
  </conditionalFormatting>
  <conditionalFormatting sqref="E18:F18">
    <cfRule type="timePeriod" dxfId="6143" priority="1002" timePeriod="today">
      <formula>FLOOR(E18,1)=TODAY()</formula>
    </cfRule>
  </conditionalFormatting>
  <conditionalFormatting sqref="E18">
    <cfRule type="containsText" dxfId="6142" priority="999" operator="containsText" text="FALSE">
      <formula>NOT(ISERROR(SEARCH("FALSE",E18)))</formula>
    </cfRule>
  </conditionalFormatting>
  <conditionalFormatting sqref="E19:F19">
    <cfRule type="timePeriod" dxfId="6141" priority="998" timePeriod="today">
      <formula>FLOOR(E19,1)=TODAY()</formula>
    </cfRule>
  </conditionalFormatting>
  <conditionalFormatting sqref="E19">
    <cfRule type="containsText" dxfId="6140" priority="995" operator="containsText" text="FALSE">
      <formula>NOT(ISERROR(SEARCH("FALSE",E19)))</formula>
    </cfRule>
  </conditionalFormatting>
  <conditionalFormatting sqref="E20:F20">
    <cfRule type="timePeriod" dxfId="6139" priority="994" timePeriod="today">
      <formula>FLOOR(E20,1)=TODAY()</formula>
    </cfRule>
  </conditionalFormatting>
  <conditionalFormatting sqref="E20">
    <cfRule type="containsText" dxfId="6138" priority="991" operator="containsText" text="FALSE">
      <formula>NOT(ISERROR(SEARCH("FALSE",E20)))</formula>
    </cfRule>
  </conditionalFormatting>
  <conditionalFormatting sqref="E21:F21">
    <cfRule type="timePeriod" dxfId="6137" priority="990" timePeriod="today">
      <formula>FLOOR(E21,1)=TODAY()</formula>
    </cfRule>
  </conditionalFormatting>
  <conditionalFormatting sqref="E21">
    <cfRule type="containsText" dxfId="6136" priority="987" operator="containsText" text="FALSE">
      <formula>NOT(ISERROR(SEARCH("FALSE",E21)))</formula>
    </cfRule>
  </conditionalFormatting>
  <conditionalFormatting sqref="E22:F22">
    <cfRule type="timePeriod" dxfId="6135" priority="986" timePeriod="today">
      <formula>FLOOR(E22,1)=TODAY()</formula>
    </cfRule>
  </conditionalFormatting>
  <conditionalFormatting sqref="E22">
    <cfRule type="containsText" dxfId="6134" priority="983" operator="containsText" text="FALSE">
      <formula>NOT(ISERROR(SEARCH("FALSE",E22)))</formula>
    </cfRule>
  </conditionalFormatting>
  <conditionalFormatting sqref="E23:F23">
    <cfRule type="timePeriod" dxfId="6133" priority="982" timePeriod="today">
      <formula>FLOOR(E23,1)=TODAY()</formula>
    </cfRule>
  </conditionalFormatting>
  <conditionalFormatting sqref="E23">
    <cfRule type="containsText" dxfId="6132" priority="979" operator="containsText" text="FALSE">
      <formula>NOT(ISERROR(SEARCH("FALSE",E23)))</formula>
    </cfRule>
  </conditionalFormatting>
  <conditionalFormatting sqref="E24:F24">
    <cfRule type="timePeriod" dxfId="6131" priority="978" timePeriod="today">
      <formula>FLOOR(E24,1)=TODAY()</formula>
    </cfRule>
  </conditionalFormatting>
  <conditionalFormatting sqref="E24">
    <cfRule type="containsText" dxfId="6130" priority="975" operator="containsText" text="FALSE">
      <formula>NOT(ISERROR(SEARCH("FALSE",E24)))</formula>
    </cfRule>
  </conditionalFormatting>
  <conditionalFormatting sqref="E25:F25">
    <cfRule type="timePeriod" dxfId="6129" priority="974" timePeriod="today">
      <formula>FLOOR(E25,1)=TODAY()</formula>
    </cfRule>
  </conditionalFormatting>
  <conditionalFormatting sqref="E25">
    <cfRule type="containsText" dxfId="6128" priority="971" operator="containsText" text="FALSE">
      <formula>NOT(ISERROR(SEARCH("FALSE",E25)))</formula>
    </cfRule>
  </conditionalFormatting>
  <conditionalFormatting sqref="E26:F26">
    <cfRule type="timePeriod" dxfId="6127" priority="970" timePeriod="today">
      <formula>FLOOR(E26,1)=TODAY()</formula>
    </cfRule>
  </conditionalFormatting>
  <conditionalFormatting sqref="E26">
    <cfRule type="containsText" dxfId="6126" priority="967" operator="containsText" text="FALSE">
      <formula>NOT(ISERROR(SEARCH("FALSE",E26)))</formula>
    </cfRule>
  </conditionalFormatting>
  <conditionalFormatting sqref="E27:F27">
    <cfRule type="timePeriod" dxfId="6125" priority="966" timePeriod="today">
      <formula>FLOOR(E27,1)=TODAY()</formula>
    </cfRule>
  </conditionalFormatting>
  <conditionalFormatting sqref="E27">
    <cfRule type="containsText" dxfId="6124" priority="963" operator="containsText" text="FALSE">
      <formula>NOT(ISERROR(SEARCH("FALSE",E27)))</formula>
    </cfRule>
  </conditionalFormatting>
  <conditionalFormatting sqref="E28:F28">
    <cfRule type="timePeriod" dxfId="6123" priority="962" timePeriod="today">
      <formula>FLOOR(E28,1)=TODAY()</formula>
    </cfRule>
  </conditionalFormatting>
  <conditionalFormatting sqref="E28">
    <cfRule type="containsText" dxfId="6122" priority="959" operator="containsText" text="FALSE">
      <formula>NOT(ISERROR(SEARCH("FALSE",E28)))</formula>
    </cfRule>
  </conditionalFormatting>
  <conditionalFormatting sqref="E29:F29">
    <cfRule type="timePeriod" dxfId="6121" priority="958" timePeriod="today">
      <formula>FLOOR(E29,1)=TODAY()</formula>
    </cfRule>
  </conditionalFormatting>
  <conditionalFormatting sqref="E29">
    <cfRule type="containsText" dxfId="6120" priority="955" operator="containsText" text="FALSE">
      <formula>NOT(ISERROR(SEARCH("FALSE",E29)))</formula>
    </cfRule>
  </conditionalFormatting>
  <conditionalFormatting sqref="E30:F30">
    <cfRule type="timePeriod" dxfId="6119" priority="954" timePeriod="today">
      <formula>FLOOR(E30,1)=TODAY()</formula>
    </cfRule>
  </conditionalFormatting>
  <conditionalFormatting sqref="E30">
    <cfRule type="containsText" dxfId="6118" priority="951" operator="containsText" text="FALSE">
      <formula>NOT(ISERROR(SEARCH("FALSE",E30)))</formula>
    </cfRule>
  </conditionalFormatting>
  <conditionalFormatting sqref="E31:F31">
    <cfRule type="timePeriod" dxfId="6117" priority="950" timePeriod="today">
      <formula>FLOOR(E31,1)=TODAY()</formula>
    </cfRule>
  </conditionalFormatting>
  <conditionalFormatting sqref="E31">
    <cfRule type="containsText" dxfId="6116" priority="947" operator="containsText" text="FALSE">
      <formula>NOT(ISERROR(SEARCH("FALSE",E31)))</formula>
    </cfRule>
  </conditionalFormatting>
  <conditionalFormatting sqref="E32:F32">
    <cfRule type="timePeriod" dxfId="6115" priority="946" timePeriod="today">
      <formula>FLOOR(E32,1)=TODAY()</formula>
    </cfRule>
  </conditionalFormatting>
  <conditionalFormatting sqref="E32">
    <cfRule type="containsText" dxfId="6114" priority="943" operator="containsText" text="FALSE">
      <formula>NOT(ISERROR(SEARCH("FALSE",E32)))</formula>
    </cfRule>
  </conditionalFormatting>
  <conditionalFormatting sqref="E32">
    <cfRule type="containsText" dxfId="6113" priority="941" operator="containsText" text="wILD">
      <formula>NOT(ISERROR(SEARCH("wILD",E32)))</formula>
    </cfRule>
    <cfRule type="containsText" dxfId="6112" priority="942" operator="containsText" text="hom">
      <formula>NOT(ISERROR(SEARCH("hom",E32)))</formula>
    </cfRule>
  </conditionalFormatting>
  <conditionalFormatting sqref="E33:F33">
    <cfRule type="timePeriod" dxfId="6111" priority="940" timePeriod="today">
      <formula>FLOOR(E33,1)=TODAY()</formula>
    </cfRule>
  </conditionalFormatting>
  <conditionalFormatting sqref="E33">
    <cfRule type="containsText" dxfId="6110" priority="937" operator="containsText" text="FALSE">
      <formula>NOT(ISERROR(SEARCH("FALSE",E33)))</formula>
    </cfRule>
  </conditionalFormatting>
  <conditionalFormatting sqref="E34:F34">
    <cfRule type="timePeriod" dxfId="6109" priority="936" timePeriod="today">
      <formula>FLOOR(E34,1)=TODAY()</formula>
    </cfRule>
  </conditionalFormatting>
  <conditionalFormatting sqref="E34">
    <cfRule type="containsText" dxfId="6108" priority="933" operator="containsText" text="FALSE">
      <formula>NOT(ISERROR(SEARCH("FALSE",E34)))</formula>
    </cfRule>
  </conditionalFormatting>
  <conditionalFormatting sqref="E35:F35">
    <cfRule type="timePeriod" dxfId="6107" priority="932" timePeriod="today">
      <formula>FLOOR(E35,1)=TODAY()</formula>
    </cfRule>
  </conditionalFormatting>
  <conditionalFormatting sqref="E35">
    <cfRule type="containsText" dxfId="6106" priority="929" operator="containsText" text="FALSE">
      <formula>NOT(ISERROR(SEARCH("FALSE",E35)))</formula>
    </cfRule>
  </conditionalFormatting>
  <conditionalFormatting sqref="E36:F36">
    <cfRule type="timePeriod" dxfId="6105" priority="928" timePeriod="today">
      <formula>FLOOR(E36,1)=TODAY()</formula>
    </cfRule>
  </conditionalFormatting>
  <conditionalFormatting sqref="E36">
    <cfRule type="containsText" dxfId="6104" priority="925" operator="containsText" text="FALSE">
      <formula>NOT(ISERROR(SEARCH("FALSE",E36)))</formula>
    </cfRule>
  </conditionalFormatting>
  <conditionalFormatting sqref="E37:F37">
    <cfRule type="timePeriod" dxfId="6103" priority="924" timePeriod="today">
      <formula>FLOOR(E37,1)=TODAY()</formula>
    </cfRule>
  </conditionalFormatting>
  <conditionalFormatting sqref="E37">
    <cfRule type="containsText" dxfId="6102" priority="921" operator="containsText" text="FALSE">
      <formula>NOT(ISERROR(SEARCH("FALSE",E37)))</formula>
    </cfRule>
  </conditionalFormatting>
  <conditionalFormatting sqref="E38:F38">
    <cfRule type="timePeriod" dxfId="6101" priority="920" timePeriod="today">
      <formula>FLOOR(E38,1)=TODAY()</formula>
    </cfRule>
  </conditionalFormatting>
  <conditionalFormatting sqref="E38">
    <cfRule type="containsText" dxfId="6100" priority="917" operator="containsText" text="FALSE">
      <formula>NOT(ISERROR(SEARCH("FALSE",E38)))</formula>
    </cfRule>
  </conditionalFormatting>
  <conditionalFormatting sqref="E39:F39">
    <cfRule type="timePeriod" dxfId="6099" priority="916" timePeriod="today">
      <formula>FLOOR(E39,1)=TODAY()</formula>
    </cfRule>
  </conditionalFormatting>
  <conditionalFormatting sqref="E39">
    <cfRule type="containsText" dxfId="6098" priority="913" operator="containsText" text="FALSE">
      <formula>NOT(ISERROR(SEARCH("FALSE",E39)))</formula>
    </cfRule>
  </conditionalFormatting>
  <conditionalFormatting sqref="E40:F40">
    <cfRule type="timePeriod" dxfId="6097" priority="912" timePeriod="today">
      <formula>FLOOR(E40,1)=TODAY()</formula>
    </cfRule>
  </conditionalFormatting>
  <conditionalFormatting sqref="E40">
    <cfRule type="containsText" dxfId="6096" priority="909" operator="containsText" text="FALSE">
      <formula>NOT(ISERROR(SEARCH("FALSE",E40)))</formula>
    </cfRule>
  </conditionalFormatting>
  <conditionalFormatting sqref="E41:F41">
    <cfRule type="timePeriod" dxfId="6095" priority="908" timePeriod="today">
      <formula>FLOOR(E41,1)=TODAY()</formula>
    </cfRule>
  </conditionalFormatting>
  <conditionalFormatting sqref="E41">
    <cfRule type="containsText" dxfId="6094" priority="905" operator="containsText" text="FALSE">
      <formula>NOT(ISERROR(SEARCH("FALSE",E41)))</formula>
    </cfRule>
  </conditionalFormatting>
  <conditionalFormatting sqref="E42:F42">
    <cfRule type="timePeriod" dxfId="6093" priority="904" timePeriod="today">
      <formula>FLOOR(E42,1)=TODAY()</formula>
    </cfRule>
  </conditionalFormatting>
  <conditionalFormatting sqref="E42">
    <cfRule type="containsText" dxfId="6092" priority="901" operator="containsText" text="FALSE">
      <formula>NOT(ISERROR(SEARCH("FALSE",E42)))</formula>
    </cfRule>
  </conditionalFormatting>
  <conditionalFormatting sqref="E43:F43">
    <cfRule type="timePeriod" dxfId="6091" priority="900" timePeriod="today">
      <formula>FLOOR(E43,1)=TODAY()</formula>
    </cfRule>
  </conditionalFormatting>
  <conditionalFormatting sqref="E43">
    <cfRule type="containsText" dxfId="6090" priority="897" operator="containsText" text="FALSE">
      <formula>NOT(ISERROR(SEARCH("FALSE",E43)))</formula>
    </cfRule>
  </conditionalFormatting>
  <conditionalFormatting sqref="E44:F44">
    <cfRule type="timePeriod" dxfId="6089" priority="896" timePeriod="today">
      <formula>FLOOR(E44,1)=TODAY()</formula>
    </cfRule>
  </conditionalFormatting>
  <conditionalFormatting sqref="E44">
    <cfRule type="containsText" dxfId="6088" priority="893" operator="containsText" text="FALSE">
      <formula>NOT(ISERROR(SEARCH("FALSE",E44)))</formula>
    </cfRule>
  </conditionalFormatting>
  <conditionalFormatting sqref="E45:F45">
    <cfRule type="timePeriod" dxfId="6087" priority="892" timePeriod="today">
      <formula>FLOOR(E45,1)=TODAY()</formula>
    </cfRule>
  </conditionalFormatting>
  <conditionalFormatting sqref="E45">
    <cfRule type="containsText" dxfId="6086" priority="889" operator="containsText" text="FALSE">
      <formula>NOT(ISERROR(SEARCH("FALSE",E45)))</formula>
    </cfRule>
  </conditionalFormatting>
  <conditionalFormatting sqref="E46:F46">
    <cfRule type="timePeriod" dxfId="6085" priority="888" timePeriod="today">
      <formula>FLOOR(E46,1)=TODAY()</formula>
    </cfRule>
  </conditionalFormatting>
  <conditionalFormatting sqref="E46">
    <cfRule type="containsText" dxfId="6084" priority="885" operator="containsText" text="FALSE">
      <formula>NOT(ISERROR(SEARCH("FALSE",E46)))</formula>
    </cfRule>
  </conditionalFormatting>
  <conditionalFormatting sqref="E47:F47">
    <cfRule type="timePeriod" dxfId="6083" priority="884" timePeriod="today">
      <formula>FLOOR(E47,1)=TODAY()</formula>
    </cfRule>
  </conditionalFormatting>
  <conditionalFormatting sqref="E47">
    <cfRule type="containsText" dxfId="6082" priority="881" operator="containsText" text="FALSE">
      <formula>NOT(ISERROR(SEARCH("FALSE",E47)))</formula>
    </cfRule>
  </conditionalFormatting>
  <conditionalFormatting sqref="E47">
    <cfRule type="containsText" dxfId="6081" priority="879" operator="containsText" text="wILD">
      <formula>NOT(ISERROR(SEARCH("wILD",E47)))</formula>
    </cfRule>
    <cfRule type="containsText" dxfId="6080" priority="880" operator="containsText" text="hom">
      <formula>NOT(ISERROR(SEARCH("hom",E47)))</formula>
    </cfRule>
  </conditionalFormatting>
  <conditionalFormatting sqref="E48:F48">
    <cfRule type="timePeriod" dxfId="6079" priority="878" timePeriod="today">
      <formula>FLOOR(E48,1)=TODAY()</formula>
    </cfRule>
  </conditionalFormatting>
  <conditionalFormatting sqref="E48">
    <cfRule type="containsText" dxfId="6078" priority="875" operator="containsText" text="FALSE">
      <formula>NOT(ISERROR(SEARCH("FALSE",E48)))</formula>
    </cfRule>
  </conditionalFormatting>
  <conditionalFormatting sqref="E49:F49">
    <cfRule type="timePeriod" dxfId="6077" priority="874" timePeriod="today">
      <formula>FLOOR(E49,1)=TODAY()</formula>
    </cfRule>
  </conditionalFormatting>
  <conditionalFormatting sqref="E49">
    <cfRule type="containsText" dxfId="6076" priority="871" operator="containsText" text="FALSE">
      <formula>NOT(ISERROR(SEARCH("FALSE",E49)))</formula>
    </cfRule>
  </conditionalFormatting>
  <conditionalFormatting sqref="E50:F50">
    <cfRule type="timePeriod" dxfId="6075" priority="870" timePeriod="today">
      <formula>FLOOR(E50,1)=TODAY()</formula>
    </cfRule>
  </conditionalFormatting>
  <conditionalFormatting sqref="E50">
    <cfRule type="containsText" dxfId="6074" priority="867" operator="containsText" text="FALSE">
      <formula>NOT(ISERROR(SEARCH("FALSE",E50)))</formula>
    </cfRule>
  </conditionalFormatting>
  <conditionalFormatting sqref="E51:F51">
    <cfRule type="timePeriod" dxfId="6073" priority="866" timePeriod="today">
      <formula>FLOOR(E51,1)=TODAY()</formula>
    </cfRule>
  </conditionalFormatting>
  <conditionalFormatting sqref="E51">
    <cfRule type="containsText" dxfId="6072" priority="863" operator="containsText" text="FALSE">
      <formula>NOT(ISERROR(SEARCH("FALSE",E51)))</formula>
    </cfRule>
  </conditionalFormatting>
  <conditionalFormatting sqref="E52:F52">
    <cfRule type="timePeriod" dxfId="6071" priority="862" timePeriod="today">
      <formula>FLOOR(E52,1)=TODAY()</formula>
    </cfRule>
  </conditionalFormatting>
  <conditionalFormatting sqref="E52">
    <cfRule type="containsText" dxfId="6070" priority="859" operator="containsText" text="FALSE">
      <formula>NOT(ISERROR(SEARCH("FALSE",E52)))</formula>
    </cfRule>
  </conditionalFormatting>
  <conditionalFormatting sqref="E53:F53">
    <cfRule type="timePeriod" dxfId="6069" priority="858" timePeriod="today">
      <formula>FLOOR(E53,1)=TODAY()</formula>
    </cfRule>
  </conditionalFormatting>
  <conditionalFormatting sqref="E53">
    <cfRule type="containsText" dxfId="6068" priority="855" operator="containsText" text="FALSE">
      <formula>NOT(ISERROR(SEARCH("FALSE",E53)))</formula>
    </cfRule>
  </conditionalFormatting>
  <conditionalFormatting sqref="E54:F54">
    <cfRule type="timePeriod" dxfId="6067" priority="854" timePeriod="today">
      <formula>FLOOR(E54,1)=TODAY()</formula>
    </cfRule>
  </conditionalFormatting>
  <conditionalFormatting sqref="E54">
    <cfRule type="containsText" dxfId="6066" priority="851" operator="containsText" text="FALSE">
      <formula>NOT(ISERROR(SEARCH("FALSE",E54)))</formula>
    </cfRule>
  </conditionalFormatting>
  <conditionalFormatting sqref="E55:F55">
    <cfRule type="timePeriod" dxfId="6065" priority="850" timePeriod="today">
      <formula>FLOOR(E55,1)=TODAY()</formula>
    </cfRule>
  </conditionalFormatting>
  <conditionalFormatting sqref="E55">
    <cfRule type="containsText" dxfId="6064" priority="847" operator="containsText" text="FALSE">
      <formula>NOT(ISERROR(SEARCH("FALSE",E55)))</formula>
    </cfRule>
  </conditionalFormatting>
  <conditionalFormatting sqref="E56:F56">
    <cfRule type="timePeriod" dxfId="6063" priority="846" timePeriod="today">
      <formula>FLOOR(E56,1)=TODAY()</formula>
    </cfRule>
  </conditionalFormatting>
  <conditionalFormatting sqref="E56">
    <cfRule type="containsText" dxfId="6062" priority="843" operator="containsText" text="FALSE">
      <formula>NOT(ISERROR(SEARCH("FALSE",E56)))</formula>
    </cfRule>
  </conditionalFormatting>
  <conditionalFormatting sqref="E57:F57">
    <cfRule type="timePeriod" dxfId="6061" priority="842" timePeriod="today">
      <formula>FLOOR(E57,1)=TODAY()</formula>
    </cfRule>
  </conditionalFormatting>
  <conditionalFormatting sqref="E57">
    <cfRule type="containsText" dxfId="6060" priority="839" operator="containsText" text="FALSE">
      <formula>NOT(ISERROR(SEARCH("FALSE",E57)))</formula>
    </cfRule>
  </conditionalFormatting>
  <conditionalFormatting sqref="E58:F58">
    <cfRule type="timePeriod" dxfId="6059" priority="838" timePeriod="today">
      <formula>FLOOR(E58,1)=TODAY()</formula>
    </cfRule>
  </conditionalFormatting>
  <conditionalFormatting sqref="E58">
    <cfRule type="containsText" dxfId="6058" priority="835" operator="containsText" text="FALSE">
      <formula>NOT(ISERROR(SEARCH("FALSE",E58)))</formula>
    </cfRule>
  </conditionalFormatting>
  <conditionalFormatting sqref="E59:F59">
    <cfRule type="timePeriod" dxfId="6057" priority="834" timePeriod="today">
      <formula>FLOOR(E59,1)=TODAY()</formula>
    </cfRule>
  </conditionalFormatting>
  <conditionalFormatting sqref="E59">
    <cfRule type="containsText" dxfId="6056" priority="831" operator="containsText" text="FALSE">
      <formula>NOT(ISERROR(SEARCH("FALSE",E59)))</formula>
    </cfRule>
  </conditionalFormatting>
  <conditionalFormatting sqref="E60:F60">
    <cfRule type="timePeriod" dxfId="6055" priority="830" timePeriod="today">
      <formula>FLOOR(E60,1)=TODAY()</formula>
    </cfRule>
  </conditionalFormatting>
  <conditionalFormatting sqref="E60">
    <cfRule type="containsText" dxfId="6054" priority="827" operator="containsText" text="FALSE">
      <formula>NOT(ISERROR(SEARCH("FALSE",E60)))</formula>
    </cfRule>
  </conditionalFormatting>
  <conditionalFormatting sqref="E61:F61">
    <cfRule type="timePeriod" dxfId="6053" priority="826" timePeriod="today">
      <formula>FLOOR(E61,1)=TODAY()</formula>
    </cfRule>
  </conditionalFormatting>
  <conditionalFormatting sqref="E61">
    <cfRule type="containsText" dxfId="6052" priority="823" operator="containsText" text="FALSE">
      <formula>NOT(ISERROR(SEARCH("FALSE",E61)))</formula>
    </cfRule>
  </conditionalFormatting>
  <conditionalFormatting sqref="E62:F62">
    <cfRule type="timePeriod" dxfId="6051" priority="822" timePeriod="today">
      <formula>FLOOR(E62,1)=TODAY()</formula>
    </cfRule>
  </conditionalFormatting>
  <conditionalFormatting sqref="E62">
    <cfRule type="containsText" dxfId="6050" priority="819" operator="containsText" text="FALSE">
      <formula>NOT(ISERROR(SEARCH("FALSE",E62)))</formula>
    </cfRule>
  </conditionalFormatting>
  <conditionalFormatting sqref="E63:F63">
    <cfRule type="timePeriod" dxfId="6049" priority="818" timePeriod="today">
      <formula>FLOOR(E63,1)=TODAY()</formula>
    </cfRule>
  </conditionalFormatting>
  <conditionalFormatting sqref="E63">
    <cfRule type="containsText" dxfId="6048" priority="815" operator="containsText" text="FALSE">
      <formula>NOT(ISERROR(SEARCH("FALSE",E63)))</formula>
    </cfRule>
  </conditionalFormatting>
  <conditionalFormatting sqref="E64:F64">
    <cfRule type="timePeriod" dxfId="6047" priority="814" timePeriod="today">
      <formula>FLOOR(E64,1)=TODAY()</formula>
    </cfRule>
  </conditionalFormatting>
  <conditionalFormatting sqref="E64">
    <cfRule type="containsText" dxfId="6046" priority="811" operator="containsText" text="FALSE">
      <formula>NOT(ISERROR(SEARCH("FALSE",E64)))</formula>
    </cfRule>
  </conditionalFormatting>
  <conditionalFormatting sqref="E65:F65">
    <cfRule type="timePeriod" dxfId="6045" priority="810" timePeriod="today">
      <formula>FLOOR(E65,1)=TODAY()</formula>
    </cfRule>
  </conditionalFormatting>
  <conditionalFormatting sqref="E65">
    <cfRule type="containsText" dxfId="6044" priority="807" operator="containsText" text="FALSE">
      <formula>NOT(ISERROR(SEARCH("FALSE",E65)))</formula>
    </cfRule>
  </conditionalFormatting>
  <conditionalFormatting sqref="E66:F66">
    <cfRule type="timePeriod" dxfId="6043" priority="806" timePeriod="today">
      <formula>FLOOR(E66,1)=TODAY()</formula>
    </cfRule>
  </conditionalFormatting>
  <conditionalFormatting sqref="E66">
    <cfRule type="containsText" dxfId="6042" priority="803" operator="containsText" text="FALSE">
      <formula>NOT(ISERROR(SEARCH("FALSE",E66)))</formula>
    </cfRule>
  </conditionalFormatting>
  <conditionalFormatting sqref="E67:F67">
    <cfRule type="timePeriod" dxfId="6041" priority="802" timePeriod="today">
      <formula>FLOOR(E67,1)=TODAY()</formula>
    </cfRule>
  </conditionalFormatting>
  <conditionalFormatting sqref="E67">
    <cfRule type="containsText" dxfId="6040" priority="799" operator="containsText" text="FALSE">
      <formula>NOT(ISERROR(SEARCH("FALSE",E67)))</formula>
    </cfRule>
  </conditionalFormatting>
  <conditionalFormatting sqref="E68:F68">
    <cfRule type="timePeriod" dxfId="6039" priority="798" timePeriod="today">
      <formula>FLOOR(E68,1)=TODAY()</formula>
    </cfRule>
  </conditionalFormatting>
  <conditionalFormatting sqref="E68">
    <cfRule type="containsText" dxfId="6038" priority="795" operator="containsText" text="FALSE">
      <formula>NOT(ISERROR(SEARCH("FALSE",E68)))</formula>
    </cfRule>
  </conditionalFormatting>
  <conditionalFormatting sqref="E69:F69">
    <cfRule type="timePeriod" dxfId="6037" priority="794" timePeriod="today">
      <formula>FLOOR(E69,1)=TODAY()</formula>
    </cfRule>
  </conditionalFormatting>
  <conditionalFormatting sqref="E69">
    <cfRule type="containsText" dxfId="6036" priority="791" operator="containsText" text="FALSE">
      <formula>NOT(ISERROR(SEARCH("FALSE",E69)))</formula>
    </cfRule>
  </conditionalFormatting>
  <conditionalFormatting sqref="E70:F70">
    <cfRule type="timePeriod" dxfId="6035" priority="790" timePeriod="today">
      <formula>FLOOR(E70,1)=TODAY()</formula>
    </cfRule>
  </conditionalFormatting>
  <conditionalFormatting sqref="E70">
    <cfRule type="containsText" dxfId="6034" priority="787" operator="containsText" text="FALSE">
      <formula>NOT(ISERROR(SEARCH("FALSE",E70)))</formula>
    </cfRule>
  </conditionalFormatting>
  <conditionalFormatting sqref="E72:F72">
    <cfRule type="timePeriod" dxfId="6033" priority="786" timePeriod="today">
      <formula>FLOOR(E72,1)=TODAY()</formula>
    </cfRule>
  </conditionalFormatting>
  <conditionalFormatting sqref="E72">
    <cfRule type="containsText" dxfId="6032" priority="783" operator="containsText" text="FALSE">
      <formula>NOT(ISERROR(SEARCH("FALSE",E72)))</formula>
    </cfRule>
  </conditionalFormatting>
  <conditionalFormatting sqref="E73:F73">
    <cfRule type="timePeriod" dxfId="6031" priority="782" timePeriod="today">
      <formula>FLOOR(E73,1)=TODAY()</formula>
    </cfRule>
  </conditionalFormatting>
  <conditionalFormatting sqref="E73">
    <cfRule type="containsText" dxfId="6030" priority="779" operator="containsText" text="FALSE">
      <formula>NOT(ISERROR(SEARCH("FALSE",E73)))</formula>
    </cfRule>
  </conditionalFormatting>
  <conditionalFormatting sqref="E74:F74">
    <cfRule type="timePeriod" dxfId="6029" priority="778" timePeriod="today">
      <formula>FLOOR(E74,1)=TODAY()</formula>
    </cfRule>
  </conditionalFormatting>
  <conditionalFormatting sqref="E74">
    <cfRule type="containsText" dxfId="6028" priority="775" operator="containsText" text="FALSE">
      <formula>NOT(ISERROR(SEARCH("FALSE",E74)))</formula>
    </cfRule>
  </conditionalFormatting>
  <conditionalFormatting sqref="E75:F75">
    <cfRule type="timePeriod" dxfId="6027" priority="774" timePeriod="today">
      <formula>FLOOR(E75,1)=TODAY()</formula>
    </cfRule>
  </conditionalFormatting>
  <conditionalFormatting sqref="E75">
    <cfRule type="containsText" dxfId="6026" priority="771" operator="containsText" text="FALSE">
      <formula>NOT(ISERROR(SEARCH("FALSE",E75)))</formula>
    </cfRule>
  </conditionalFormatting>
  <conditionalFormatting sqref="E76:F76">
    <cfRule type="timePeriod" dxfId="6025" priority="770" timePeriod="today">
      <formula>FLOOR(E76,1)=TODAY()</formula>
    </cfRule>
  </conditionalFormatting>
  <conditionalFormatting sqref="E76">
    <cfRule type="containsText" dxfId="6024" priority="767" operator="containsText" text="FALSE">
      <formula>NOT(ISERROR(SEARCH("FALSE",E76)))</formula>
    </cfRule>
  </conditionalFormatting>
  <conditionalFormatting sqref="E77:F77">
    <cfRule type="timePeriod" dxfId="6023" priority="766" timePeriod="today">
      <formula>FLOOR(E77,1)=TODAY()</formula>
    </cfRule>
  </conditionalFormatting>
  <conditionalFormatting sqref="E77">
    <cfRule type="containsText" dxfId="6022" priority="763" operator="containsText" text="FALSE">
      <formula>NOT(ISERROR(SEARCH("FALSE",E77)))</formula>
    </cfRule>
  </conditionalFormatting>
  <conditionalFormatting sqref="E77">
    <cfRule type="containsText" dxfId="6021" priority="761" operator="containsText" text="WT">
      <formula>NOT(ISERROR(SEARCH("WT",E77)))</formula>
    </cfRule>
    <cfRule type="containsText" dxfId="6020" priority="762" operator="containsText" text="hom">
      <formula>NOT(ISERROR(SEARCH("hom",E77)))</formula>
    </cfRule>
  </conditionalFormatting>
  <conditionalFormatting sqref="G3">
    <cfRule type="timePeriod" dxfId="6019" priority="760" timePeriod="today">
      <formula>FLOOR(G3,1)=TODAY()</formula>
    </cfRule>
  </conditionalFormatting>
  <conditionalFormatting sqref="D80">
    <cfRule type="timePeriod" dxfId="6018" priority="636" timePeriod="today">
      <formula>FLOOR(D80,1)=TODAY()</formula>
    </cfRule>
  </conditionalFormatting>
  <conditionalFormatting sqref="G73">
    <cfRule type="timePeriod" dxfId="6017" priority="759" timePeriod="today">
      <formula>FLOOR(G73,1)=TODAY()</formula>
    </cfRule>
  </conditionalFormatting>
  <conditionalFormatting sqref="B73:B77">
    <cfRule type="containsText" dxfId="6016" priority="757" operator="containsText" text="Gp4">
      <formula>NOT(ISERROR(SEARCH("Gp4",B73)))</formula>
    </cfRule>
    <cfRule type="containsText" dxfId="6015" priority="758" operator="containsText" text="Gp3">
      <formula>NOT(ISERROR(SEARCH("Gp3",B73)))</formula>
    </cfRule>
  </conditionalFormatting>
  <conditionalFormatting sqref="B22">
    <cfRule type="containsText" dxfId="6014" priority="755" operator="containsText" text="Gp4">
      <formula>NOT(ISERROR(SEARCH("Gp4",B22)))</formula>
    </cfRule>
    <cfRule type="containsText" dxfId="6013" priority="756" operator="containsText" text="Gp3">
      <formula>NOT(ISERROR(SEARCH("Gp3",B22)))</formula>
    </cfRule>
  </conditionalFormatting>
  <conditionalFormatting sqref="B19:B21">
    <cfRule type="containsText" dxfId="6012" priority="753" operator="containsText" text="Gp4">
      <formula>NOT(ISERROR(SEARCH("Gp4",B19)))</formula>
    </cfRule>
    <cfRule type="containsText" dxfId="6011" priority="754" operator="containsText" text="Gp3">
      <formula>NOT(ISERROR(SEARCH("Gp3",B19)))</formula>
    </cfRule>
  </conditionalFormatting>
  <conditionalFormatting sqref="B9">
    <cfRule type="containsText" dxfId="6010" priority="751" operator="containsText" text="Gp4">
      <formula>NOT(ISERROR(SEARCH("Gp4",B9)))</formula>
    </cfRule>
    <cfRule type="containsText" dxfId="6009" priority="752" operator="containsText" text="Gp3">
      <formula>NOT(ISERROR(SEARCH("Gp3",B9)))</formula>
    </cfRule>
  </conditionalFormatting>
  <conditionalFormatting sqref="B23:B24">
    <cfRule type="timePeriod" dxfId="6008" priority="750" timePeriod="today">
      <formula>FLOOR(B23,1)=TODAY()</formula>
    </cfRule>
  </conditionalFormatting>
  <conditionalFormatting sqref="B23:B24">
    <cfRule type="containsText" dxfId="6007" priority="748" operator="containsText" text="Gp4">
      <formula>NOT(ISERROR(SEARCH("Gp4",B23)))</formula>
    </cfRule>
    <cfRule type="containsText" dxfId="6006" priority="749" operator="containsText" text="Gp3">
      <formula>NOT(ISERROR(SEARCH("Gp3",B23)))</formula>
    </cfRule>
  </conditionalFormatting>
  <conditionalFormatting sqref="B23:B24">
    <cfRule type="cellIs" dxfId="6005" priority="747" operator="equal">
      <formula>"Gp2"</formula>
    </cfRule>
  </conditionalFormatting>
  <conditionalFormatting sqref="B38:B40">
    <cfRule type="timePeriod" dxfId="6004" priority="746" timePeriod="today">
      <formula>FLOOR(B38,1)=TODAY()</formula>
    </cfRule>
  </conditionalFormatting>
  <conditionalFormatting sqref="B38:B40">
    <cfRule type="containsText" dxfId="6003" priority="744" operator="containsText" text="Gp4">
      <formula>NOT(ISERROR(SEARCH("Gp4",B38)))</formula>
    </cfRule>
    <cfRule type="containsText" dxfId="6002" priority="745" operator="containsText" text="Gp3">
      <formula>NOT(ISERROR(SEARCH("Gp3",B38)))</formula>
    </cfRule>
  </conditionalFormatting>
  <conditionalFormatting sqref="B38:B40">
    <cfRule type="cellIs" dxfId="6001" priority="743" operator="equal">
      <formula>"Gp2"</formula>
    </cfRule>
  </conditionalFormatting>
  <conditionalFormatting sqref="B18">
    <cfRule type="timePeriod" dxfId="6000" priority="742" timePeriod="today">
      <formula>FLOOR(B18,1)=TODAY()</formula>
    </cfRule>
  </conditionalFormatting>
  <conditionalFormatting sqref="B18">
    <cfRule type="containsText" dxfId="5999" priority="740" operator="containsText" text="Gp4">
      <formula>NOT(ISERROR(SEARCH("Gp4",B18)))</formula>
    </cfRule>
    <cfRule type="containsText" dxfId="5998" priority="741" operator="containsText" text="Gp3">
      <formula>NOT(ISERROR(SEARCH("Gp3",B18)))</formula>
    </cfRule>
  </conditionalFormatting>
  <conditionalFormatting sqref="B18">
    <cfRule type="cellIs" dxfId="5997" priority="739" operator="equal">
      <formula>"Gp2"</formula>
    </cfRule>
  </conditionalFormatting>
  <conditionalFormatting sqref="B4:B6">
    <cfRule type="timePeriod" dxfId="5996" priority="738" timePeriod="today">
      <formula>FLOOR(B4,1)=TODAY()</formula>
    </cfRule>
  </conditionalFormatting>
  <conditionalFormatting sqref="B4:B6">
    <cfRule type="containsText" dxfId="5995" priority="736" operator="containsText" text="Gp4">
      <formula>NOT(ISERROR(SEARCH("Gp4",B4)))</formula>
    </cfRule>
    <cfRule type="containsText" dxfId="5994" priority="737" operator="containsText" text="Gp3">
      <formula>NOT(ISERROR(SEARCH("Gp3",B4)))</formula>
    </cfRule>
  </conditionalFormatting>
  <conditionalFormatting sqref="B4:B6">
    <cfRule type="cellIs" dxfId="5993" priority="735" operator="equal">
      <formula>"Gp2"</formula>
    </cfRule>
  </conditionalFormatting>
  <conditionalFormatting sqref="B30:B31">
    <cfRule type="timePeriod" dxfId="5992" priority="734" timePeriod="today">
      <formula>FLOOR(B30,1)=TODAY()</formula>
    </cfRule>
  </conditionalFormatting>
  <conditionalFormatting sqref="B33">
    <cfRule type="timePeriod" dxfId="5991" priority="729" timePeriod="today">
      <formula>FLOOR(B33,1)=TODAY()</formula>
    </cfRule>
  </conditionalFormatting>
  <conditionalFormatting sqref="B37">
    <cfRule type="timePeriod" dxfId="5990" priority="724" timePeriod="today">
      <formula>FLOOR(B37,1)=TODAY()</formula>
    </cfRule>
  </conditionalFormatting>
  <conditionalFormatting sqref="J3">
    <cfRule type="timePeriod" dxfId="5989" priority="719" timePeriod="today">
      <formula>FLOOR(J3,1)=TODAY()</formula>
    </cfRule>
  </conditionalFormatting>
  <conditionalFormatting sqref="J7">
    <cfRule type="timePeriod" dxfId="5988" priority="718" timePeriod="today">
      <formula>FLOOR(J7,1)=TODAY()</formula>
    </cfRule>
  </conditionalFormatting>
  <conditionalFormatting sqref="J31">
    <cfRule type="timePeriod" dxfId="5987" priority="717" timePeriod="today">
      <formula>FLOOR(J31,1)=TODAY()</formula>
    </cfRule>
  </conditionalFormatting>
  <conditionalFormatting sqref="J32">
    <cfRule type="timePeriod" dxfId="5986" priority="716" timePeriod="today">
      <formula>FLOOR(J32,1)=TODAY()</formula>
    </cfRule>
  </conditionalFormatting>
  <conditionalFormatting sqref="J33">
    <cfRule type="timePeriod" dxfId="5985" priority="715" timePeriod="today">
      <formula>FLOOR(J33,1)=TODAY()</formula>
    </cfRule>
  </conditionalFormatting>
  <conditionalFormatting sqref="J40">
    <cfRule type="timePeriod" dxfId="5984" priority="714" timePeriod="today">
      <formula>FLOOR(J40,1)=TODAY()</formula>
    </cfRule>
  </conditionalFormatting>
  <conditionalFormatting sqref="C70">
    <cfRule type="timePeriod" dxfId="5983" priority="490" timePeriod="today">
      <formula>FLOOR(C70,1)=TODAY()</formula>
    </cfRule>
  </conditionalFormatting>
  <conditionalFormatting sqref="C68">
    <cfRule type="timePeriod" dxfId="5982" priority="488" timePeriod="today">
      <formula>FLOOR(C68,1)=TODAY()</formula>
    </cfRule>
  </conditionalFormatting>
  <conditionalFormatting sqref="G41">
    <cfRule type="timePeriod" dxfId="5981" priority="486" timePeriod="today">
      <formula>FLOOR(G41,1)=TODAY()</formula>
    </cfRule>
  </conditionalFormatting>
  <conditionalFormatting sqref="H8">
    <cfRule type="timePeriod" dxfId="5980" priority="713" timePeriod="today">
      <formula>FLOOR(H8,1)=TODAY()</formula>
    </cfRule>
  </conditionalFormatting>
  <conditionalFormatting sqref="H10">
    <cfRule type="timePeriod" dxfId="5979" priority="712" timePeriod="today">
      <formula>FLOOR(H10,1)=TODAY()</formula>
    </cfRule>
  </conditionalFormatting>
  <conditionalFormatting sqref="H11:I11">
    <cfRule type="timePeriod" dxfId="5978" priority="711" timePeriod="today">
      <formula>FLOOR(H11,1)=TODAY()</formula>
    </cfRule>
  </conditionalFormatting>
  <conditionalFormatting sqref="H12:I12">
    <cfRule type="timePeriod" dxfId="5977" priority="710" timePeriod="today">
      <formula>FLOOR(H12,1)=TODAY()</formula>
    </cfRule>
  </conditionalFormatting>
  <conditionalFormatting sqref="H15:I15">
    <cfRule type="timePeriod" dxfId="5976" priority="709" timePeriod="today">
      <formula>FLOOR(H15,1)=TODAY()</formula>
    </cfRule>
  </conditionalFormatting>
  <conditionalFormatting sqref="H16:I16">
    <cfRule type="timePeriod" dxfId="5975" priority="708" timePeriod="today">
      <formula>FLOOR(H16,1)=TODAY()</formula>
    </cfRule>
  </conditionalFormatting>
  <conditionalFormatting sqref="H17:I17">
    <cfRule type="timePeriod" dxfId="5974" priority="707" timePeriod="today">
      <formula>FLOOR(H17,1)=TODAY()</formula>
    </cfRule>
  </conditionalFormatting>
  <conditionalFormatting sqref="H20:I20">
    <cfRule type="timePeriod" dxfId="5973" priority="706" timePeriod="today">
      <formula>FLOOR(H20,1)=TODAY()</formula>
    </cfRule>
  </conditionalFormatting>
  <conditionalFormatting sqref="H21:I21">
    <cfRule type="timePeriod" dxfId="5972" priority="705" timePeriod="today">
      <formula>FLOOR(H21,1)=TODAY()</formula>
    </cfRule>
  </conditionalFormatting>
  <conditionalFormatting sqref="H25:I25">
    <cfRule type="timePeriod" dxfId="5971" priority="704" timePeriod="today">
      <formula>FLOOR(H25,1)=TODAY()</formula>
    </cfRule>
  </conditionalFormatting>
  <conditionalFormatting sqref="H26:I26">
    <cfRule type="timePeriod" dxfId="5970" priority="703" timePeriod="today">
      <formula>FLOOR(H26,1)=TODAY()</formula>
    </cfRule>
  </conditionalFormatting>
  <conditionalFormatting sqref="H27:I27">
    <cfRule type="timePeriod" dxfId="5969" priority="702" timePeriod="today">
      <formula>FLOOR(H27,1)=TODAY()</formula>
    </cfRule>
  </conditionalFormatting>
  <conditionalFormatting sqref="H28:I28">
    <cfRule type="timePeriod" dxfId="5968" priority="701" timePeriod="today">
      <formula>FLOOR(H28,1)=TODAY()</formula>
    </cfRule>
  </conditionalFormatting>
  <conditionalFormatting sqref="H29:I29">
    <cfRule type="timePeriod" dxfId="5967" priority="700" timePeriod="today">
      <formula>FLOOR(H29,1)=TODAY()</formula>
    </cfRule>
  </conditionalFormatting>
  <conditionalFormatting sqref="H30:I30">
    <cfRule type="timePeriod" dxfId="5966" priority="699" timePeriod="today">
      <formula>FLOOR(H30,1)=TODAY()</formula>
    </cfRule>
  </conditionalFormatting>
  <conditionalFormatting sqref="H31:I31">
    <cfRule type="timePeriod" dxfId="5965" priority="698" timePeriod="today">
      <formula>FLOOR(H31,1)=TODAY()</formula>
    </cfRule>
  </conditionalFormatting>
  <conditionalFormatting sqref="H32:I32">
    <cfRule type="timePeriod" dxfId="5964" priority="697" timePeriod="today">
      <formula>FLOOR(H32,1)=TODAY()</formula>
    </cfRule>
  </conditionalFormatting>
  <conditionalFormatting sqref="H33:I33">
    <cfRule type="timePeriod" dxfId="5963" priority="696" timePeriod="today">
      <formula>FLOOR(H33,1)=TODAY()</formula>
    </cfRule>
  </conditionalFormatting>
  <conditionalFormatting sqref="H36:I36">
    <cfRule type="timePeriod" dxfId="5962" priority="695" timePeriod="today">
      <formula>FLOOR(H36,1)=TODAY()</formula>
    </cfRule>
  </conditionalFormatting>
  <conditionalFormatting sqref="H37:I37">
    <cfRule type="timePeriod" dxfId="5961" priority="694" timePeriod="today">
      <formula>FLOOR(H37,1)=TODAY()</formula>
    </cfRule>
  </conditionalFormatting>
  <conditionalFormatting sqref="H38:I38">
    <cfRule type="timePeriod" dxfId="5960" priority="693" timePeriod="today">
      <formula>FLOOR(H38,1)=TODAY()</formula>
    </cfRule>
  </conditionalFormatting>
  <conditionalFormatting sqref="H39:I39">
    <cfRule type="timePeriod" dxfId="5959" priority="692" timePeriod="today">
      <formula>FLOOR(H39,1)=TODAY()</formula>
    </cfRule>
  </conditionalFormatting>
  <conditionalFormatting sqref="H45:I45">
    <cfRule type="timePeriod" dxfId="5958" priority="691" timePeriod="today">
      <formula>FLOOR(H45,1)=TODAY()</formula>
    </cfRule>
  </conditionalFormatting>
  <conditionalFormatting sqref="H46:I46">
    <cfRule type="timePeriod" dxfId="5957" priority="690" timePeriod="today">
      <formula>FLOOR(H46,1)=TODAY()</formula>
    </cfRule>
  </conditionalFormatting>
  <conditionalFormatting sqref="H47:I47">
    <cfRule type="timePeriod" dxfId="5956" priority="689" timePeriod="today">
      <formula>FLOOR(H47,1)=TODAY()</formula>
    </cfRule>
  </conditionalFormatting>
  <conditionalFormatting sqref="H51:I51">
    <cfRule type="timePeriod" dxfId="5955" priority="688" timePeriod="today">
      <formula>FLOOR(H51,1)=TODAY()</formula>
    </cfRule>
  </conditionalFormatting>
  <conditionalFormatting sqref="H52:I52">
    <cfRule type="timePeriod" dxfId="5954" priority="687" timePeriod="today">
      <formula>FLOOR(H52,1)=TODAY()</formula>
    </cfRule>
  </conditionalFormatting>
  <conditionalFormatting sqref="H53:I53">
    <cfRule type="timePeriod" dxfId="5953" priority="686" timePeriod="today">
      <formula>FLOOR(H53,1)=TODAY()</formula>
    </cfRule>
  </conditionalFormatting>
  <conditionalFormatting sqref="H55:I55">
    <cfRule type="timePeriod" dxfId="5952" priority="685" timePeriod="today">
      <formula>FLOOR(H55,1)=TODAY()</formula>
    </cfRule>
  </conditionalFormatting>
  <conditionalFormatting sqref="H56:I56">
    <cfRule type="timePeriod" dxfId="5951" priority="684" timePeriod="today">
      <formula>FLOOR(H56,1)=TODAY()</formula>
    </cfRule>
  </conditionalFormatting>
  <conditionalFormatting sqref="H59:I59">
    <cfRule type="timePeriod" dxfId="5950" priority="683" timePeriod="today">
      <formula>FLOOR(H59,1)=TODAY()</formula>
    </cfRule>
  </conditionalFormatting>
  <conditionalFormatting sqref="H60:I60">
    <cfRule type="timePeriod" dxfId="5949" priority="682" timePeriod="today">
      <formula>FLOOR(H60,1)=TODAY()</formula>
    </cfRule>
  </conditionalFormatting>
  <conditionalFormatting sqref="H61:I61">
    <cfRule type="timePeriod" dxfId="5948" priority="681" timePeriod="today">
      <formula>FLOOR(H61,1)=TODAY()</formula>
    </cfRule>
  </conditionalFormatting>
  <conditionalFormatting sqref="H62:I62">
    <cfRule type="timePeriod" dxfId="5947" priority="680" timePeriod="today">
      <formula>FLOOR(H62,1)=TODAY()</formula>
    </cfRule>
  </conditionalFormatting>
  <conditionalFormatting sqref="H63:I63">
    <cfRule type="timePeriod" dxfId="5946" priority="679" timePeriod="today">
      <formula>FLOOR(H63,1)=TODAY()</formula>
    </cfRule>
  </conditionalFormatting>
  <conditionalFormatting sqref="H64:I64">
    <cfRule type="timePeriod" dxfId="5945" priority="678" timePeriod="today">
      <formula>FLOOR(H64,1)=TODAY()</formula>
    </cfRule>
  </conditionalFormatting>
  <conditionalFormatting sqref="H65:I65">
    <cfRule type="timePeriod" dxfId="5944" priority="677" timePeriod="today">
      <formula>FLOOR(H65,1)=TODAY()</formula>
    </cfRule>
  </conditionalFormatting>
  <conditionalFormatting sqref="H66:I66">
    <cfRule type="timePeriod" dxfId="5943" priority="676" timePeriod="today">
      <formula>FLOOR(H66,1)=TODAY()</formula>
    </cfRule>
  </conditionalFormatting>
  <conditionalFormatting sqref="H67:I67">
    <cfRule type="timePeriod" dxfId="5942" priority="675" timePeriod="today">
      <formula>FLOOR(H67,1)=TODAY()</formula>
    </cfRule>
  </conditionalFormatting>
  <conditionalFormatting sqref="H68:I68">
    <cfRule type="timePeriod" dxfId="5941" priority="674" timePeriod="today">
      <formula>FLOOR(H68,1)=TODAY()</formula>
    </cfRule>
  </conditionalFormatting>
  <conditionalFormatting sqref="H69:I69">
    <cfRule type="timePeriod" dxfId="5940" priority="673" timePeriod="today">
      <formula>FLOOR(H69,1)=TODAY()</formula>
    </cfRule>
  </conditionalFormatting>
  <conditionalFormatting sqref="H70:I70">
    <cfRule type="timePeriod" dxfId="5939" priority="672" timePeriod="today">
      <formula>FLOOR(H70,1)=TODAY()</formula>
    </cfRule>
  </conditionalFormatting>
  <conditionalFormatting sqref="H72:I72">
    <cfRule type="timePeriod" dxfId="5938" priority="671" timePeriod="today">
      <formula>FLOOR(H72,1)=TODAY()</formula>
    </cfRule>
  </conditionalFormatting>
  <conditionalFormatting sqref="H73:I73">
    <cfRule type="timePeriod" dxfId="5937" priority="670" timePeriod="today">
      <formula>FLOOR(H73,1)=TODAY()</formula>
    </cfRule>
  </conditionalFormatting>
  <conditionalFormatting sqref="A3">
    <cfRule type="timePeriod" dxfId="5936" priority="669" timePeriod="today">
      <formula>FLOOR(A3,1)=TODAY()</formula>
    </cfRule>
  </conditionalFormatting>
  <conditionalFormatting sqref="D78">
    <cfRule type="timePeriod" dxfId="5935" priority="661" timePeriod="today">
      <formula>FLOOR(D78,1)=TODAY()</formula>
    </cfRule>
  </conditionalFormatting>
  <conditionalFormatting sqref="E78">
    <cfRule type="containsText" dxfId="5934" priority="666" operator="containsText" text="FALSE">
      <formula>NOT(ISERROR(SEARCH("FALSE",E78)))</formula>
    </cfRule>
  </conditionalFormatting>
  <conditionalFormatting sqref="E78">
    <cfRule type="containsText" dxfId="5933" priority="664" operator="containsText" text="WT">
      <formula>NOT(ISERROR(SEARCH("WT",E78)))</formula>
    </cfRule>
    <cfRule type="containsText" dxfId="5932" priority="665" operator="containsText" text="hom">
      <formula>NOT(ISERROR(SEARCH("hom",E78)))</formula>
    </cfRule>
  </conditionalFormatting>
  <conditionalFormatting sqref="B78">
    <cfRule type="containsText" dxfId="5931" priority="662" operator="containsText" text="Gp4">
      <formula>NOT(ISERROR(SEARCH("Gp4",B78)))</formula>
    </cfRule>
    <cfRule type="containsText" dxfId="5930" priority="663" operator="containsText" text="Gp3">
      <formula>NOT(ISERROR(SEARCH("Gp3",B78)))</formula>
    </cfRule>
  </conditionalFormatting>
  <conditionalFormatting sqref="E78">
    <cfRule type="containsText" dxfId="5929" priority="660" operator="containsText" text="WT">
      <formula>NOT(ISERROR(SEARCH("WT",E78)))</formula>
    </cfRule>
  </conditionalFormatting>
  <conditionalFormatting sqref="F78">
    <cfRule type="containsText" dxfId="5928" priority="658" operator="containsText" text="F">
      <formula>NOT(ISERROR(SEARCH("F",F78)))</formula>
    </cfRule>
    <cfRule type="containsText" dxfId="5927" priority="659" operator="containsText" text="M">
      <formula>NOT(ISERROR(SEARCH("M",F78)))</formula>
    </cfRule>
  </conditionalFormatting>
  <conditionalFormatting sqref="B78">
    <cfRule type="cellIs" dxfId="5926" priority="657" operator="equal">
      <formula>"Gp2"</formula>
    </cfRule>
  </conditionalFormatting>
  <conditionalFormatting sqref="E79">
    <cfRule type="containsText" dxfId="5925" priority="654" operator="containsText" text="FALSE">
      <formula>NOT(ISERROR(SEARCH("FALSE",E79)))</formula>
    </cfRule>
  </conditionalFormatting>
  <conditionalFormatting sqref="E79">
    <cfRule type="containsText" dxfId="5924" priority="652" operator="containsText" text="WT">
      <formula>NOT(ISERROR(SEARCH("WT",E79)))</formula>
    </cfRule>
    <cfRule type="containsText" dxfId="5923" priority="653" operator="containsText" text="hom">
      <formula>NOT(ISERROR(SEARCH("hom",E79)))</formula>
    </cfRule>
  </conditionalFormatting>
  <conditionalFormatting sqref="B89">
    <cfRule type="containsText" dxfId="5922" priority="650" operator="containsText" text="Gp4">
      <formula>NOT(ISERROR(SEARCH("Gp4",B89)))</formula>
    </cfRule>
    <cfRule type="containsText" dxfId="5921" priority="651" operator="containsText" text="Gp3">
      <formula>NOT(ISERROR(SEARCH("Gp3",B89)))</formula>
    </cfRule>
  </conditionalFormatting>
  <conditionalFormatting sqref="D79">
    <cfRule type="timePeriod" dxfId="5920" priority="649" timePeriod="today">
      <formula>FLOOR(D79,1)=TODAY()</formula>
    </cfRule>
  </conditionalFormatting>
  <conditionalFormatting sqref="E79">
    <cfRule type="containsText" dxfId="5919" priority="648" operator="containsText" text="WT">
      <formula>NOT(ISERROR(SEARCH("WT",E79)))</formula>
    </cfRule>
  </conditionalFormatting>
  <conditionalFormatting sqref="F79">
    <cfRule type="containsText" dxfId="5918" priority="646" operator="containsText" text="F">
      <formula>NOT(ISERROR(SEARCH("F",F79)))</formula>
    </cfRule>
    <cfRule type="containsText" dxfId="5917" priority="647" operator="containsText" text="M">
      <formula>NOT(ISERROR(SEARCH("M",F79)))</formula>
    </cfRule>
  </conditionalFormatting>
  <conditionalFormatting sqref="B72">
    <cfRule type="timePeriod" dxfId="5916" priority="389" timePeriod="today">
      <formula>FLOOR(B72,1)=TODAY()</formula>
    </cfRule>
  </conditionalFormatting>
  <conditionalFormatting sqref="B89">
    <cfRule type="cellIs" dxfId="5915" priority="645" operator="equal">
      <formula>"Gp2"</formula>
    </cfRule>
  </conditionalFormatting>
  <conditionalFormatting sqref="E80">
    <cfRule type="containsText" dxfId="5914" priority="642" operator="containsText" text="FALSE">
      <formula>NOT(ISERROR(SEARCH("FALSE",E80)))</formula>
    </cfRule>
  </conditionalFormatting>
  <conditionalFormatting sqref="E80">
    <cfRule type="containsText" dxfId="5913" priority="640" operator="containsText" text="WT">
      <formula>NOT(ISERROR(SEARCH("WT",E80)))</formula>
    </cfRule>
    <cfRule type="containsText" dxfId="5912" priority="641" operator="containsText" text="hom">
      <formula>NOT(ISERROR(SEARCH("hom",E80)))</formula>
    </cfRule>
  </conditionalFormatting>
  <conditionalFormatting sqref="B80">
    <cfRule type="timePeriod" dxfId="5911" priority="639" timePeriod="today">
      <formula>FLOOR(B80,1)=TODAY()</formula>
    </cfRule>
  </conditionalFormatting>
  <conditionalFormatting sqref="B80">
    <cfRule type="containsText" dxfId="5910" priority="637" operator="containsText" text="Gp4">
      <formula>NOT(ISERROR(SEARCH("Gp4",B80)))</formula>
    </cfRule>
    <cfRule type="containsText" dxfId="5909" priority="638" operator="containsText" text="Gp3">
      <formula>NOT(ISERROR(SEARCH("Gp3",B80)))</formula>
    </cfRule>
  </conditionalFormatting>
  <conditionalFormatting sqref="E80">
    <cfRule type="containsText" dxfId="5908" priority="635" operator="containsText" text="WT">
      <formula>NOT(ISERROR(SEARCH("WT",E80)))</formula>
    </cfRule>
  </conditionalFormatting>
  <conditionalFormatting sqref="F80">
    <cfRule type="containsText" dxfId="5907" priority="633" operator="containsText" text="F">
      <formula>NOT(ISERROR(SEARCH("F",F80)))</formula>
    </cfRule>
    <cfRule type="containsText" dxfId="5906" priority="634" operator="containsText" text="M">
      <formula>NOT(ISERROR(SEARCH("M",F80)))</formula>
    </cfRule>
  </conditionalFormatting>
  <conditionalFormatting sqref="B80">
    <cfRule type="cellIs" dxfId="5905" priority="632" operator="equal">
      <formula>"Gp2"</formula>
    </cfRule>
  </conditionalFormatting>
  <conditionalFormatting sqref="E81">
    <cfRule type="containsText" dxfId="5904" priority="629" operator="containsText" text="FALSE">
      <formula>NOT(ISERROR(SEARCH("FALSE",E81)))</formula>
    </cfRule>
  </conditionalFormatting>
  <conditionalFormatting sqref="E81">
    <cfRule type="containsText" dxfId="5903" priority="627" operator="containsText" text="WT">
      <formula>NOT(ISERROR(SEARCH("WT",E81)))</formula>
    </cfRule>
    <cfRule type="containsText" dxfId="5902" priority="628" operator="containsText" text="hom">
      <formula>NOT(ISERROR(SEARCH("hom",E81)))</formula>
    </cfRule>
  </conditionalFormatting>
  <conditionalFormatting sqref="B81">
    <cfRule type="timePeriod" dxfId="5901" priority="626" timePeriod="today">
      <formula>FLOOR(B81,1)=TODAY()</formula>
    </cfRule>
  </conditionalFormatting>
  <conditionalFormatting sqref="B81">
    <cfRule type="containsText" dxfId="5900" priority="624" operator="containsText" text="Gp4">
      <formula>NOT(ISERROR(SEARCH("Gp4",B81)))</formula>
    </cfRule>
    <cfRule type="containsText" dxfId="5899" priority="625" operator="containsText" text="Gp3">
      <formula>NOT(ISERROR(SEARCH("Gp3",B81)))</formula>
    </cfRule>
  </conditionalFormatting>
  <conditionalFormatting sqref="D81">
    <cfRule type="timePeriod" dxfId="5898" priority="623" timePeriod="today">
      <formula>FLOOR(D81,1)=TODAY()</formula>
    </cfRule>
  </conditionalFormatting>
  <conditionalFormatting sqref="E81">
    <cfRule type="containsText" dxfId="5897" priority="622" operator="containsText" text="WT">
      <formula>NOT(ISERROR(SEARCH("WT",E81)))</formula>
    </cfRule>
  </conditionalFormatting>
  <conditionalFormatting sqref="F81">
    <cfRule type="containsText" dxfId="5896" priority="620" operator="containsText" text="F">
      <formula>NOT(ISERROR(SEARCH("F",F81)))</formula>
    </cfRule>
    <cfRule type="containsText" dxfId="5895" priority="621" operator="containsText" text="M">
      <formula>NOT(ISERROR(SEARCH("M",F81)))</formula>
    </cfRule>
  </conditionalFormatting>
  <conditionalFormatting sqref="B81">
    <cfRule type="cellIs" dxfId="5894" priority="619" operator="equal">
      <formula>"Gp2"</formula>
    </cfRule>
  </conditionalFormatting>
  <conditionalFormatting sqref="C100">
    <cfRule type="timePeriod" dxfId="5893" priority="353" timePeriod="today">
      <formula>FLOOR(C100,1)=TODAY()</formula>
    </cfRule>
  </conditionalFormatting>
  <conditionalFormatting sqref="E82">
    <cfRule type="containsText" dxfId="5892" priority="616" operator="containsText" text="FALSE">
      <formula>NOT(ISERROR(SEARCH("FALSE",E82)))</formula>
    </cfRule>
  </conditionalFormatting>
  <conditionalFormatting sqref="E82">
    <cfRule type="containsText" dxfId="5891" priority="614" operator="containsText" text="WT">
      <formula>NOT(ISERROR(SEARCH("WT",E82)))</formula>
    </cfRule>
    <cfRule type="containsText" dxfId="5890" priority="615" operator="containsText" text="hom">
      <formula>NOT(ISERROR(SEARCH("hom",E82)))</formula>
    </cfRule>
  </conditionalFormatting>
  <conditionalFormatting sqref="B82">
    <cfRule type="timePeriod" dxfId="5889" priority="613" timePeriod="today">
      <formula>FLOOR(B82,1)=TODAY()</formula>
    </cfRule>
  </conditionalFormatting>
  <conditionalFormatting sqref="B82">
    <cfRule type="containsText" dxfId="5888" priority="611" operator="containsText" text="Gp4">
      <formula>NOT(ISERROR(SEARCH("Gp4",B82)))</formula>
    </cfRule>
    <cfRule type="containsText" dxfId="5887" priority="612" operator="containsText" text="Gp3">
      <formula>NOT(ISERROR(SEARCH("Gp3",B82)))</formula>
    </cfRule>
  </conditionalFormatting>
  <conditionalFormatting sqref="D82">
    <cfRule type="timePeriod" dxfId="5886" priority="610" timePeriod="today">
      <formula>FLOOR(D82,1)=TODAY()</formula>
    </cfRule>
  </conditionalFormatting>
  <conditionalFormatting sqref="E82">
    <cfRule type="containsText" dxfId="5885" priority="609" operator="containsText" text="WT">
      <formula>NOT(ISERROR(SEARCH("WT",E82)))</formula>
    </cfRule>
  </conditionalFormatting>
  <conditionalFormatting sqref="F82">
    <cfRule type="containsText" dxfId="5884" priority="607" operator="containsText" text="F">
      <formula>NOT(ISERROR(SEARCH("F",F82)))</formula>
    </cfRule>
    <cfRule type="containsText" dxfId="5883" priority="608" operator="containsText" text="M">
      <formula>NOT(ISERROR(SEARCH("M",F82)))</formula>
    </cfRule>
  </conditionalFormatting>
  <conditionalFormatting sqref="B82">
    <cfRule type="cellIs" dxfId="5882" priority="606" operator="equal">
      <formula>"Gp2"</formula>
    </cfRule>
  </conditionalFormatting>
  <conditionalFormatting sqref="E83">
    <cfRule type="containsText" dxfId="5881" priority="603" operator="containsText" text="FALSE">
      <formula>NOT(ISERROR(SEARCH("FALSE",E83)))</formula>
    </cfRule>
  </conditionalFormatting>
  <conditionalFormatting sqref="E83">
    <cfRule type="containsText" dxfId="5880" priority="601" operator="containsText" text="WT">
      <formula>NOT(ISERROR(SEARCH("WT",E83)))</formula>
    </cfRule>
    <cfRule type="containsText" dxfId="5879" priority="602" operator="containsText" text="hom">
      <formula>NOT(ISERROR(SEARCH("hom",E83)))</formula>
    </cfRule>
  </conditionalFormatting>
  <conditionalFormatting sqref="B83">
    <cfRule type="timePeriod" dxfId="5878" priority="600" timePeriod="today">
      <formula>FLOOR(B83,1)=TODAY()</formula>
    </cfRule>
  </conditionalFormatting>
  <conditionalFormatting sqref="B83">
    <cfRule type="containsText" dxfId="5877" priority="598" operator="containsText" text="Gp4">
      <formula>NOT(ISERROR(SEARCH("Gp4",B83)))</formula>
    </cfRule>
    <cfRule type="containsText" dxfId="5876" priority="599" operator="containsText" text="Gp3">
      <formula>NOT(ISERROR(SEARCH("Gp3",B83)))</formula>
    </cfRule>
  </conditionalFormatting>
  <conditionalFormatting sqref="D83">
    <cfRule type="timePeriod" dxfId="5875" priority="597" timePeriod="today">
      <formula>FLOOR(D83,1)=TODAY()</formula>
    </cfRule>
  </conditionalFormatting>
  <conditionalFormatting sqref="E83">
    <cfRule type="containsText" dxfId="5874" priority="596" operator="containsText" text="WT">
      <formula>NOT(ISERROR(SEARCH("WT",E83)))</formula>
    </cfRule>
  </conditionalFormatting>
  <conditionalFormatting sqref="F83">
    <cfRule type="containsText" dxfId="5873" priority="594" operator="containsText" text="F">
      <formula>NOT(ISERROR(SEARCH("F",F83)))</formula>
    </cfRule>
    <cfRule type="containsText" dxfId="5872" priority="595" operator="containsText" text="M">
      <formula>NOT(ISERROR(SEARCH("M",F83)))</formula>
    </cfRule>
  </conditionalFormatting>
  <conditionalFormatting sqref="B83">
    <cfRule type="cellIs" dxfId="5871" priority="593" operator="equal">
      <formula>"Gp2"</formula>
    </cfRule>
  </conditionalFormatting>
  <conditionalFormatting sqref="J77">
    <cfRule type="timePeriod" dxfId="5870" priority="346" timePeriod="today">
      <formula>FLOOR(J77,1)=TODAY()</formula>
    </cfRule>
  </conditionalFormatting>
  <conditionalFormatting sqref="V79">
    <cfRule type="timePeriod" dxfId="5869" priority="338" timePeriod="today">
      <formula>FLOOR(V79,1)=TODAY()</formula>
    </cfRule>
  </conditionalFormatting>
  <conditionalFormatting sqref="E84">
    <cfRule type="containsText" dxfId="5868" priority="590" operator="containsText" text="FALSE">
      <formula>NOT(ISERROR(SEARCH("FALSE",E84)))</formula>
    </cfRule>
  </conditionalFormatting>
  <conditionalFormatting sqref="E84">
    <cfRule type="containsText" dxfId="5867" priority="588" operator="containsText" text="WT">
      <formula>NOT(ISERROR(SEARCH("WT",E84)))</formula>
    </cfRule>
    <cfRule type="containsText" dxfId="5866" priority="589" operator="containsText" text="hom">
      <formula>NOT(ISERROR(SEARCH("hom",E84)))</formula>
    </cfRule>
  </conditionalFormatting>
  <conditionalFormatting sqref="B84">
    <cfRule type="timePeriod" dxfId="5865" priority="587" timePeriod="today">
      <formula>FLOOR(B84,1)=TODAY()</formula>
    </cfRule>
  </conditionalFormatting>
  <conditionalFormatting sqref="B84">
    <cfRule type="containsText" dxfId="5864" priority="585" operator="containsText" text="Gp4">
      <formula>NOT(ISERROR(SEARCH("Gp4",B84)))</formula>
    </cfRule>
    <cfRule type="containsText" dxfId="5863" priority="586" operator="containsText" text="Gp3">
      <formula>NOT(ISERROR(SEARCH("Gp3",B84)))</formula>
    </cfRule>
  </conditionalFormatting>
  <conditionalFormatting sqref="D84">
    <cfRule type="timePeriod" dxfId="5862" priority="584" timePeriod="today">
      <formula>FLOOR(D84,1)=TODAY()</formula>
    </cfRule>
  </conditionalFormatting>
  <conditionalFormatting sqref="E84">
    <cfRule type="containsText" dxfId="5861" priority="583" operator="containsText" text="WT">
      <formula>NOT(ISERROR(SEARCH("WT",E84)))</formula>
    </cfRule>
  </conditionalFormatting>
  <conditionalFormatting sqref="F84">
    <cfRule type="containsText" dxfId="5860" priority="581" operator="containsText" text="F">
      <formula>NOT(ISERROR(SEARCH("F",F84)))</formula>
    </cfRule>
    <cfRule type="containsText" dxfId="5859" priority="582" operator="containsText" text="M">
      <formula>NOT(ISERROR(SEARCH("M",F84)))</formula>
    </cfRule>
  </conditionalFormatting>
  <conditionalFormatting sqref="V83">
    <cfRule type="timePeriod" dxfId="5858" priority="334" timePeriod="today">
      <formula>FLOOR(V83,1)=TODAY()</formula>
    </cfRule>
  </conditionalFormatting>
  <conditionalFormatting sqref="B84">
    <cfRule type="cellIs" dxfId="5857" priority="580" operator="equal">
      <formula>"Gp2"</formula>
    </cfRule>
  </conditionalFormatting>
  <conditionalFormatting sqref="E85:E92">
    <cfRule type="containsText" dxfId="5856" priority="577" operator="containsText" text="FALSE">
      <formula>NOT(ISERROR(SEARCH("FALSE",E85)))</formula>
    </cfRule>
  </conditionalFormatting>
  <conditionalFormatting sqref="E85:E92">
    <cfRule type="containsText" dxfId="5855" priority="575" operator="containsText" text="WT">
      <formula>NOT(ISERROR(SEARCH("WT",E85)))</formula>
    </cfRule>
    <cfRule type="containsText" dxfId="5854" priority="576" operator="containsText" text="hom">
      <formula>NOT(ISERROR(SEARCH("hom",E85)))</formula>
    </cfRule>
  </conditionalFormatting>
  <conditionalFormatting sqref="B85">
    <cfRule type="timePeriod" dxfId="5853" priority="574" timePeriod="today">
      <formula>FLOOR(B85,1)=TODAY()</formula>
    </cfRule>
  </conditionalFormatting>
  <conditionalFormatting sqref="B85">
    <cfRule type="containsText" dxfId="5852" priority="572" operator="containsText" text="Gp4">
      <formula>NOT(ISERROR(SEARCH("Gp4",B85)))</formula>
    </cfRule>
    <cfRule type="containsText" dxfId="5851" priority="573" operator="containsText" text="Gp3">
      <formula>NOT(ISERROR(SEARCH("Gp3",B85)))</formula>
    </cfRule>
  </conditionalFormatting>
  <conditionalFormatting sqref="D85">
    <cfRule type="timePeriod" dxfId="5850" priority="571" timePeriod="today">
      <formula>FLOOR(D85,1)=TODAY()</formula>
    </cfRule>
  </conditionalFormatting>
  <conditionalFormatting sqref="E85:E92">
    <cfRule type="containsText" dxfId="5849" priority="570" operator="containsText" text="WT">
      <formula>NOT(ISERROR(SEARCH("WT",E85)))</formula>
    </cfRule>
  </conditionalFormatting>
  <conditionalFormatting sqref="B85">
    <cfRule type="cellIs" dxfId="5848" priority="567" operator="equal">
      <formula>"Gp2"</formula>
    </cfRule>
  </conditionalFormatting>
  <conditionalFormatting sqref="V76">
    <cfRule type="timePeriod" dxfId="5847" priority="319" timePeriod="today">
      <formula>FLOOR(V76,1)=TODAY()</formula>
    </cfRule>
  </conditionalFormatting>
  <conditionalFormatting sqref="E86 E88 E90 E92">
    <cfRule type="containsText" dxfId="5846" priority="566" operator="containsText" text="FALSE">
      <formula>NOT(ISERROR(SEARCH("FALSE",E86)))</formula>
    </cfRule>
  </conditionalFormatting>
  <conditionalFormatting sqref="E86 E88 E90 E92">
    <cfRule type="containsText" dxfId="5845" priority="564" operator="containsText" text="WT">
      <formula>NOT(ISERROR(SEARCH("WT",E86)))</formula>
    </cfRule>
  </conditionalFormatting>
  <conditionalFormatting sqref="B86">
    <cfRule type="timePeriod" dxfId="5844" priority="563" timePeriod="today">
      <formula>FLOOR(B86,1)=TODAY()</formula>
    </cfRule>
  </conditionalFormatting>
  <conditionalFormatting sqref="B86">
    <cfRule type="containsText" dxfId="5843" priority="562" operator="containsText" text="Gp4">
      <formula>NOT(ISERROR(SEARCH("Gp4",B86)))</formula>
    </cfRule>
  </conditionalFormatting>
  <conditionalFormatting sqref="D86:D92">
    <cfRule type="timePeriod" dxfId="5842" priority="561" timePeriod="today">
      <formula>FLOOR(D86,1)=TODAY()</formula>
    </cfRule>
  </conditionalFormatting>
  <conditionalFormatting sqref="E86 E88 E90 E92">
    <cfRule type="containsText" dxfId="5841" priority="560" operator="containsText" text="WT">
      <formula>NOT(ISERROR(SEARCH("WT",E86)))</formula>
    </cfRule>
  </conditionalFormatting>
  <conditionalFormatting sqref="F86">
    <cfRule type="containsText" dxfId="5840" priority="559" operator="containsText" text="F">
      <formula>NOT(ISERROR(SEARCH("F",F86)))</formula>
    </cfRule>
  </conditionalFormatting>
  <conditionalFormatting sqref="B86">
    <cfRule type="cellIs" dxfId="5839" priority="558" operator="equal">
      <formula>"Gp2"</formula>
    </cfRule>
  </conditionalFormatting>
  <conditionalFormatting sqref="V101">
    <cfRule type="timePeriod" dxfId="5838" priority="306" timePeriod="today">
      <formula>FLOOR(V101,1)=TODAY()</formula>
    </cfRule>
  </conditionalFormatting>
  <conditionalFormatting sqref="V116">
    <cfRule type="timePeriod" dxfId="5837" priority="293" timePeriod="today">
      <formula>FLOOR(V116,1)=TODAY()</formula>
    </cfRule>
  </conditionalFormatting>
  <conditionalFormatting sqref="B87:B88">
    <cfRule type="containsText" dxfId="5836" priority="556" operator="containsText" text="Gp4">
      <formula>NOT(ISERROR(SEARCH("Gp4",B87)))</formula>
    </cfRule>
    <cfRule type="containsText" dxfId="5835" priority="557" operator="containsText" text="Gp3">
      <formula>NOT(ISERROR(SEARCH("Gp3",B87)))</formula>
    </cfRule>
  </conditionalFormatting>
  <conditionalFormatting sqref="B90:B91">
    <cfRule type="timePeriod" dxfId="5834" priority="555" timePeriod="today">
      <formula>FLOOR(B90,1)=TODAY()</formula>
    </cfRule>
  </conditionalFormatting>
  <conditionalFormatting sqref="B90:B91">
    <cfRule type="containsText" dxfId="5833" priority="554" operator="containsText" text="Gp3">
      <formula>NOT(ISERROR(SEARCH("Gp3",B90)))</formula>
    </cfRule>
  </conditionalFormatting>
  <conditionalFormatting sqref="B90:B91">
    <cfRule type="cellIs" dxfId="5832" priority="553" operator="equal">
      <formula>"Gp2"</formula>
    </cfRule>
  </conditionalFormatting>
  <conditionalFormatting sqref="B92">
    <cfRule type="cellIs" dxfId="5831" priority="551" operator="equal">
      <formula>"Gp4"</formula>
    </cfRule>
    <cfRule type="containsText" dxfId="5830" priority="552" operator="containsText" text="Gp3">
      <formula>NOT(ISERROR(SEARCH("Gp3",B92)))</formula>
    </cfRule>
  </conditionalFormatting>
  <conditionalFormatting sqref="F85:F92">
    <cfRule type="containsText" dxfId="5829" priority="568" operator="containsText" text="F">
      <formula>NOT(ISERROR(SEARCH("F",F85)))</formula>
    </cfRule>
    <cfRule type="containsText" dxfId="5828" priority="569" operator="containsText" text="M">
      <formula>NOT(ISERROR(SEARCH("M",F85)))</formula>
    </cfRule>
  </conditionalFormatting>
  <conditionalFormatting sqref="J101">
    <cfRule type="timePeriod" dxfId="5827" priority="280" timePeriod="today">
      <formula>FLOOR(J101,1)=TODAY()</formula>
    </cfRule>
  </conditionalFormatting>
  <conditionalFormatting sqref="E3:E40">
    <cfRule type="timePeriod" dxfId="5826" priority="550" timePeriod="today">
      <formula>FLOOR(E3,1)=TODAY()</formula>
    </cfRule>
  </conditionalFormatting>
  <conditionalFormatting sqref="E3:E40">
    <cfRule type="containsText" dxfId="5825" priority="547" operator="containsText" text="FALSE">
      <formula>NOT(ISERROR(SEARCH("FALSE",E3)))</formula>
    </cfRule>
  </conditionalFormatting>
  <conditionalFormatting sqref="E3:E40">
    <cfRule type="containsText" dxfId="5824" priority="545" operator="containsText" text="wILD">
      <formula>NOT(ISERROR(SEARCH("wILD",E3)))</formula>
    </cfRule>
    <cfRule type="containsText" dxfId="5823" priority="546" operator="containsText" text="hom">
      <formula>NOT(ISERROR(SEARCH("hom",E3)))</formula>
    </cfRule>
  </conditionalFormatting>
  <conditionalFormatting sqref="E3:E40">
    <cfRule type="containsText" dxfId="5822" priority="544" operator="containsText" text="WT">
      <formula>NOT(ISERROR(SEARCH("WT",E3)))</formula>
    </cfRule>
  </conditionalFormatting>
  <conditionalFormatting sqref="B1:B128">
    <cfRule type="cellIs" dxfId="5821" priority="535" operator="equal">
      <formula>"Gp10"</formula>
    </cfRule>
    <cfRule type="cellIs" dxfId="5820" priority="536" operator="equal">
      <formula>"Gp9"</formula>
    </cfRule>
    <cfRule type="cellIs" dxfId="5819" priority="537" operator="equal">
      <formula>"Gp8"</formula>
    </cfRule>
    <cfRule type="cellIs" dxfId="5818" priority="538" operator="equal">
      <formula>"Gp7"</formula>
    </cfRule>
    <cfRule type="cellIs" dxfId="5817" priority="539" operator="equal">
      <formula>"Gp6"</formula>
    </cfRule>
    <cfRule type="cellIs" dxfId="5816" priority="540" operator="equal">
      <formula>"Gp5"</formula>
    </cfRule>
    <cfRule type="cellIs" dxfId="5815" priority="541" operator="equal">
      <formula>"Gp4"</formula>
    </cfRule>
    <cfRule type="cellIs" dxfId="5814" priority="542" operator="equal">
      <formula>"Gp3"</formula>
    </cfRule>
    <cfRule type="cellIs" dxfId="5813" priority="543" operator="equal">
      <formula>"Gp2"</formula>
    </cfRule>
  </conditionalFormatting>
  <conditionalFormatting sqref="J2">
    <cfRule type="timePeriod" dxfId="5812" priority="534" timePeriod="today">
      <formula>FLOOR(J2,1)=TODAY()</formula>
    </cfRule>
  </conditionalFormatting>
  <conditionalFormatting sqref="A4:A40">
    <cfRule type="timePeriod" dxfId="5811" priority="533" timePeriod="today">
      <formula>FLOOR(A4,1)=TODAY()</formula>
    </cfRule>
  </conditionalFormatting>
  <conditionalFormatting sqref="G4:G40">
    <cfRule type="timePeriod" dxfId="5810" priority="530" timePeriod="today">
      <formula>FLOOR(G4,1)=TODAY()</formula>
    </cfRule>
  </conditionalFormatting>
  <conditionalFormatting sqref="R4:R10 R15:R23 R27:R40 R13">
    <cfRule type="timePeriod" dxfId="5809" priority="529" timePeriod="today">
      <formula>FLOOR(R4,1)=TODAY()</formula>
    </cfRule>
  </conditionalFormatting>
  <conditionalFormatting sqref="E125">
    <cfRule type="timePeriod" dxfId="5808" priority="62" timePeriod="today">
      <formula>FLOOR(E125,1)=TODAY()</formula>
    </cfRule>
  </conditionalFormatting>
  <conditionalFormatting sqref="J4:J6">
    <cfRule type="timePeriod" dxfId="5807" priority="528" timePeriod="today">
      <formula>FLOOR(J4,1)=TODAY()</formula>
    </cfRule>
  </conditionalFormatting>
  <conditionalFormatting sqref="D5 D15 D25 D35">
    <cfRule type="timePeriod" dxfId="5806" priority="524" timePeriod="today">
      <formula>FLOOR(D5,1)=TODAY()</formula>
    </cfRule>
  </conditionalFormatting>
  <conditionalFormatting sqref="D3 D13 D23 D33">
    <cfRule type="timePeriod" dxfId="5805" priority="526" timePeriod="today">
      <formula>FLOOR(D3,1)=TODAY()</formula>
    </cfRule>
  </conditionalFormatting>
  <conditionalFormatting sqref="D11 D21 D31">
    <cfRule type="timePeriod" dxfId="5804" priority="518" timePeriod="today">
      <formula>FLOOR(D11,1)=TODAY()</formula>
    </cfRule>
  </conditionalFormatting>
  <conditionalFormatting sqref="D3:D40">
    <cfRule type="timePeriod" dxfId="5803" priority="527" timePeriod="today">
      <formula>FLOOR(D3,1)=TODAY()</formula>
    </cfRule>
  </conditionalFormatting>
  <conditionalFormatting sqref="D4 D14 D24 D34">
    <cfRule type="timePeriod" dxfId="5802" priority="525" timePeriod="today">
      <formula>FLOOR(D4,1)=TODAY()</formula>
    </cfRule>
  </conditionalFormatting>
  <conditionalFormatting sqref="D6 D16 D26 D36">
    <cfRule type="timePeriod" dxfId="5801" priority="523" timePeriod="today">
      <formula>FLOOR(D6,1)=TODAY()</formula>
    </cfRule>
  </conditionalFormatting>
  <conditionalFormatting sqref="D7 D17 D27 D37">
    <cfRule type="timePeriod" dxfId="5800" priority="522" timePeriod="today">
      <formula>FLOOR(D7,1)=TODAY()</formula>
    </cfRule>
  </conditionalFormatting>
  <conditionalFormatting sqref="D8 D18 D28 D38">
    <cfRule type="timePeriod" dxfId="5799" priority="521" timePeriod="today">
      <formula>FLOOR(D8,1)=TODAY()</formula>
    </cfRule>
  </conditionalFormatting>
  <conditionalFormatting sqref="D9 D19 D29 D39">
    <cfRule type="timePeriod" dxfId="5798" priority="520" timePeriod="today">
      <formula>FLOOR(D9,1)=TODAY()</formula>
    </cfRule>
  </conditionalFormatting>
  <conditionalFormatting sqref="D10 D20 D30 D40">
    <cfRule type="timePeriod" dxfId="5797" priority="519" timePeriod="today">
      <formula>FLOOR(D10,1)=TODAY()</formula>
    </cfRule>
  </conditionalFormatting>
  <conditionalFormatting sqref="D12 D22 D32">
    <cfRule type="timePeriod" dxfId="5796" priority="517" timePeriod="today">
      <formula>FLOOR(D12,1)=TODAY()</formula>
    </cfRule>
  </conditionalFormatting>
  <conditionalFormatting sqref="C32:C35">
    <cfRule type="timePeriod" dxfId="5795" priority="516" timePeriod="today">
      <formula>FLOOR(C32,1)=TODAY()</formula>
    </cfRule>
  </conditionalFormatting>
  <conditionalFormatting sqref="C30">
    <cfRule type="timePeriod" dxfId="5794" priority="514" timePeriod="today">
      <formula>FLOOR(C30,1)=TODAY()</formula>
    </cfRule>
  </conditionalFormatting>
  <conditionalFormatting sqref="D45 D55 D65">
    <cfRule type="timePeriod" dxfId="5793" priority="510" timePeriod="today">
      <formula>FLOOR(D45,1)=TODAY()</formula>
    </cfRule>
  </conditionalFormatting>
  <conditionalFormatting sqref="D43 D53 D63">
    <cfRule type="timePeriod" dxfId="5792" priority="512" timePeriod="today">
      <formula>FLOOR(D43,1)=TODAY()</formula>
    </cfRule>
  </conditionalFormatting>
  <conditionalFormatting sqref="D41 D51 D61">
    <cfRule type="timePeriod" dxfId="5791" priority="504" timePeriod="today">
      <formula>FLOOR(D41,1)=TODAY()</formula>
    </cfRule>
  </conditionalFormatting>
  <conditionalFormatting sqref="D44 D54 D64">
    <cfRule type="timePeriod" dxfId="5790" priority="511" timePeriod="today">
      <formula>FLOOR(D44,1)=TODAY()</formula>
    </cfRule>
  </conditionalFormatting>
  <conditionalFormatting sqref="D46 D56 D66">
    <cfRule type="timePeriod" dxfId="5789" priority="509" timePeriod="today">
      <formula>FLOOR(D46,1)=TODAY()</formula>
    </cfRule>
  </conditionalFormatting>
  <conditionalFormatting sqref="D47 D57 D67 D71">
    <cfRule type="timePeriod" dxfId="5788" priority="508" timePeriod="today">
      <formula>FLOOR(D47,1)=TODAY()</formula>
    </cfRule>
  </conditionalFormatting>
  <conditionalFormatting sqref="D48 D58 D68 D72">
    <cfRule type="timePeriod" dxfId="5787" priority="507" timePeriod="today">
      <formula>FLOOR(D48,1)=TODAY()</formula>
    </cfRule>
  </conditionalFormatting>
  <conditionalFormatting sqref="D49 D59 D69">
    <cfRule type="timePeriod" dxfId="5786" priority="506" timePeriod="today">
      <formula>FLOOR(D49,1)=TODAY()</formula>
    </cfRule>
  </conditionalFormatting>
  <conditionalFormatting sqref="D50 D60 D70">
    <cfRule type="timePeriod" dxfId="5785" priority="505" timePeriod="today">
      <formula>FLOOR(D50,1)=TODAY()</formula>
    </cfRule>
  </conditionalFormatting>
  <conditionalFormatting sqref="D42 D52 D62">
    <cfRule type="timePeriod" dxfId="5784" priority="503" timePeriod="today">
      <formula>FLOOR(D42,1)=TODAY()</formula>
    </cfRule>
  </conditionalFormatting>
  <conditionalFormatting sqref="K7:K10">
    <cfRule type="timePeriod" dxfId="5783" priority="502" timePeriod="today">
      <formula>FLOOR(K7,1)=TODAY()</formula>
    </cfRule>
  </conditionalFormatting>
  <conditionalFormatting sqref="K7:K10">
    <cfRule type="containsText" dxfId="5782" priority="500" operator="containsText" text="wILD">
      <formula>NOT(ISERROR(SEARCH("wILD",K7)))</formula>
    </cfRule>
    <cfRule type="containsText" dxfId="5781" priority="501" operator="containsText" text="hom">
      <formula>NOT(ISERROR(SEARCH("hom",K7)))</formula>
    </cfRule>
  </conditionalFormatting>
  <conditionalFormatting sqref="K7:K10">
    <cfRule type="cellIs" dxfId="5780" priority="498" operator="equal">
      <formula>7</formula>
    </cfRule>
  </conditionalFormatting>
  <conditionalFormatting sqref="K7:K10">
    <cfRule type="containsText" dxfId="5779" priority="497" operator="containsText" text="WT">
      <formula>NOT(ISERROR(SEARCH("WT",K7)))</formula>
    </cfRule>
  </conditionalFormatting>
  <conditionalFormatting sqref="J8:J30">
    <cfRule type="timePeriod" dxfId="5778" priority="496" timePeriod="today">
      <formula>FLOOR(J8,1)=TODAY()</formula>
    </cfRule>
  </conditionalFormatting>
  <conditionalFormatting sqref="J34:J39">
    <cfRule type="timePeriod" dxfId="5777" priority="495" timePeriod="today">
      <formula>FLOOR(J34,1)=TODAY()</formula>
    </cfRule>
  </conditionalFormatting>
  <conditionalFormatting sqref="E1:E128">
    <cfRule type="containsText" dxfId="5776" priority="493" operator="containsText" text="M">
      <formula>NOT(ISERROR(SEARCH("M",E1)))</formula>
    </cfRule>
    <cfRule type="containsText" dxfId="5775" priority="494" operator="containsText" text="F">
      <formula>NOT(ISERROR(SEARCH("F",E1)))</formula>
    </cfRule>
  </conditionalFormatting>
  <conditionalFormatting sqref="C71:C72 C69 C41:C67">
    <cfRule type="timePeriod" dxfId="5774" priority="492" timePeriod="today">
      <formula>FLOOR(C41,1)=TODAY()</formula>
    </cfRule>
  </conditionalFormatting>
  <conditionalFormatting sqref="H74:H76">
    <cfRule type="timePeriod" dxfId="5773" priority="39" timePeriod="today">
      <formula>FLOOR(H74,1)=TODAY()</formula>
    </cfRule>
  </conditionalFormatting>
  <conditionalFormatting sqref="E101">
    <cfRule type="timePeriod" dxfId="5772" priority="160" timePeriod="today">
      <formula>FLOOR(E101,1)=TODAY()</formula>
    </cfRule>
  </conditionalFormatting>
  <conditionalFormatting sqref="J45">
    <cfRule type="timePeriod" dxfId="5771" priority="485" timePeriod="today">
      <formula>FLOOR(J45,1)=TODAY()</formula>
    </cfRule>
  </conditionalFormatting>
  <conditionalFormatting sqref="J69">
    <cfRule type="timePeriod" dxfId="5770" priority="484" timePeriod="today">
      <formula>FLOOR(J69,1)=TODAY()</formula>
    </cfRule>
  </conditionalFormatting>
  <conditionalFormatting sqref="J70">
    <cfRule type="timePeriod" dxfId="5769" priority="483" timePeriod="today">
      <formula>FLOOR(J70,1)=TODAY()</formula>
    </cfRule>
  </conditionalFormatting>
  <conditionalFormatting sqref="J46:J68">
    <cfRule type="timePeriod" dxfId="5768" priority="482" timePeriod="today">
      <formula>FLOOR(J46,1)=TODAY()</formula>
    </cfRule>
  </conditionalFormatting>
  <conditionalFormatting sqref="V59">
    <cfRule type="timePeriod" dxfId="5767" priority="481" timePeriod="today">
      <formula>FLOOR(V59,1)=TODAY()</formula>
    </cfRule>
  </conditionalFormatting>
  <conditionalFormatting sqref="V71">
    <cfRule type="timePeriod" dxfId="5766" priority="470" timePeriod="today">
      <formula>FLOOR(V71,1)=TODAY()</formula>
    </cfRule>
  </conditionalFormatting>
  <conditionalFormatting sqref="V56">
    <cfRule type="timePeriod" dxfId="5765" priority="477" timePeriod="today">
      <formula>FLOOR(V56,1)=TODAY()</formula>
    </cfRule>
  </conditionalFormatting>
  <conditionalFormatting sqref="V57">
    <cfRule type="timePeriod" dxfId="5764" priority="476" timePeriod="today">
      <formula>FLOOR(V57,1)=TODAY()</formula>
    </cfRule>
  </conditionalFormatting>
  <conditionalFormatting sqref="V53">
    <cfRule type="timePeriod" dxfId="5763" priority="480" timePeriod="today">
      <formula>FLOOR(V53,1)=TODAY()</formula>
    </cfRule>
  </conditionalFormatting>
  <conditionalFormatting sqref="V54">
    <cfRule type="timePeriod" dxfId="5762" priority="479" timePeriod="today">
      <formula>FLOOR(V54,1)=TODAY()</formula>
    </cfRule>
  </conditionalFormatting>
  <conditionalFormatting sqref="V55">
    <cfRule type="timePeriod" dxfId="5761" priority="478" timePeriod="today">
      <formula>FLOOR(V55,1)=TODAY()</formula>
    </cfRule>
  </conditionalFormatting>
  <conditionalFormatting sqref="V58">
    <cfRule type="timePeriod" dxfId="5760" priority="475" timePeriod="today">
      <formula>FLOOR(V58,1)=TODAY()</formula>
    </cfRule>
  </conditionalFormatting>
  <conditionalFormatting sqref="V60">
    <cfRule type="timePeriod" dxfId="5759" priority="474" timePeriod="today">
      <formula>FLOOR(V60,1)=TODAY()</formula>
    </cfRule>
  </conditionalFormatting>
  <conditionalFormatting sqref="V67">
    <cfRule type="timePeriod" dxfId="5758" priority="473" timePeriod="today">
      <formula>FLOOR(V67,1)=TODAY()</formula>
    </cfRule>
  </conditionalFormatting>
  <conditionalFormatting sqref="V68">
    <cfRule type="timePeriod" dxfId="5757" priority="472" timePeriod="today">
      <formula>FLOOR(V68,1)=TODAY()</formula>
    </cfRule>
  </conditionalFormatting>
  <conditionalFormatting sqref="V69">
    <cfRule type="timePeriod" dxfId="5756" priority="471" timePeriod="today">
      <formula>FLOOR(V69,1)=TODAY()</formula>
    </cfRule>
  </conditionalFormatting>
  <conditionalFormatting sqref="V72">
    <cfRule type="timePeriod" dxfId="5755" priority="469" timePeriod="today">
      <formula>FLOOR(V72,1)=TODAY()</formula>
    </cfRule>
  </conditionalFormatting>
  <conditionalFormatting sqref="V70">
    <cfRule type="timePeriod" dxfId="5754" priority="468" timePeriod="today">
      <formula>FLOOR(V70,1)=TODAY()</formula>
    </cfRule>
  </conditionalFormatting>
  <conditionalFormatting sqref="B49:B50">
    <cfRule type="timePeriod" dxfId="5753" priority="466" timePeriod="today">
      <formula>FLOOR(B49,1)=TODAY()</formula>
    </cfRule>
  </conditionalFormatting>
  <conditionalFormatting sqref="B52">
    <cfRule type="timePeriod" dxfId="5752" priority="430" timePeriod="today">
      <formula>FLOOR(B52,1)=TODAY()</formula>
    </cfRule>
  </conditionalFormatting>
  <conditionalFormatting sqref="B51">
    <cfRule type="timePeriod" dxfId="5751" priority="431" timePeriod="today">
      <formula>FLOOR(B51,1)=TODAY()</formula>
    </cfRule>
  </conditionalFormatting>
  <conditionalFormatting sqref="B63 B53:B55">
    <cfRule type="timePeriod" dxfId="5750" priority="425" timePeriod="today">
      <formula>FLOOR(B53,1)=TODAY()</formula>
    </cfRule>
  </conditionalFormatting>
  <conditionalFormatting sqref="B64:B66">
    <cfRule type="timePeriod" dxfId="5749" priority="416" timePeriod="today">
      <formula>FLOOR(B64,1)=TODAY()</formula>
    </cfRule>
  </conditionalFormatting>
  <conditionalFormatting sqref="B71">
    <cfRule type="timePeriod" dxfId="5748" priority="413" timePeriod="today">
      <formula>FLOOR(B71,1)=TODAY()</formula>
    </cfRule>
  </conditionalFormatting>
  <conditionalFormatting sqref="B60">
    <cfRule type="containsText" dxfId="5747" priority="411" operator="containsText" text="Gp4">
      <formula>NOT(ISERROR(SEARCH("Gp4",B60)))</formula>
    </cfRule>
    <cfRule type="containsText" dxfId="5746" priority="412" operator="containsText" text="Gp3">
      <formula>NOT(ISERROR(SEARCH("Gp3",B60)))</formula>
    </cfRule>
  </conditionalFormatting>
  <conditionalFormatting sqref="B57:B59">
    <cfRule type="containsText" dxfId="5745" priority="409" operator="containsText" text="Gp4">
      <formula>NOT(ISERROR(SEARCH("Gp4",B57)))</formula>
    </cfRule>
    <cfRule type="containsText" dxfId="5744" priority="410" operator="containsText" text="Gp3">
      <formula>NOT(ISERROR(SEARCH("Gp3",B57)))</formula>
    </cfRule>
  </conditionalFormatting>
  <conditionalFormatting sqref="B47">
    <cfRule type="containsText" dxfId="5743" priority="407" operator="containsText" text="Gp4">
      <formula>NOT(ISERROR(SEARCH("Gp4",B47)))</formula>
    </cfRule>
    <cfRule type="containsText" dxfId="5742" priority="408" operator="containsText" text="Gp3">
      <formula>NOT(ISERROR(SEARCH("Gp3",B47)))</formula>
    </cfRule>
  </conditionalFormatting>
  <conditionalFormatting sqref="B61:B62">
    <cfRule type="timePeriod" dxfId="5741" priority="406" timePeriod="today">
      <formula>FLOOR(B61,1)=TODAY()</formula>
    </cfRule>
  </conditionalFormatting>
  <conditionalFormatting sqref="B61:B62">
    <cfRule type="containsText" dxfId="5740" priority="404" operator="containsText" text="Gp4">
      <formula>NOT(ISERROR(SEARCH("Gp4",B61)))</formula>
    </cfRule>
    <cfRule type="containsText" dxfId="5739" priority="405" operator="containsText" text="Gp3">
      <formula>NOT(ISERROR(SEARCH("Gp3",B61)))</formula>
    </cfRule>
  </conditionalFormatting>
  <conditionalFormatting sqref="B61:B62">
    <cfRule type="cellIs" dxfId="5738" priority="403" operator="equal">
      <formula>"Gp2"</formula>
    </cfRule>
  </conditionalFormatting>
  <conditionalFormatting sqref="B56">
    <cfRule type="timePeriod" dxfId="5737" priority="402" timePeriod="today">
      <formula>FLOOR(B56,1)=TODAY()</formula>
    </cfRule>
  </conditionalFormatting>
  <conditionalFormatting sqref="B56">
    <cfRule type="containsText" dxfId="5736" priority="400" operator="containsText" text="Gp4">
      <formula>NOT(ISERROR(SEARCH("Gp4",B56)))</formula>
    </cfRule>
    <cfRule type="containsText" dxfId="5735" priority="401" operator="containsText" text="Gp3">
      <formula>NOT(ISERROR(SEARCH("Gp3",B56)))</formula>
    </cfRule>
  </conditionalFormatting>
  <conditionalFormatting sqref="B56">
    <cfRule type="cellIs" dxfId="5734" priority="399" operator="equal">
      <formula>"Gp2"</formula>
    </cfRule>
  </conditionalFormatting>
  <conditionalFormatting sqref="B42:B44">
    <cfRule type="timePeriod" dxfId="5733" priority="398" timePeriod="today">
      <formula>FLOOR(B42,1)=TODAY()</formula>
    </cfRule>
  </conditionalFormatting>
  <conditionalFormatting sqref="B42:B44">
    <cfRule type="containsText" dxfId="5732" priority="396" operator="containsText" text="Gp4">
      <formula>NOT(ISERROR(SEARCH("Gp4",B42)))</formula>
    </cfRule>
    <cfRule type="containsText" dxfId="5731" priority="397" operator="containsText" text="Gp3">
      <formula>NOT(ISERROR(SEARCH("Gp3",B42)))</formula>
    </cfRule>
  </conditionalFormatting>
  <conditionalFormatting sqref="B42:B44">
    <cfRule type="cellIs" dxfId="5730" priority="395" operator="equal">
      <formula>"Gp2"</formula>
    </cfRule>
  </conditionalFormatting>
  <conditionalFormatting sqref="B68:B69">
    <cfRule type="timePeriod" dxfId="5729" priority="394" timePeriod="today">
      <formula>FLOOR(B68,1)=TODAY()</formula>
    </cfRule>
  </conditionalFormatting>
  <conditionalFormatting sqref="A41">
    <cfRule type="timePeriod" dxfId="5728" priority="384" timePeriod="today">
      <formula>FLOOR(A41,1)=TODAY()</formula>
    </cfRule>
  </conditionalFormatting>
  <conditionalFormatting sqref="J41">
    <cfRule type="timePeriod" dxfId="5727" priority="383" timePeriod="today">
      <formula>FLOOR(J41,1)=TODAY()</formula>
    </cfRule>
  </conditionalFormatting>
  <conditionalFormatting sqref="J42:J44">
    <cfRule type="timePeriod" dxfId="5726" priority="382" timePeriod="today">
      <formula>FLOOR(J42,1)=TODAY()</formula>
    </cfRule>
  </conditionalFormatting>
  <conditionalFormatting sqref="K45:K48">
    <cfRule type="timePeriod" dxfId="5725" priority="381" timePeriod="today">
      <formula>FLOOR(K45,1)=TODAY()</formula>
    </cfRule>
  </conditionalFormatting>
  <conditionalFormatting sqref="K45:K48">
    <cfRule type="containsText" dxfId="5724" priority="379" operator="containsText" text="wILD">
      <formula>NOT(ISERROR(SEARCH("wILD",K45)))</formula>
    </cfRule>
    <cfRule type="containsText" dxfId="5723" priority="380" operator="containsText" text="hom">
      <formula>NOT(ISERROR(SEARCH("hom",K45)))</formula>
    </cfRule>
  </conditionalFormatting>
  <conditionalFormatting sqref="K45:K48">
    <cfRule type="cellIs" dxfId="5722" priority="377" operator="equal">
      <formula>7</formula>
    </cfRule>
  </conditionalFormatting>
  <conditionalFormatting sqref="K45:K48">
    <cfRule type="containsText" dxfId="5721" priority="376" operator="containsText" text="WT">
      <formula>NOT(ISERROR(SEARCH("WT",K45)))</formula>
    </cfRule>
  </conditionalFormatting>
  <conditionalFormatting sqref="C77:C80">
    <cfRule type="timePeriod" dxfId="5720" priority="375" timePeriod="today">
      <formula>FLOOR(C77,1)=TODAY()</formula>
    </cfRule>
  </conditionalFormatting>
  <conditionalFormatting sqref="C105:C108">
    <cfRule type="timePeriod" dxfId="5719" priority="373" timePeriod="today">
      <formula>FLOOR(C105,1)=TODAY()</formula>
    </cfRule>
  </conditionalFormatting>
  <conditionalFormatting sqref="C81:C84">
    <cfRule type="timePeriod" dxfId="5718" priority="371" timePeriod="today">
      <formula>FLOOR(C81,1)=TODAY()</formula>
    </cfRule>
  </conditionalFormatting>
  <conditionalFormatting sqref="C109:C112">
    <cfRule type="timePeriod" dxfId="5717" priority="369" timePeriod="today">
      <formula>FLOOR(C109,1)=TODAY()</formula>
    </cfRule>
  </conditionalFormatting>
  <conditionalFormatting sqref="C85:C88">
    <cfRule type="timePeriod" dxfId="5716" priority="367" timePeriod="today">
      <formula>FLOOR(C85,1)=TODAY()</formula>
    </cfRule>
  </conditionalFormatting>
  <conditionalFormatting sqref="C113:C116">
    <cfRule type="timePeriod" dxfId="5715" priority="365" timePeriod="today">
      <formula>FLOOR(C113,1)=TODAY()</formula>
    </cfRule>
  </conditionalFormatting>
  <conditionalFormatting sqref="C89:C92">
    <cfRule type="timePeriod" dxfId="5714" priority="363" timePeriod="today">
      <formula>FLOOR(C89,1)=TODAY()</formula>
    </cfRule>
  </conditionalFormatting>
  <conditionalFormatting sqref="C117:C120">
    <cfRule type="timePeriod" dxfId="5713" priority="361" timePeriod="today">
      <formula>FLOOR(C117,1)=TODAY()</formula>
    </cfRule>
  </conditionalFormatting>
  <conditionalFormatting sqref="C93:C96">
    <cfRule type="timePeriod" dxfId="5712" priority="359" timePeriod="today">
      <formula>FLOOR(C93,1)=TODAY()</formula>
    </cfRule>
  </conditionalFormatting>
  <conditionalFormatting sqref="C121:C124">
    <cfRule type="timePeriod" dxfId="5711" priority="357" timePeriod="today">
      <formula>FLOOR(C121,1)=TODAY()</formula>
    </cfRule>
  </conditionalFormatting>
  <conditionalFormatting sqref="C97:C99">
    <cfRule type="timePeriod" dxfId="5710" priority="355" timePeriod="today">
      <formula>FLOOR(C97,1)=TODAY()</formula>
    </cfRule>
  </conditionalFormatting>
  <conditionalFormatting sqref="C125:C127">
    <cfRule type="timePeriod" dxfId="5709" priority="351" timePeriod="today">
      <formula>FLOOR(C125,1)=TODAY()</formula>
    </cfRule>
  </conditionalFormatting>
  <conditionalFormatting sqref="C128">
    <cfRule type="timePeriod" dxfId="5708" priority="349" timePeriod="today">
      <formula>FLOOR(C128,1)=TODAY()</formula>
    </cfRule>
  </conditionalFormatting>
  <conditionalFormatting sqref="C101:C104">
    <cfRule type="timePeriod" dxfId="5707" priority="347" timePeriod="today">
      <formula>FLOOR(C101,1)=TODAY()</formula>
    </cfRule>
  </conditionalFormatting>
  <conditionalFormatting sqref="J78:J100">
    <cfRule type="timePeriod" dxfId="5706" priority="345" timePeriod="today">
      <formula>FLOOR(J78,1)=TODAY()</formula>
    </cfRule>
  </conditionalFormatting>
  <conditionalFormatting sqref="R73">
    <cfRule type="timePeriod" dxfId="5705" priority="344" timePeriod="today">
      <formula>FLOOR(R73,1)=TODAY()</formula>
    </cfRule>
  </conditionalFormatting>
  <conditionalFormatting sqref="V73">
    <cfRule type="timePeriod" dxfId="5704" priority="343" timePeriod="today">
      <formula>FLOOR(V73,1)=TODAY()</formula>
    </cfRule>
  </conditionalFormatting>
  <conditionalFormatting sqref="V74">
    <cfRule type="timePeriod" dxfId="5703" priority="342" timePeriod="today">
      <formula>FLOOR(V74,1)=TODAY()</formula>
    </cfRule>
  </conditionalFormatting>
  <conditionalFormatting sqref="V84 V75 V91 V95">
    <cfRule type="timePeriod" dxfId="5702" priority="341" timePeriod="today">
      <formula>FLOOR(V75,1)=TODAY()</formula>
    </cfRule>
  </conditionalFormatting>
  <conditionalFormatting sqref="V77">
    <cfRule type="timePeriod" dxfId="5701" priority="340" timePeriod="today">
      <formula>FLOOR(V77,1)=TODAY()</formula>
    </cfRule>
  </conditionalFormatting>
  <conditionalFormatting sqref="V78">
    <cfRule type="timePeriod" dxfId="5700" priority="339" timePeriod="today">
      <formula>FLOOR(V78,1)=TODAY()</formula>
    </cfRule>
  </conditionalFormatting>
  <conditionalFormatting sqref="V80">
    <cfRule type="timePeriod" dxfId="5699" priority="337" timePeriod="today">
      <formula>FLOOR(V80,1)=TODAY()</formula>
    </cfRule>
  </conditionalFormatting>
  <conditionalFormatting sqref="V81">
    <cfRule type="timePeriod" dxfId="5698" priority="336" timePeriod="today">
      <formula>FLOOR(V81,1)=TODAY()</formula>
    </cfRule>
  </conditionalFormatting>
  <conditionalFormatting sqref="V82">
    <cfRule type="timePeriod" dxfId="5697" priority="335" timePeriod="today">
      <formula>FLOOR(V82,1)=TODAY()</formula>
    </cfRule>
  </conditionalFormatting>
  <conditionalFormatting sqref="V85">
    <cfRule type="timePeriod" dxfId="5696" priority="333" timePeriod="today">
      <formula>FLOOR(V85,1)=TODAY()</formula>
    </cfRule>
  </conditionalFormatting>
  <conditionalFormatting sqref="V86">
    <cfRule type="timePeriod" dxfId="5695" priority="332" timePeriod="today">
      <formula>FLOOR(V86,1)=TODAY()</formula>
    </cfRule>
  </conditionalFormatting>
  <conditionalFormatting sqref="V87">
    <cfRule type="timePeriod" dxfId="5694" priority="331" timePeriod="today">
      <formula>FLOOR(V87,1)=TODAY()</formula>
    </cfRule>
  </conditionalFormatting>
  <conditionalFormatting sqref="V88">
    <cfRule type="timePeriod" dxfId="5693" priority="330" timePeriod="today">
      <formula>FLOOR(V88,1)=TODAY()</formula>
    </cfRule>
  </conditionalFormatting>
  <conditionalFormatting sqref="V89">
    <cfRule type="timePeriod" dxfId="5692" priority="329" timePeriod="today">
      <formula>FLOOR(V89,1)=TODAY()</formula>
    </cfRule>
  </conditionalFormatting>
  <conditionalFormatting sqref="V90">
    <cfRule type="timePeriod" dxfId="5691" priority="328" timePeriod="today">
      <formula>FLOOR(V90,1)=TODAY()</formula>
    </cfRule>
  </conditionalFormatting>
  <conditionalFormatting sqref="V92">
    <cfRule type="timePeriod" dxfId="5690" priority="327" timePeriod="today">
      <formula>FLOOR(V92,1)=TODAY()</formula>
    </cfRule>
  </conditionalFormatting>
  <conditionalFormatting sqref="V94">
    <cfRule type="timePeriod" dxfId="5689" priority="325" timePeriod="today">
      <formula>FLOOR(V94,1)=TODAY()</formula>
    </cfRule>
  </conditionalFormatting>
  <conditionalFormatting sqref="V96">
    <cfRule type="timePeriod" dxfId="5688" priority="324" timePeriod="today">
      <formula>FLOOR(V96,1)=TODAY()</formula>
    </cfRule>
  </conditionalFormatting>
  <conditionalFormatting sqref="V97">
    <cfRule type="timePeriod" dxfId="5687" priority="323" timePeriod="today">
      <formula>FLOOR(V97,1)=TODAY()</formula>
    </cfRule>
  </conditionalFormatting>
  <conditionalFormatting sqref="V98">
    <cfRule type="timePeriod" dxfId="5686" priority="322" timePeriod="today">
      <formula>FLOOR(V98,1)=TODAY()</formula>
    </cfRule>
  </conditionalFormatting>
  <conditionalFormatting sqref="V99">
    <cfRule type="timePeriod" dxfId="5685" priority="321" timePeriod="today">
      <formula>FLOOR(V99,1)=TODAY()</formula>
    </cfRule>
  </conditionalFormatting>
  <conditionalFormatting sqref="V100">
    <cfRule type="timePeriod" dxfId="5684" priority="320" timePeriod="today">
      <formula>FLOOR(V100,1)=TODAY()</formula>
    </cfRule>
  </conditionalFormatting>
  <conditionalFormatting sqref="R74:R100">
    <cfRule type="timePeriod" dxfId="5683" priority="318" timePeriod="today">
      <formula>FLOOR(R74,1)=TODAY()</formula>
    </cfRule>
  </conditionalFormatting>
  <conditionalFormatting sqref="J73">
    <cfRule type="timePeriod" dxfId="5682" priority="317" timePeriod="today">
      <formula>FLOOR(J73,1)=TODAY()</formula>
    </cfRule>
  </conditionalFormatting>
  <conditionalFormatting sqref="J74:J76">
    <cfRule type="timePeriod" dxfId="5681" priority="316" timePeriod="today">
      <formula>FLOOR(J74,1)=TODAY()</formula>
    </cfRule>
  </conditionalFormatting>
  <conditionalFormatting sqref="K77:K80">
    <cfRule type="timePeriod" dxfId="5680" priority="315" timePeriod="today">
      <formula>FLOOR(K77,1)=TODAY()</formula>
    </cfRule>
  </conditionalFormatting>
  <conditionalFormatting sqref="K77:K80">
    <cfRule type="containsText" dxfId="5679" priority="313" operator="containsText" text="wILD">
      <formula>NOT(ISERROR(SEARCH("wILD",K77)))</formula>
    </cfRule>
    <cfRule type="containsText" dxfId="5678" priority="314" operator="containsText" text="hom">
      <formula>NOT(ISERROR(SEARCH("hom",K77)))</formula>
    </cfRule>
  </conditionalFormatting>
  <conditionalFormatting sqref="K77:K80">
    <cfRule type="cellIs" dxfId="5677" priority="311" operator="equal">
      <formula>7</formula>
    </cfRule>
  </conditionalFormatting>
  <conditionalFormatting sqref="K77:K80">
    <cfRule type="containsText" dxfId="5676" priority="310" operator="containsText" text="WT">
      <formula>NOT(ISERROR(SEARCH("WT",K77)))</formula>
    </cfRule>
  </conditionalFormatting>
  <conditionalFormatting sqref="J105">
    <cfRule type="timePeriod" dxfId="5675" priority="309" timePeriod="today">
      <formula>FLOOR(J105,1)=TODAY()</formula>
    </cfRule>
  </conditionalFormatting>
  <conditionalFormatting sqref="J106:J128">
    <cfRule type="timePeriod" dxfId="5674" priority="308" timePeriod="today">
      <formula>FLOOR(J106,1)=TODAY()</formula>
    </cfRule>
  </conditionalFormatting>
  <conditionalFormatting sqref="R101">
    <cfRule type="timePeriod" dxfId="5673" priority="307" timePeriod="today">
      <formula>FLOOR(R101,1)=TODAY()</formula>
    </cfRule>
  </conditionalFormatting>
  <conditionalFormatting sqref="V102">
    <cfRule type="timePeriod" dxfId="5672" priority="305" timePeriod="today">
      <formula>FLOOR(V102,1)=TODAY()</formula>
    </cfRule>
  </conditionalFormatting>
  <conditionalFormatting sqref="V112 V103 V119 V123">
    <cfRule type="timePeriod" dxfId="5671" priority="304" timePeriod="today">
      <formula>FLOOR(V103,1)=TODAY()</formula>
    </cfRule>
  </conditionalFormatting>
  <conditionalFormatting sqref="V105">
    <cfRule type="timePeriod" dxfId="5670" priority="303" timePeriod="today">
      <formula>FLOOR(V105,1)=TODAY()</formula>
    </cfRule>
  </conditionalFormatting>
  <conditionalFormatting sqref="V106">
    <cfRule type="timePeriod" dxfId="5669" priority="302" timePeriod="today">
      <formula>FLOOR(V106,1)=TODAY()</formula>
    </cfRule>
  </conditionalFormatting>
  <conditionalFormatting sqref="V107">
    <cfRule type="timePeriod" dxfId="5668" priority="301" timePeriod="today">
      <formula>FLOOR(V107,1)=TODAY()</formula>
    </cfRule>
  </conditionalFormatting>
  <conditionalFormatting sqref="V108">
    <cfRule type="timePeriod" dxfId="5667" priority="300" timePeriod="today">
      <formula>FLOOR(V108,1)=TODAY()</formula>
    </cfRule>
  </conditionalFormatting>
  <conditionalFormatting sqref="V109">
    <cfRule type="timePeriod" dxfId="5666" priority="299" timePeriod="today">
      <formula>FLOOR(V109,1)=TODAY()</formula>
    </cfRule>
  </conditionalFormatting>
  <conditionalFormatting sqref="V110">
    <cfRule type="timePeriod" dxfId="5665" priority="298" timePeriod="today">
      <formula>FLOOR(V110,1)=TODAY()</formula>
    </cfRule>
  </conditionalFormatting>
  <conditionalFormatting sqref="V111">
    <cfRule type="timePeriod" dxfId="5664" priority="297" timePeriod="today">
      <formula>FLOOR(V111,1)=TODAY()</formula>
    </cfRule>
  </conditionalFormatting>
  <conditionalFormatting sqref="V113">
    <cfRule type="timePeriod" dxfId="5663" priority="296" timePeriod="today">
      <formula>FLOOR(V113,1)=TODAY()</formula>
    </cfRule>
  </conditionalFormatting>
  <conditionalFormatting sqref="V114">
    <cfRule type="timePeriod" dxfId="5662" priority="295" timePeriod="today">
      <formula>FLOOR(V114,1)=TODAY()</formula>
    </cfRule>
  </conditionalFormatting>
  <conditionalFormatting sqref="V115">
    <cfRule type="timePeriod" dxfId="5661" priority="294" timePeriod="today">
      <formula>FLOOR(V115,1)=TODAY()</formula>
    </cfRule>
  </conditionalFormatting>
  <conditionalFormatting sqref="V117">
    <cfRule type="timePeriod" dxfId="5660" priority="292" timePeriod="today">
      <formula>FLOOR(V117,1)=TODAY()</formula>
    </cfRule>
  </conditionalFormatting>
  <conditionalFormatting sqref="V118">
    <cfRule type="timePeriod" dxfId="5659" priority="291" timePeriod="today">
      <formula>FLOOR(V118,1)=TODAY()</formula>
    </cfRule>
  </conditionalFormatting>
  <conditionalFormatting sqref="V120">
    <cfRule type="timePeriod" dxfId="5658" priority="290" timePeriod="today">
      <formula>FLOOR(V120,1)=TODAY()</formula>
    </cfRule>
  </conditionalFormatting>
  <conditionalFormatting sqref="V121">
    <cfRule type="timePeriod" dxfId="5657" priority="289" timePeriod="today">
      <formula>FLOOR(V121,1)=TODAY()</formula>
    </cfRule>
  </conditionalFormatting>
  <conditionalFormatting sqref="V122">
    <cfRule type="timePeriod" dxfId="5656" priority="288" timePeriod="today">
      <formula>FLOOR(V122,1)=TODAY()</formula>
    </cfRule>
  </conditionalFormatting>
  <conditionalFormatting sqref="V124">
    <cfRule type="timePeriod" dxfId="5655" priority="287" timePeriod="today">
      <formula>FLOOR(V124,1)=TODAY()</formula>
    </cfRule>
  </conditionalFormatting>
  <conditionalFormatting sqref="V125">
    <cfRule type="timePeriod" dxfId="5654" priority="286" timePeriod="today">
      <formula>FLOOR(V125,1)=TODAY()</formula>
    </cfRule>
  </conditionalFormatting>
  <conditionalFormatting sqref="V126">
    <cfRule type="timePeriod" dxfId="5653" priority="285" timePeriod="today">
      <formula>FLOOR(V126,1)=TODAY()</formula>
    </cfRule>
  </conditionalFormatting>
  <conditionalFormatting sqref="V127">
    <cfRule type="timePeriod" dxfId="5652" priority="284" timePeriod="today">
      <formula>FLOOR(V127,1)=TODAY()</formula>
    </cfRule>
  </conditionalFormatting>
  <conditionalFormatting sqref="V128">
    <cfRule type="timePeriod" dxfId="5651" priority="283" timePeriod="today">
      <formula>FLOOR(V128,1)=TODAY()</formula>
    </cfRule>
  </conditionalFormatting>
  <conditionalFormatting sqref="V104">
    <cfRule type="timePeriod" dxfId="5650" priority="282" timePeriod="today">
      <formula>FLOOR(V104,1)=TODAY()</formula>
    </cfRule>
  </conditionalFormatting>
  <conditionalFormatting sqref="R102:R128">
    <cfRule type="timePeriod" dxfId="5649" priority="281" timePeriod="today">
      <formula>FLOOR(R102,1)=TODAY()</formula>
    </cfRule>
  </conditionalFormatting>
  <conditionalFormatting sqref="J102:J104">
    <cfRule type="timePeriod" dxfId="5648" priority="279" timePeriod="today">
      <formula>FLOOR(J102,1)=TODAY()</formula>
    </cfRule>
  </conditionalFormatting>
  <conditionalFormatting sqref="K105:K108">
    <cfRule type="timePeriod" dxfId="5647" priority="278" timePeriod="today">
      <formula>FLOOR(K105,1)=TODAY()</formula>
    </cfRule>
  </conditionalFormatting>
  <conditionalFormatting sqref="K105:K108">
    <cfRule type="containsText" dxfId="5646" priority="276" operator="containsText" text="wILD">
      <formula>NOT(ISERROR(SEARCH("wILD",K105)))</formula>
    </cfRule>
    <cfRule type="containsText" dxfId="5645" priority="277" operator="containsText" text="hom">
      <formula>NOT(ISERROR(SEARCH("hom",K105)))</formula>
    </cfRule>
  </conditionalFormatting>
  <conditionalFormatting sqref="K105:K108">
    <cfRule type="cellIs" dxfId="5644" priority="274" operator="equal">
      <formula>7</formula>
    </cfRule>
  </conditionalFormatting>
  <conditionalFormatting sqref="K105:K108">
    <cfRule type="containsText" dxfId="5643" priority="273" operator="containsText" text="WT">
      <formula>NOT(ISERROR(SEARCH("WT",K105)))</formula>
    </cfRule>
  </conditionalFormatting>
  <conditionalFormatting sqref="A73">
    <cfRule type="timePeriod" dxfId="5642" priority="272" timePeriod="today">
      <formula>FLOOR(A73,1)=TODAY()</formula>
    </cfRule>
  </conditionalFormatting>
  <conditionalFormatting sqref="A74:A100">
    <cfRule type="timePeriod" dxfId="5641" priority="271" timePeriod="today">
      <formula>FLOOR(A74,1)=TODAY()</formula>
    </cfRule>
  </conditionalFormatting>
  <conditionalFormatting sqref="A101">
    <cfRule type="timePeriod" dxfId="5640" priority="270" timePeriod="today">
      <formula>FLOOR(A101,1)=TODAY()</formula>
    </cfRule>
  </conditionalFormatting>
  <conditionalFormatting sqref="A102:A128">
    <cfRule type="timePeriod" dxfId="5639" priority="269" timePeriod="today">
      <formula>FLOOR(A102,1)=TODAY()</formula>
    </cfRule>
  </conditionalFormatting>
  <conditionalFormatting sqref="E74">
    <cfRule type="timePeriod" dxfId="5638" priority="268" timePeriod="today">
      <formula>FLOOR(E74,1)=TODAY()</formula>
    </cfRule>
  </conditionalFormatting>
  <conditionalFormatting sqref="E74">
    <cfRule type="containsText" dxfId="5637" priority="265" operator="containsText" text="FALSE">
      <formula>NOT(ISERROR(SEARCH("FALSE",E74)))</formula>
    </cfRule>
  </conditionalFormatting>
  <conditionalFormatting sqref="E75">
    <cfRule type="timePeriod" dxfId="5636" priority="264" timePeriod="today">
      <formula>FLOOR(E75,1)=TODAY()</formula>
    </cfRule>
  </conditionalFormatting>
  <conditionalFormatting sqref="E75">
    <cfRule type="containsText" dxfId="5635" priority="261" operator="containsText" text="FALSE">
      <formula>NOT(ISERROR(SEARCH("FALSE",E75)))</formula>
    </cfRule>
  </conditionalFormatting>
  <conditionalFormatting sqref="E76">
    <cfRule type="timePeriod" dxfId="5634" priority="260" timePeriod="today">
      <formula>FLOOR(E76,1)=TODAY()</formula>
    </cfRule>
  </conditionalFormatting>
  <conditionalFormatting sqref="E76">
    <cfRule type="containsText" dxfId="5633" priority="257" operator="containsText" text="FALSE">
      <formula>NOT(ISERROR(SEARCH("FALSE",E76)))</formula>
    </cfRule>
  </conditionalFormatting>
  <conditionalFormatting sqref="E77">
    <cfRule type="timePeriod" dxfId="5632" priority="256" timePeriod="today">
      <formula>FLOOR(E77,1)=TODAY()</formula>
    </cfRule>
  </conditionalFormatting>
  <conditionalFormatting sqref="E77">
    <cfRule type="containsText" dxfId="5631" priority="253" operator="containsText" text="FALSE">
      <formula>NOT(ISERROR(SEARCH("FALSE",E77)))</formula>
    </cfRule>
  </conditionalFormatting>
  <conditionalFormatting sqref="E78">
    <cfRule type="timePeriod" dxfId="5630" priority="252" timePeriod="today">
      <formula>FLOOR(E78,1)=TODAY()</formula>
    </cfRule>
  </conditionalFormatting>
  <conditionalFormatting sqref="E78">
    <cfRule type="containsText" dxfId="5629" priority="249" operator="containsText" text="FALSE">
      <formula>NOT(ISERROR(SEARCH("FALSE",E78)))</formula>
    </cfRule>
  </conditionalFormatting>
  <conditionalFormatting sqref="E79">
    <cfRule type="timePeriod" dxfId="5628" priority="248" timePeriod="today">
      <formula>FLOOR(E79,1)=TODAY()</formula>
    </cfRule>
  </conditionalFormatting>
  <conditionalFormatting sqref="E79">
    <cfRule type="containsText" dxfId="5627" priority="245" operator="containsText" text="FALSE">
      <formula>NOT(ISERROR(SEARCH("FALSE",E79)))</formula>
    </cfRule>
  </conditionalFormatting>
  <conditionalFormatting sqref="E80">
    <cfRule type="timePeriod" dxfId="5626" priority="244" timePeriod="today">
      <formula>FLOOR(E80,1)=TODAY()</formula>
    </cfRule>
  </conditionalFormatting>
  <conditionalFormatting sqref="E80">
    <cfRule type="containsText" dxfId="5625" priority="241" operator="containsText" text="FALSE">
      <formula>NOT(ISERROR(SEARCH("FALSE",E80)))</formula>
    </cfRule>
  </conditionalFormatting>
  <conditionalFormatting sqref="E81">
    <cfRule type="timePeriod" dxfId="5624" priority="240" timePeriod="today">
      <formula>FLOOR(E81,1)=TODAY()</formula>
    </cfRule>
  </conditionalFormatting>
  <conditionalFormatting sqref="E81">
    <cfRule type="containsText" dxfId="5623" priority="237" operator="containsText" text="FALSE">
      <formula>NOT(ISERROR(SEARCH("FALSE",E81)))</formula>
    </cfRule>
  </conditionalFormatting>
  <conditionalFormatting sqref="E82">
    <cfRule type="timePeriod" dxfId="5622" priority="236" timePeriod="today">
      <formula>FLOOR(E82,1)=TODAY()</formula>
    </cfRule>
  </conditionalFormatting>
  <conditionalFormatting sqref="E82">
    <cfRule type="containsText" dxfId="5621" priority="233" operator="containsText" text="FALSE">
      <formula>NOT(ISERROR(SEARCH("FALSE",E82)))</formula>
    </cfRule>
  </conditionalFormatting>
  <conditionalFormatting sqref="E83">
    <cfRule type="timePeriod" dxfId="5620" priority="232" timePeriod="today">
      <formula>FLOOR(E83,1)=TODAY()</formula>
    </cfRule>
  </conditionalFormatting>
  <conditionalFormatting sqref="E83">
    <cfRule type="containsText" dxfId="5619" priority="229" operator="containsText" text="FALSE">
      <formula>NOT(ISERROR(SEARCH("FALSE",E83)))</formula>
    </cfRule>
  </conditionalFormatting>
  <conditionalFormatting sqref="E84">
    <cfRule type="timePeriod" dxfId="5618" priority="228" timePeriod="today">
      <formula>FLOOR(E84,1)=TODAY()</formula>
    </cfRule>
  </conditionalFormatting>
  <conditionalFormatting sqref="E84">
    <cfRule type="containsText" dxfId="5617" priority="225" operator="containsText" text="FALSE">
      <formula>NOT(ISERROR(SEARCH("FALSE",E84)))</formula>
    </cfRule>
  </conditionalFormatting>
  <conditionalFormatting sqref="E85">
    <cfRule type="timePeriod" dxfId="5616" priority="224" timePeriod="today">
      <formula>FLOOR(E85,1)=TODAY()</formula>
    </cfRule>
  </conditionalFormatting>
  <conditionalFormatting sqref="E85">
    <cfRule type="containsText" dxfId="5615" priority="221" operator="containsText" text="FALSE">
      <formula>NOT(ISERROR(SEARCH("FALSE",E85)))</formula>
    </cfRule>
  </conditionalFormatting>
  <conditionalFormatting sqref="E86">
    <cfRule type="timePeriod" dxfId="5614" priority="220" timePeriod="today">
      <formula>FLOOR(E86,1)=TODAY()</formula>
    </cfRule>
  </conditionalFormatting>
  <conditionalFormatting sqref="E86">
    <cfRule type="containsText" dxfId="5613" priority="217" operator="containsText" text="FALSE">
      <formula>NOT(ISERROR(SEARCH("FALSE",E86)))</formula>
    </cfRule>
  </conditionalFormatting>
  <conditionalFormatting sqref="E87">
    <cfRule type="timePeriod" dxfId="5612" priority="216" timePeriod="today">
      <formula>FLOOR(E87,1)=TODAY()</formula>
    </cfRule>
  </conditionalFormatting>
  <conditionalFormatting sqref="E87">
    <cfRule type="containsText" dxfId="5611" priority="213" operator="containsText" text="FALSE">
      <formula>NOT(ISERROR(SEARCH("FALSE",E87)))</formula>
    </cfRule>
  </conditionalFormatting>
  <conditionalFormatting sqref="E88">
    <cfRule type="timePeriod" dxfId="5610" priority="212" timePeriod="today">
      <formula>FLOOR(E88,1)=TODAY()</formula>
    </cfRule>
  </conditionalFormatting>
  <conditionalFormatting sqref="E88">
    <cfRule type="containsText" dxfId="5609" priority="209" operator="containsText" text="FALSE">
      <formula>NOT(ISERROR(SEARCH("FALSE",E88)))</formula>
    </cfRule>
  </conditionalFormatting>
  <conditionalFormatting sqref="E89">
    <cfRule type="timePeriod" dxfId="5608" priority="208" timePeriod="today">
      <formula>FLOOR(E89,1)=TODAY()</formula>
    </cfRule>
  </conditionalFormatting>
  <conditionalFormatting sqref="E89">
    <cfRule type="containsText" dxfId="5607" priority="205" operator="containsText" text="FALSE">
      <formula>NOT(ISERROR(SEARCH("FALSE",E89)))</formula>
    </cfRule>
  </conditionalFormatting>
  <conditionalFormatting sqref="E90">
    <cfRule type="timePeriod" dxfId="5606" priority="204" timePeriod="today">
      <formula>FLOOR(E90,1)=TODAY()</formula>
    </cfRule>
  </conditionalFormatting>
  <conditionalFormatting sqref="E90">
    <cfRule type="containsText" dxfId="5605" priority="201" operator="containsText" text="FALSE">
      <formula>NOT(ISERROR(SEARCH("FALSE",E90)))</formula>
    </cfRule>
  </conditionalFormatting>
  <conditionalFormatting sqref="E91">
    <cfRule type="timePeriod" dxfId="5604" priority="200" timePeriod="today">
      <formula>FLOOR(E91,1)=TODAY()</formula>
    </cfRule>
  </conditionalFormatting>
  <conditionalFormatting sqref="E91">
    <cfRule type="containsText" dxfId="5603" priority="197" operator="containsText" text="FALSE">
      <formula>NOT(ISERROR(SEARCH("FALSE",E91)))</formula>
    </cfRule>
  </conditionalFormatting>
  <conditionalFormatting sqref="E92">
    <cfRule type="timePeriod" dxfId="5602" priority="196" timePeriod="today">
      <formula>FLOOR(E92,1)=TODAY()</formula>
    </cfRule>
  </conditionalFormatting>
  <conditionalFormatting sqref="E92">
    <cfRule type="containsText" dxfId="5601" priority="193" operator="containsText" text="FALSE">
      <formula>NOT(ISERROR(SEARCH("FALSE",E92)))</formula>
    </cfRule>
  </conditionalFormatting>
  <conditionalFormatting sqref="E93">
    <cfRule type="timePeriod" dxfId="5600" priority="192" timePeriod="today">
      <formula>FLOOR(E93,1)=TODAY()</formula>
    </cfRule>
  </conditionalFormatting>
  <conditionalFormatting sqref="E93">
    <cfRule type="containsText" dxfId="5599" priority="189" operator="containsText" text="FALSE">
      <formula>NOT(ISERROR(SEARCH("FALSE",E93)))</formula>
    </cfRule>
  </conditionalFormatting>
  <conditionalFormatting sqref="E94">
    <cfRule type="timePeriod" dxfId="5598" priority="188" timePeriod="today">
      <formula>FLOOR(E94,1)=TODAY()</formula>
    </cfRule>
  </conditionalFormatting>
  <conditionalFormatting sqref="E94">
    <cfRule type="containsText" dxfId="5597" priority="185" operator="containsText" text="FALSE">
      <formula>NOT(ISERROR(SEARCH("FALSE",E94)))</formula>
    </cfRule>
  </conditionalFormatting>
  <conditionalFormatting sqref="E95">
    <cfRule type="timePeriod" dxfId="5596" priority="184" timePeriod="today">
      <formula>FLOOR(E95,1)=TODAY()</formula>
    </cfRule>
  </conditionalFormatting>
  <conditionalFormatting sqref="E95">
    <cfRule type="containsText" dxfId="5595" priority="181" operator="containsText" text="FALSE">
      <formula>NOT(ISERROR(SEARCH("FALSE",E95)))</formula>
    </cfRule>
  </conditionalFormatting>
  <conditionalFormatting sqref="E96">
    <cfRule type="timePeriod" dxfId="5594" priority="180" timePeriod="today">
      <formula>FLOOR(E96,1)=TODAY()</formula>
    </cfRule>
  </conditionalFormatting>
  <conditionalFormatting sqref="E96">
    <cfRule type="containsText" dxfId="5593" priority="177" operator="containsText" text="FALSE">
      <formula>NOT(ISERROR(SEARCH("FALSE",E96)))</formula>
    </cfRule>
  </conditionalFormatting>
  <conditionalFormatting sqref="E97">
    <cfRule type="timePeriod" dxfId="5592" priority="176" timePeriod="today">
      <formula>FLOOR(E97,1)=TODAY()</formula>
    </cfRule>
  </conditionalFormatting>
  <conditionalFormatting sqref="E97">
    <cfRule type="containsText" dxfId="5591" priority="173" operator="containsText" text="FALSE">
      <formula>NOT(ISERROR(SEARCH("FALSE",E97)))</formula>
    </cfRule>
  </conditionalFormatting>
  <conditionalFormatting sqref="E98">
    <cfRule type="timePeriod" dxfId="5590" priority="172" timePeriod="today">
      <formula>FLOOR(E98,1)=TODAY()</formula>
    </cfRule>
  </conditionalFormatting>
  <conditionalFormatting sqref="E98">
    <cfRule type="containsText" dxfId="5589" priority="169" operator="containsText" text="FALSE">
      <formula>NOT(ISERROR(SEARCH("FALSE",E98)))</formula>
    </cfRule>
  </conditionalFormatting>
  <conditionalFormatting sqref="E99">
    <cfRule type="timePeriod" dxfId="5588" priority="168" timePeriod="today">
      <formula>FLOOR(E99,1)=TODAY()</formula>
    </cfRule>
  </conditionalFormatting>
  <conditionalFormatting sqref="E99">
    <cfRule type="containsText" dxfId="5587" priority="165" operator="containsText" text="FALSE">
      <formula>NOT(ISERROR(SEARCH("FALSE",E99)))</formula>
    </cfRule>
  </conditionalFormatting>
  <conditionalFormatting sqref="E100">
    <cfRule type="timePeriod" dxfId="5586" priority="164" timePeriod="today">
      <formula>FLOOR(E100,1)=TODAY()</formula>
    </cfRule>
  </conditionalFormatting>
  <conditionalFormatting sqref="E100">
    <cfRule type="containsText" dxfId="5585" priority="161" operator="containsText" text="FALSE">
      <formula>NOT(ISERROR(SEARCH("FALSE",E100)))</formula>
    </cfRule>
  </conditionalFormatting>
  <conditionalFormatting sqref="E101">
    <cfRule type="containsText" dxfId="5584" priority="157" operator="containsText" text="FALSE">
      <formula>NOT(ISERROR(SEARCH("FALSE",E101)))</formula>
    </cfRule>
  </conditionalFormatting>
  <conditionalFormatting sqref="E102">
    <cfRule type="timePeriod" dxfId="5583" priority="156" timePeriod="today">
      <formula>FLOOR(E102,1)=TODAY()</formula>
    </cfRule>
  </conditionalFormatting>
  <conditionalFormatting sqref="E102">
    <cfRule type="containsText" dxfId="5582" priority="153" operator="containsText" text="FALSE">
      <formula>NOT(ISERROR(SEARCH("FALSE",E102)))</formula>
    </cfRule>
  </conditionalFormatting>
  <conditionalFormatting sqref="E103">
    <cfRule type="timePeriod" dxfId="5581" priority="152" timePeriod="today">
      <formula>FLOOR(E103,1)=TODAY()</formula>
    </cfRule>
  </conditionalFormatting>
  <conditionalFormatting sqref="E103">
    <cfRule type="containsText" dxfId="5580" priority="149" operator="containsText" text="FALSE">
      <formula>NOT(ISERROR(SEARCH("FALSE",E103)))</formula>
    </cfRule>
  </conditionalFormatting>
  <conditionalFormatting sqref="E104">
    <cfRule type="timePeriod" dxfId="5579" priority="148" timePeriod="today">
      <formula>FLOOR(E104,1)=TODAY()</formula>
    </cfRule>
  </conditionalFormatting>
  <conditionalFormatting sqref="E104">
    <cfRule type="containsText" dxfId="5578" priority="145" operator="containsText" text="FALSE">
      <formula>NOT(ISERROR(SEARCH("FALSE",E104)))</formula>
    </cfRule>
  </conditionalFormatting>
  <conditionalFormatting sqref="E105">
    <cfRule type="timePeriod" dxfId="5577" priority="144" timePeriod="today">
      <formula>FLOOR(E105,1)=TODAY()</formula>
    </cfRule>
  </conditionalFormatting>
  <conditionalFormatting sqref="E105">
    <cfRule type="containsText" dxfId="5576" priority="141" operator="containsText" text="FALSE">
      <formula>NOT(ISERROR(SEARCH("FALSE",E105)))</formula>
    </cfRule>
  </conditionalFormatting>
  <conditionalFormatting sqref="E106">
    <cfRule type="timePeriod" dxfId="5575" priority="140" timePeriod="today">
      <formula>FLOOR(E106,1)=TODAY()</formula>
    </cfRule>
  </conditionalFormatting>
  <conditionalFormatting sqref="E106">
    <cfRule type="containsText" dxfId="5574" priority="137" operator="containsText" text="FALSE">
      <formula>NOT(ISERROR(SEARCH("FALSE",E106)))</formula>
    </cfRule>
  </conditionalFormatting>
  <conditionalFormatting sqref="E107">
    <cfRule type="timePeriod" dxfId="5573" priority="136" timePeriod="today">
      <formula>FLOOR(E107,1)=TODAY()</formula>
    </cfRule>
  </conditionalFormatting>
  <conditionalFormatting sqref="E107">
    <cfRule type="containsText" dxfId="5572" priority="133" operator="containsText" text="FALSE">
      <formula>NOT(ISERROR(SEARCH("FALSE",E107)))</formula>
    </cfRule>
  </conditionalFormatting>
  <conditionalFormatting sqref="E107">
    <cfRule type="containsText" dxfId="5571" priority="131" operator="containsText" text="wILD">
      <formula>NOT(ISERROR(SEARCH("wILD",E107)))</formula>
    </cfRule>
    <cfRule type="containsText" dxfId="5570" priority="132" operator="containsText" text="hom">
      <formula>NOT(ISERROR(SEARCH("hom",E107)))</formula>
    </cfRule>
  </conditionalFormatting>
  <conditionalFormatting sqref="E108">
    <cfRule type="timePeriod" dxfId="5569" priority="130" timePeriod="today">
      <formula>FLOOR(E108,1)=TODAY()</formula>
    </cfRule>
  </conditionalFormatting>
  <conditionalFormatting sqref="E108">
    <cfRule type="containsText" dxfId="5568" priority="127" operator="containsText" text="FALSE">
      <formula>NOT(ISERROR(SEARCH("FALSE",E108)))</formula>
    </cfRule>
  </conditionalFormatting>
  <conditionalFormatting sqref="E109">
    <cfRule type="timePeriod" dxfId="5567" priority="126" timePeriod="today">
      <formula>FLOOR(E109,1)=TODAY()</formula>
    </cfRule>
  </conditionalFormatting>
  <conditionalFormatting sqref="E109">
    <cfRule type="containsText" dxfId="5566" priority="123" operator="containsText" text="FALSE">
      <formula>NOT(ISERROR(SEARCH("FALSE",E109)))</formula>
    </cfRule>
  </conditionalFormatting>
  <conditionalFormatting sqref="E110">
    <cfRule type="timePeriod" dxfId="5565" priority="122" timePeriod="today">
      <formula>FLOOR(E110,1)=TODAY()</formula>
    </cfRule>
  </conditionalFormatting>
  <conditionalFormatting sqref="E110">
    <cfRule type="containsText" dxfId="5564" priority="119" operator="containsText" text="FALSE">
      <formula>NOT(ISERROR(SEARCH("FALSE",E110)))</formula>
    </cfRule>
  </conditionalFormatting>
  <conditionalFormatting sqref="E111">
    <cfRule type="timePeriod" dxfId="5563" priority="118" timePeriod="today">
      <formula>FLOOR(E111,1)=TODAY()</formula>
    </cfRule>
  </conditionalFormatting>
  <conditionalFormatting sqref="E111">
    <cfRule type="containsText" dxfId="5562" priority="115" operator="containsText" text="FALSE">
      <formula>NOT(ISERROR(SEARCH("FALSE",E111)))</formula>
    </cfRule>
  </conditionalFormatting>
  <conditionalFormatting sqref="E112">
    <cfRule type="timePeriod" dxfId="5561" priority="114" timePeriod="today">
      <formula>FLOOR(E112,1)=TODAY()</formula>
    </cfRule>
  </conditionalFormatting>
  <conditionalFormatting sqref="E112">
    <cfRule type="containsText" dxfId="5560" priority="111" operator="containsText" text="FALSE">
      <formula>NOT(ISERROR(SEARCH("FALSE",E112)))</formula>
    </cfRule>
  </conditionalFormatting>
  <conditionalFormatting sqref="E113">
    <cfRule type="timePeriod" dxfId="5559" priority="110" timePeriod="today">
      <formula>FLOOR(E113,1)=TODAY()</formula>
    </cfRule>
  </conditionalFormatting>
  <conditionalFormatting sqref="E113">
    <cfRule type="containsText" dxfId="5558" priority="107" operator="containsText" text="FALSE">
      <formula>NOT(ISERROR(SEARCH("FALSE",E113)))</formula>
    </cfRule>
  </conditionalFormatting>
  <conditionalFormatting sqref="E114">
    <cfRule type="timePeriod" dxfId="5557" priority="106" timePeriod="today">
      <formula>FLOOR(E114,1)=TODAY()</formula>
    </cfRule>
  </conditionalFormatting>
  <conditionalFormatting sqref="E114">
    <cfRule type="containsText" dxfId="5556" priority="103" operator="containsText" text="FALSE">
      <formula>NOT(ISERROR(SEARCH("FALSE",E114)))</formula>
    </cfRule>
  </conditionalFormatting>
  <conditionalFormatting sqref="E115">
    <cfRule type="timePeriod" dxfId="5555" priority="102" timePeriod="today">
      <formula>FLOOR(E115,1)=TODAY()</formula>
    </cfRule>
  </conditionalFormatting>
  <conditionalFormatting sqref="E115">
    <cfRule type="containsText" dxfId="5554" priority="99" operator="containsText" text="FALSE">
      <formula>NOT(ISERROR(SEARCH("FALSE",E115)))</formula>
    </cfRule>
  </conditionalFormatting>
  <conditionalFormatting sqref="E116">
    <cfRule type="timePeriod" dxfId="5553" priority="98" timePeriod="today">
      <formula>FLOOR(E116,1)=TODAY()</formula>
    </cfRule>
  </conditionalFormatting>
  <conditionalFormatting sqref="E116">
    <cfRule type="containsText" dxfId="5552" priority="95" operator="containsText" text="FALSE">
      <formula>NOT(ISERROR(SEARCH("FALSE",E116)))</formula>
    </cfRule>
  </conditionalFormatting>
  <conditionalFormatting sqref="E117">
    <cfRule type="timePeriod" dxfId="5551" priority="94" timePeriod="today">
      <formula>FLOOR(E117,1)=TODAY()</formula>
    </cfRule>
  </conditionalFormatting>
  <conditionalFormatting sqref="E117">
    <cfRule type="containsText" dxfId="5550" priority="91" operator="containsText" text="FALSE">
      <formula>NOT(ISERROR(SEARCH("FALSE",E117)))</formula>
    </cfRule>
  </conditionalFormatting>
  <conditionalFormatting sqref="E118">
    <cfRule type="timePeriod" dxfId="5549" priority="90" timePeriod="today">
      <formula>FLOOR(E118,1)=TODAY()</formula>
    </cfRule>
  </conditionalFormatting>
  <conditionalFormatting sqref="E118">
    <cfRule type="containsText" dxfId="5548" priority="87" operator="containsText" text="FALSE">
      <formula>NOT(ISERROR(SEARCH("FALSE",E118)))</formula>
    </cfRule>
  </conditionalFormatting>
  <conditionalFormatting sqref="E119">
    <cfRule type="timePeriod" dxfId="5547" priority="86" timePeriod="today">
      <formula>FLOOR(E119,1)=TODAY()</formula>
    </cfRule>
  </conditionalFormatting>
  <conditionalFormatting sqref="E119">
    <cfRule type="containsText" dxfId="5546" priority="83" operator="containsText" text="FALSE">
      <formula>NOT(ISERROR(SEARCH("FALSE",E119)))</formula>
    </cfRule>
  </conditionalFormatting>
  <conditionalFormatting sqref="E120">
    <cfRule type="timePeriod" dxfId="5545" priority="82" timePeriod="today">
      <formula>FLOOR(E120,1)=TODAY()</formula>
    </cfRule>
  </conditionalFormatting>
  <conditionalFormatting sqref="E120">
    <cfRule type="containsText" dxfId="5544" priority="79" operator="containsText" text="FALSE">
      <formula>NOT(ISERROR(SEARCH("FALSE",E120)))</formula>
    </cfRule>
  </conditionalFormatting>
  <conditionalFormatting sqref="E121">
    <cfRule type="timePeriod" dxfId="5543" priority="78" timePeriod="today">
      <formula>FLOOR(E121,1)=TODAY()</formula>
    </cfRule>
  </conditionalFormatting>
  <conditionalFormatting sqref="E121">
    <cfRule type="containsText" dxfId="5542" priority="75" operator="containsText" text="FALSE">
      <formula>NOT(ISERROR(SEARCH("FALSE",E121)))</formula>
    </cfRule>
  </conditionalFormatting>
  <conditionalFormatting sqref="E122">
    <cfRule type="timePeriod" dxfId="5541" priority="74" timePeriod="today">
      <formula>FLOOR(E122,1)=TODAY()</formula>
    </cfRule>
  </conditionalFormatting>
  <conditionalFormatting sqref="E122">
    <cfRule type="containsText" dxfId="5540" priority="71" operator="containsText" text="FALSE">
      <formula>NOT(ISERROR(SEARCH("FALSE",E122)))</formula>
    </cfRule>
  </conditionalFormatting>
  <conditionalFormatting sqref="E123">
    <cfRule type="timePeriod" dxfId="5539" priority="70" timePeriod="today">
      <formula>FLOOR(E123,1)=TODAY()</formula>
    </cfRule>
  </conditionalFormatting>
  <conditionalFormatting sqref="E123">
    <cfRule type="containsText" dxfId="5538" priority="67" operator="containsText" text="FALSE">
      <formula>NOT(ISERROR(SEARCH("FALSE",E123)))</formula>
    </cfRule>
  </conditionalFormatting>
  <conditionalFormatting sqref="E124">
    <cfRule type="timePeriod" dxfId="5537" priority="66" timePeriod="today">
      <formula>FLOOR(E124,1)=TODAY()</formula>
    </cfRule>
  </conditionalFormatting>
  <conditionalFormatting sqref="E124">
    <cfRule type="containsText" dxfId="5536" priority="63" operator="containsText" text="FALSE">
      <formula>NOT(ISERROR(SEARCH("FALSE",E124)))</formula>
    </cfRule>
  </conditionalFormatting>
  <conditionalFormatting sqref="E125">
    <cfRule type="containsText" dxfId="5535" priority="59" operator="containsText" text="FALSE">
      <formula>NOT(ISERROR(SEARCH("FALSE",E125)))</formula>
    </cfRule>
  </conditionalFormatting>
  <conditionalFormatting sqref="E126">
    <cfRule type="timePeriod" dxfId="5534" priority="58" timePeriod="today">
      <formula>FLOOR(E126,1)=TODAY()</formula>
    </cfRule>
  </conditionalFormatting>
  <conditionalFormatting sqref="E126">
    <cfRule type="containsText" dxfId="5533" priority="55" operator="containsText" text="FALSE">
      <formula>NOT(ISERROR(SEARCH("FALSE",E126)))</formula>
    </cfRule>
  </conditionalFormatting>
  <conditionalFormatting sqref="E127">
    <cfRule type="timePeriod" dxfId="5532" priority="54" timePeriod="today">
      <formula>FLOOR(E127,1)=TODAY()</formula>
    </cfRule>
  </conditionalFormatting>
  <conditionalFormatting sqref="E127">
    <cfRule type="containsText" dxfId="5531" priority="51" operator="containsText" text="FALSE">
      <formula>NOT(ISERROR(SEARCH("FALSE",E127)))</formula>
    </cfRule>
  </conditionalFormatting>
  <conditionalFormatting sqref="E128">
    <cfRule type="timePeriod" dxfId="5530" priority="50" timePeriod="today">
      <formula>FLOOR(E128,1)=TODAY()</formula>
    </cfRule>
  </conditionalFormatting>
  <conditionalFormatting sqref="E128">
    <cfRule type="containsText" dxfId="5529" priority="47" operator="containsText" text="FALSE">
      <formula>NOT(ISERROR(SEARCH("FALSE",E128)))</formula>
    </cfRule>
  </conditionalFormatting>
  <conditionalFormatting sqref="E73:E100">
    <cfRule type="timePeriod" dxfId="5528" priority="46" timePeriod="today">
      <formula>FLOOR(E73,1)=TODAY()</formula>
    </cfRule>
  </conditionalFormatting>
  <conditionalFormatting sqref="E73:E100">
    <cfRule type="containsText" dxfId="5527" priority="43" operator="containsText" text="FALSE">
      <formula>NOT(ISERROR(SEARCH("FALSE",E73)))</formula>
    </cfRule>
  </conditionalFormatting>
  <conditionalFormatting sqref="E73:E100">
    <cfRule type="containsText" dxfId="5526" priority="41" operator="containsText" text="wILD">
      <formula>NOT(ISERROR(SEARCH("wILD",E73)))</formula>
    </cfRule>
    <cfRule type="containsText" dxfId="5525" priority="42" operator="containsText" text="hom">
      <formula>NOT(ISERROR(SEARCH("hom",E73)))</formula>
    </cfRule>
  </conditionalFormatting>
  <conditionalFormatting sqref="E73:E100">
    <cfRule type="containsText" dxfId="5524" priority="40" operator="containsText" text="WT">
      <formula>NOT(ISERROR(SEARCH("WT",E73)))</formula>
    </cfRule>
  </conditionalFormatting>
  <conditionalFormatting sqref="H86:H88">
    <cfRule type="timePeriod" dxfId="5523" priority="38" timePeriod="today">
      <formula>FLOOR(H86,1)=TODAY()</formula>
    </cfRule>
  </conditionalFormatting>
  <conditionalFormatting sqref="I74:I76">
    <cfRule type="timePeriod" dxfId="5522" priority="37" timePeriod="today">
      <formula>FLOOR(I74,1)=TODAY()</formula>
    </cfRule>
  </conditionalFormatting>
  <conditionalFormatting sqref="I101:I104">
    <cfRule type="timePeriod" dxfId="5521" priority="36" timePeriod="today">
      <formula>FLOOR(I101,1)=TODAY()</formula>
    </cfRule>
  </conditionalFormatting>
  <conditionalFormatting sqref="I7">
    <cfRule type="timePeriod" dxfId="5520" priority="35" timePeriod="today">
      <formula>FLOOR(I7,1)=TODAY()</formula>
    </cfRule>
  </conditionalFormatting>
  <conditionalFormatting sqref="I8">
    <cfRule type="timePeriod" dxfId="5519" priority="34" timePeriod="today">
      <formula>FLOOR(I8,1)=TODAY()</formula>
    </cfRule>
  </conditionalFormatting>
  <conditionalFormatting sqref="I9">
    <cfRule type="timePeriod" dxfId="5518" priority="33" timePeriod="today">
      <formula>FLOOR(I9,1)=TODAY()</formula>
    </cfRule>
  </conditionalFormatting>
  <conditionalFormatting sqref="V41:V44">
    <cfRule type="timePeriod" dxfId="5517" priority="32" timePeriod="today">
      <formula>FLOOR(V41,1)=TODAY()</formula>
    </cfRule>
  </conditionalFormatting>
  <conditionalFormatting sqref="R41:R44">
    <cfRule type="timePeriod" dxfId="5516" priority="31" timePeriod="today">
      <formula>FLOOR(R41,1)=TODAY()</formula>
    </cfRule>
  </conditionalFormatting>
  <conditionalFormatting sqref="V45">
    <cfRule type="timePeriod" dxfId="5515" priority="30" timePeriod="today">
      <formula>FLOOR(V45,1)=TODAY()</formula>
    </cfRule>
  </conditionalFormatting>
  <conditionalFormatting sqref="V46">
    <cfRule type="timePeriod" dxfId="5514" priority="29" timePeriod="today">
      <formula>FLOOR(V46,1)=TODAY()</formula>
    </cfRule>
  </conditionalFormatting>
  <conditionalFormatting sqref="V47">
    <cfRule type="timePeriod" dxfId="5513" priority="28" timePeriod="today">
      <formula>FLOOR(V47,1)=TODAY()</formula>
    </cfRule>
  </conditionalFormatting>
  <conditionalFormatting sqref="V48">
    <cfRule type="timePeriod" dxfId="5512" priority="27" timePeriod="today">
      <formula>FLOOR(V48,1)=TODAY()</formula>
    </cfRule>
  </conditionalFormatting>
  <conditionalFormatting sqref="R45:R48">
    <cfRule type="timePeriod" dxfId="5511" priority="26" timePeriod="today">
      <formula>FLOOR(R45,1)=TODAY()</formula>
    </cfRule>
  </conditionalFormatting>
  <conditionalFormatting sqref="V14">
    <cfRule type="timePeriod" dxfId="5510" priority="25" timePeriod="today">
      <formula>FLOOR(V14,1)=TODAY()</formula>
    </cfRule>
  </conditionalFormatting>
  <conditionalFormatting sqref="R14">
    <cfRule type="timePeriod" dxfId="5509" priority="24" timePeriod="today">
      <formula>FLOOR(R14,1)=TODAY()</formula>
    </cfRule>
  </conditionalFormatting>
  <conditionalFormatting sqref="V51:V52">
    <cfRule type="timePeriod" dxfId="5508" priority="23" timePeriod="today">
      <formula>FLOOR(V51,1)=TODAY()</formula>
    </cfRule>
  </conditionalFormatting>
  <conditionalFormatting sqref="R51:R52">
    <cfRule type="timePeriod" dxfId="5507" priority="22" timePeriod="today">
      <formula>FLOOR(R51,1)=TODAY()</formula>
    </cfRule>
  </conditionalFormatting>
  <conditionalFormatting sqref="V25:V26">
    <cfRule type="timePeriod" dxfId="5506" priority="21" timePeriod="today">
      <formula>FLOOR(V25,1)=TODAY()</formula>
    </cfRule>
  </conditionalFormatting>
  <conditionalFormatting sqref="R25:R26">
    <cfRule type="timePeriod" dxfId="5505" priority="20" timePeriod="today">
      <formula>FLOOR(R25,1)=TODAY()</formula>
    </cfRule>
  </conditionalFormatting>
  <conditionalFormatting sqref="V63:V64">
    <cfRule type="timePeriod" dxfId="5504" priority="19" timePeriod="today">
      <formula>FLOOR(V63,1)=TODAY()</formula>
    </cfRule>
  </conditionalFormatting>
  <conditionalFormatting sqref="R63:R64">
    <cfRule type="timePeriod" dxfId="5503" priority="18" timePeriod="today">
      <formula>FLOOR(R63,1)=TODAY()</formula>
    </cfRule>
  </conditionalFormatting>
  <conditionalFormatting sqref="R24">
    <cfRule type="timePeriod" dxfId="5502" priority="17" timePeriod="today">
      <formula>FLOOR(R24,1)=TODAY()</formula>
    </cfRule>
  </conditionalFormatting>
  <conditionalFormatting sqref="R49:R50">
    <cfRule type="timePeriod" dxfId="5501" priority="16" timePeriod="today">
      <formula>FLOOR(R49,1)=TODAY()</formula>
    </cfRule>
  </conditionalFormatting>
  <conditionalFormatting sqref="R61:R62">
    <cfRule type="timePeriod" dxfId="5500" priority="15" timePeriod="today">
      <formula>FLOOR(R61,1)=TODAY()</formula>
    </cfRule>
  </conditionalFormatting>
  <conditionalFormatting sqref="R11:R12">
    <cfRule type="timePeriod" dxfId="5499" priority="14" timePeriod="today">
      <formula>FLOOR(R11,1)=TODAY()</formula>
    </cfRule>
  </conditionalFormatting>
  <conditionalFormatting sqref="V11:V12">
    <cfRule type="timePeriod" dxfId="5498" priority="13" timePeriod="today">
      <formula>FLOOR(V11,1)=TODAY()</formula>
    </cfRule>
  </conditionalFormatting>
  <conditionalFormatting sqref="V49:V50">
    <cfRule type="timePeriod" dxfId="5497" priority="12" timePeriod="today">
      <formula>FLOOR(V49,1)=TODAY()</formula>
    </cfRule>
  </conditionalFormatting>
  <conditionalFormatting sqref="V23:V24">
    <cfRule type="timePeriod" dxfId="5496" priority="11" timePeriod="today">
      <formula>FLOOR(V23,1)=TODAY()</formula>
    </cfRule>
  </conditionalFormatting>
  <conditionalFormatting sqref="V61:V62">
    <cfRule type="timePeriod" dxfId="5495" priority="10" timePeriod="today">
      <formula>FLOOR(V61,1)=TODAY()</formula>
    </cfRule>
  </conditionalFormatting>
  <conditionalFormatting sqref="V27:V28">
    <cfRule type="timePeriod" dxfId="5494" priority="9" timePeriod="today">
      <formula>FLOOR(V27,1)=TODAY()</formula>
    </cfRule>
  </conditionalFormatting>
  <conditionalFormatting sqref="R65:R66">
    <cfRule type="timePeriod" dxfId="5493" priority="8" timePeriod="today">
      <formula>FLOOR(R65,1)=TODAY()</formula>
    </cfRule>
  </conditionalFormatting>
  <conditionalFormatting sqref="V65:V66">
    <cfRule type="timePeriod" dxfId="5492" priority="7" timePeriod="today">
      <formula>FLOOR(V65,1)=TODAY()</formula>
    </cfRule>
  </conditionalFormatting>
  <conditionalFormatting sqref="P69:Q72">
    <cfRule type="timePeriod" dxfId="5491" priority="6" timePeriod="today">
      <formula>FLOOR(P69,1)=TODAY()</formula>
    </cfRule>
  </conditionalFormatting>
  <conditionalFormatting sqref="P73:Q73">
    <cfRule type="timePeriod" dxfId="5490" priority="5" timePeriod="today">
      <formula>FLOOR(P73,1)=TODAY()</formula>
    </cfRule>
  </conditionalFormatting>
  <conditionalFormatting sqref="P74:Q100">
    <cfRule type="timePeriod" dxfId="5489" priority="4" timePeriod="today">
      <formula>FLOOR(P74,1)=TODAY()</formula>
    </cfRule>
  </conditionalFormatting>
  <conditionalFormatting sqref="P101:Q101">
    <cfRule type="timePeriod" dxfId="5488" priority="3" timePeriod="today">
      <formula>FLOOR(P101,1)=TODAY()</formula>
    </cfRule>
  </conditionalFormatting>
  <conditionalFormatting sqref="P102:Q126 Q127 P127:P128">
    <cfRule type="timePeriod" dxfId="5487" priority="2" timePeriod="today">
      <formula>FLOOR(P102,1)=TODAY()</formula>
    </cfRule>
  </conditionalFormatting>
  <conditionalFormatting sqref="V93">
    <cfRule type="timePeriod" dxfId="5486" priority="1" timePeriod="today">
      <formula>FLOOR(V93,1)=TODAY()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62" operator="containsText" id="{48C6D107-F897-4937-A9F3-0BE449A8358F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 C36:C40 C31 C3:C29</xm:sqref>
        </x14:conditionalFormatting>
        <x14:conditionalFormatting xmlns:xm="http://schemas.microsoft.com/office/excel/2006/main">
          <x14:cfRule type="containsText" priority="1158" operator="containsText" id="{32EDE343-63C4-4AE5-8BFF-A2A650F59097}">
            <xm:f>NOT(ISERROR(SEARCH(#REF!,B89)))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B89</xm:sqref>
        </x14:conditionalFormatting>
        <x14:conditionalFormatting xmlns:xm="http://schemas.microsoft.com/office/excel/2006/main">
          <x14:cfRule type="containsText" priority="1157" operator="containsText" id="{0BFCA4BD-3685-44A7-8253-EC51353BB099}">
            <xm:f>NOT(ISERROR(SEARCH(#REF!,B89)))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B89</xm:sqref>
        </x14:conditionalFormatting>
        <x14:conditionalFormatting xmlns:xm="http://schemas.microsoft.com/office/excel/2006/main">
          <x14:cfRule type="containsText" priority="1096" operator="containsText" id="{B4C8A223-5B3C-42DA-9DA6-39CA18D49837}">
            <xm:f>NOT(ISERROR(SEARCH(#REF!,B35)))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B35</xm:sqref>
        </x14:conditionalFormatting>
        <x14:conditionalFormatting xmlns:xm="http://schemas.microsoft.com/office/excel/2006/main">
          <x14:cfRule type="containsText" priority="1121" operator="containsText" id="{2124E0F4-41FB-4681-A63D-C24AA372007D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B12:B13</xm:sqref>
        </x14:conditionalFormatting>
        <x14:conditionalFormatting xmlns:xm="http://schemas.microsoft.com/office/excel/2006/main">
          <x14:cfRule type="containsText" priority="1129" operator="containsText" id="{6F600930-AF35-44D6-971D-55C594EE640B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 B42:B72</xm:sqref>
        </x14:conditionalFormatting>
        <x14:conditionalFormatting xmlns:xm="http://schemas.microsoft.com/office/excel/2006/main">
          <x14:cfRule type="containsText" priority="1099" operator="containsText" id="{35D26239-EB5B-497A-8123-508BE3292B4D}">
            <xm:f>NOT(ISERROR(SEARCH(#REF!,B34)))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B34:B36</xm:sqref>
        </x14:conditionalFormatting>
        <x14:conditionalFormatting xmlns:xm="http://schemas.microsoft.com/office/excel/2006/main">
          <x14:cfRule type="containsText" priority="1098" operator="containsText" id="{ECEEECB6-F22C-4E35-9D3D-DE79F55639EA}">
            <xm:f>NOT(ISERROR(SEARCH(#REF!,B34)))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B34:B36</xm:sqref>
        </x14:conditionalFormatting>
        <x14:conditionalFormatting xmlns:xm="http://schemas.microsoft.com/office/excel/2006/main">
          <x14:cfRule type="containsText" priority="1125" operator="containsText" id="{D66DEA64-16B9-4B19-BD2C-CC84F2483381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24" operator="containsText" id="{0302628C-BB2E-4FCE-B6DA-202E8B406BDB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53" operator="containsText" id="{75F3C7FA-1233-454D-B2F5-34C6FFEFD674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1152" operator="containsText" id="{3EC55C77-FFEC-4944-AFA0-01346F33CC7C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1151" operator="containsText" id="{459B9E5E-49EC-4B3C-ACAF-AACC86A1D5AA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1150" operator="containsText" id="{CA9F5CCF-ADF4-4ABB-BAB0-E07DEA17B44D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1149" operator="containsText" id="{CFBBCA78-D7BE-48CE-A2C0-E8A2166736A0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8" operator="containsText" id="{B9CEAC0D-9DA8-4C8C-8468-92465039B949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7" operator="containsText" id="{132E7155-8D1A-4CAD-81BB-0283896FA202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6" operator="containsText" id="{B06E6C59-0EE9-46C6-815A-2AEB1BF098BD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5" operator="containsText" id="{3FCD9BE0-75C4-40F5-B600-34F9B46FEE87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4" operator="containsText" id="{BA2BDDF1-D02B-4721-BAD9-DF0EBDD56636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3" operator="containsText" id="{D091E5B3-0641-4323-AF43-2D8B8556D3F4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42" operator="containsText" id="{5BCA8C80-F6D6-4B7F-8EF1-0D2E591A12FC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41" operator="containsText" id="{30F65B64-D1CD-4322-BFC3-A3B5CDD92B03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40" operator="containsText" id="{0371A8B2-C047-4118-9E64-064ECD796BBA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9" operator="containsText" id="{5D4AF71A-83B3-499C-A347-E31D4FA095A2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8" operator="containsText" id="{E853F0B0-A458-40D1-9D73-824774E821F6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7" operator="containsText" id="{79DF359C-758F-45E9-B767-322C297C89F6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6" operator="containsText" id="{EC222A1F-A8CC-4423-9C79-E30C8B799CA8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5" operator="containsText" id="{540D6FD7-977B-4920-B364-28A5D91164EA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4" operator="containsText" id="{B4B42128-2527-40C9-8266-C53898EEAAED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3" operator="containsText" id="{4903FD54-D42C-44FA-99E4-8F7B2811F416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132" operator="containsText" id="{3459D0AC-A91B-4723-8FF0-B884986D0BF2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131" operator="containsText" id="{6D889BA9-6815-42B4-88C3-BE6C096FC336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130" operator="containsText" id="{B3221035-0059-449B-AA23-F7BAC0388996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128" operator="containsText" id="{FA8BDDBD-EC64-48F2-A070-63D48045CBCB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27" operator="containsText" id="{24833E69-E7EF-4458-9044-B87F550E1C88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26" operator="containsText" id="{85D660CD-EBA5-47E2-9F41-FB4959D827C7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23" operator="containsText" id="{5DE2B96F-CA3B-4800-B9FB-2BF655ADABFA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B12:B13</xm:sqref>
        </x14:conditionalFormatting>
        <x14:conditionalFormatting xmlns:xm="http://schemas.microsoft.com/office/excel/2006/main">
          <x14:cfRule type="containsText" priority="1122" operator="containsText" id="{00D15CAD-2BBB-465D-9C59-97641E84CE29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B12:B13</xm:sqref>
        </x14:conditionalFormatting>
        <x14:conditionalFormatting xmlns:xm="http://schemas.microsoft.com/office/excel/2006/main">
          <x14:cfRule type="containsText" priority="1120" operator="containsText" id="{61FD7D57-3AE3-437A-BFF7-50D98ECF8C8C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B12:B13</xm:sqref>
        </x14:conditionalFormatting>
        <x14:conditionalFormatting xmlns:xm="http://schemas.microsoft.com/office/excel/2006/main">
          <x14:cfRule type="containsText" priority="1117" operator="containsText" id="{AADBE48C-68FF-40E0-8388-5EEBF2BCF1FE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1116" operator="containsText" id="{CE28339B-20F8-4371-A4AD-5D114CC08ED6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1115" operator="containsText" id="{738A9726-D904-4E60-B24B-97E48384A4D9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1114" operator="containsText" id="{38871222-4AB8-40A8-91BA-AA7E705C87ED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1112" operator="containsText" id="{9E592F62-89C1-42A6-9D6B-E548D1451CDC}">
            <xm:f>NOT(ISERROR(SEARCH(#REF!,B15)))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B25 B15:B17</xm:sqref>
        </x14:conditionalFormatting>
        <x14:conditionalFormatting xmlns:xm="http://schemas.microsoft.com/office/excel/2006/main">
          <x14:cfRule type="containsText" priority="1111" operator="containsText" id="{12836F78-1ED9-46CA-9616-A4AFFE24B4C5}">
            <xm:f>NOT(ISERROR(SEARCH(#REF!,B15)))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B25 B15:B17</xm:sqref>
        </x14:conditionalFormatting>
        <x14:conditionalFormatting xmlns:xm="http://schemas.microsoft.com/office/excel/2006/main">
          <x14:cfRule type="containsText" priority="1110" operator="containsText" id="{434FE41C-6597-4056-903B-D5FFA99830EF}">
            <xm:f>NOT(ISERROR(SEARCH(#REF!,B15)))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B25 B15:B17</xm:sqref>
        </x14:conditionalFormatting>
        <x14:conditionalFormatting xmlns:xm="http://schemas.microsoft.com/office/excel/2006/main">
          <x14:cfRule type="containsText" priority="1109" operator="containsText" id="{0D3C2C16-734D-4460-B676-697D1392217E}">
            <xm:f>NOT(ISERROR(SEARCH(#REF!,B15)))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B25 B15:B17</xm:sqref>
        </x14:conditionalFormatting>
        <x14:conditionalFormatting xmlns:xm="http://schemas.microsoft.com/office/excel/2006/main">
          <x14:cfRule type="containsText" priority="1108" operator="containsText" id="{7E1370F4-A309-4988-A401-CC7F3C1C7B2B}">
            <xm:f>NOT(ISERROR(SEARCH(#REF!,B26)))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B26:B28</xm:sqref>
        </x14:conditionalFormatting>
        <x14:conditionalFormatting xmlns:xm="http://schemas.microsoft.com/office/excel/2006/main">
          <x14:cfRule type="containsText" priority="1107" operator="containsText" id="{F7B39FF3-957C-4599-9B60-DD3179AF8D92}">
            <xm:f>NOT(ISERROR(SEARCH(#REF!,B26)))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B26:B28</xm:sqref>
        </x14:conditionalFormatting>
        <x14:conditionalFormatting xmlns:xm="http://schemas.microsoft.com/office/excel/2006/main">
          <x14:cfRule type="containsText" priority="1106" operator="containsText" id="{B0700B8A-48D9-4B5E-AB93-3F2A6B4ED3C7}">
            <xm:f>NOT(ISERROR(SEARCH(#REF!,B26)))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B26:B28</xm:sqref>
        </x14:conditionalFormatting>
        <x14:conditionalFormatting xmlns:xm="http://schemas.microsoft.com/office/excel/2006/main">
          <x14:cfRule type="containsText" priority="1105" operator="containsText" id="{1A8E2CBF-6B92-4532-A97A-DDA3FF6070C5}">
            <xm:f>NOT(ISERROR(SEARCH(#REF!,B26)))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B26:B28</xm:sqref>
        </x14:conditionalFormatting>
        <x14:conditionalFormatting xmlns:xm="http://schemas.microsoft.com/office/excel/2006/main">
          <x14:cfRule type="containsText" priority="1103" operator="containsText" id="{F4212C14-945F-490A-9902-D21C6027BB70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02" operator="containsText" id="{7ECF9538-698F-4F7D-BF8B-830D8C62AA30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01" operator="containsText" id="{4382D0F6-2CD3-40A1-9315-86DFF33E14D3}">
            <xm:f>NOT(ISERROR(SEARCH(#REF!,B34)))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B34</xm:sqref>
        </x14:conditionalFormatting>
        <x14:conditionalFormatting xmlns:xm="http://schemas.microsoft.com/office/excel/2006/main">
          <x14:cfRule type="containsText" priority="1100" operator="containsText" id="{25D914E2-6C56-4CE6-BE40-BB934C20972A}">
            <xm:f>NOT(ISERROR(SEARCH(#REF!,B34)))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B34</xm:sqref>
        </x14:conditionalFormatting>
        <x14:conditionalFormatting xmlns:xm="http://schemas.microsoft.com/office/excel/2006/main">
          <x14:cfRule type="containsText" priority="1097" operator="containsText" id="{5E8C4DF3-7D63-405C-AF6D-C98AE1218E18}">
            <xm:f>NOT(ISERROR(SEARCH(#REF!,B35)))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B35</xm:sqref>
        </x14:conditionalFormatting>
        <x14:conditionalFormatting xmlns:xm="http://schemas.microsoft.com/office/excel/2006/main">
          <x14:cfRule type="containsText" priority="1056" operator="containsText" id="{C50A79D4-322F-413D-8DC6-943CB34F105D}">
            <xm:f>NOT(ISERROR(SEARCH(#REF!,E4)))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57" operator="containsText" id="{77A81A7A-DEFD-4899-A0D0-0217EBF1325F}">
            <xm:f>NOT(ISERROR(SEARCH(#REF!,E4)))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 E71</xm:sqref>
        </x14:conditionalFormatting>
        <x14:conditionalFormatting xmlns:xm="http://schemas.microsoft.com/office/excel/2006/main">
          <x14:cfRule type="containsText" priority="1052" operator="containsText" id="{7B65B2DD-9D6B-4671-B831-E371DEFA96F0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53" operator="containsText" id="{9F18B2EE-53B4-4977-9735-BFABD9888B78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1048" operator="containsText" id="{12745D20-9837-4A32-96B1-3310C6602A0E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49" operator="containsText" id="{72E51099-AF4D-4DC1-BA6B-E28EBFBEA3C6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1044" operator="containsText" id="{E34639FD-6373-4778-B2CB-33A7F36AB72F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45" operator="containsText" id="{82D6B27E-EDD4-492B-9405-E5CB4B7F6D20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1040" operator="containsText" id="{A39A6F20-5485-41EF-A5E4-85BD7C8F6EFD}">
            <xm:f>NOT(ISERROR(SEARCH(#REF!,E8)))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41" operator="containsText" id="{E92CCFFF-8C39-4F74-92B7-167EB0D189E0}">
            <xm:f>NOT(ISERROR(SEARCH(#REF!,E8)))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1036" operator="containsText" id="{E5ECAEAE-BEC0-4E88-8CB1-8893763604D5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37" operator="containsText" id="{0F406C56-6AC2-45A6-9D6D-2B0AAAAB61BE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1032" operator="containsText" id="{AF42E2C8-4F78-45B4-AF51-D4CC9BE3B50C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33" operator="containsText" id="{245887AE-7522-4A54-B365-CBC31975DC8D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1028" operator="containsText" id="{258C2AA2-1F12-462D-BBEE-EC46CFF42499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29" operator="containsText" id="{0138EB9E-5413-460F-BA8D-8B1F1798963C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1024" operator="containsText" id="{49F9361C-4FEE-4C4D-8E72-D81DC1BF4EB3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25" operator="containsText" id="{8DDEDD7F-5A2E-41EF-BC69-ED2BF96C161B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1020" operator="containsText" id="{93A4AAA6-BC1A-4378-A930-27A2F033797A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21" operator="containsText" id="{B5BBA182-C98F-4574-939B-F90D37B4807B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1016" operator="containsText" id="{49ADAC23-EA04-4EFC-B6E4-BCE0F36A5280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17" operator="containsText" id="{F33FD92E-DE01-4A17-9E7F-1F4200354266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1012" operator="containsText" id="{B0C35C8D-11D8-44F7-8F49-F0C8FEEB7735}">
            <xm:f>NOT(ISERROR(SEARCH(#REF!,E15)))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13" operator="containsText" id="{9BBDBC38-D39A-42AA-9FF3-555AF9E56E58}">
            <xm:f>NOT(ISERROR(SEARCH(#REF!,E15)))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</xm:sqref>
        </x14:conditionalFormatting>
        <x14:conditionalFormatting xmlns:xm="http://schemas.microsoft.com/office/excel/2006/main">
          <x14:cfRule type="containsText" priority="1008" operator="containsText" id="{69C31A88-6FF2-42F7-B6F4-ED3A41667123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09" operator="containsText" id="{BA826A9F-30EE-46DA-B21F-06C60906332E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1004" operator="containsText" id="{7D3632BB-98F9-4FBB-BAA3-EF07F855D26E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05" operator="containsText" id="{B9375F48-A1D0-4B44-8B17-F769A13D3054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1000" operator="containsText" id="{53B9A52B-6272-4DEE-AE0F-4880CA27D849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01" operator="containsText" id="{7B08C910-1057-44EC-B744-000306010C6F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996" operator="containsText" id="{E951DB3E-5092-4C48-ADD0-F227E2F18040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7" operator="containsText" id="{E896388F-AB56-4575-BDD9-2C430FF75BC9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992" operator="containsText" id="{4A3F2717-7575-4252-8568-5BDABA3AFDEE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3" operator="containsText" id="{D82E5D85-2E4E-46C3-8A75-ECD7C91CDE67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988" operator="containsText" id="{DE472915-B26A-4B42-A3F7-ECF3E3AE039E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89" operator="containsText" id="{36A911D2-6B5D-494E-B142-148A55A7BB63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984" operator="containsText" id="{38BA877A-0D41-427A-A71E-91106DB7E016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85" operator="containsText" id="{43F5E3FB-1538-43AE-AC21-A5CDCF333239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980" operator="containsText" id="{AD26CA89-3C9D-40F6-80EA-1182A894C9BF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81" operator="containsText" id="{4D2976EC-EBE3-4A4F-AB52-0211C0F8F18C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976" operator="containsText" id="{49C73A3B-6599-4C0B-8F01-339D3132D753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7" operator="containsText" id="{AD017500-2D6D-4E18-8D4E-B218A5CA67AD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972" operator="containsText" id="{9D5B64CE-3819-411F-A0B2-644534D02C74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3" operator="containsText" id="{52734C6B-AD1F-47A5-ABDE-3C5A2219D46C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968" operator="containsText" id="{5BD2803F-6798-465F-845B-64A9C52304B7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9" operator="containsText" id="{63F70330-E5FD-4C77-A426-9263FDBE6F9A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964" operator="containsText" id="{D506B133-758A-4A00-BB0C-5CDCD029406D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5" operator="containsText" id="{ADC4FD98-C5CF-4ADA-AB43-324174D726B1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960" operator="containsText" id="{4FF76A1A-227D-4E61-8541-82A82029AD92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1" operator="containsText" id="{F882F85A-B60D-40F1-9375-2F834E73D663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956" operator="containsText" id="{358EF258-7A6C-42CD-BAF6-5040174AD3E2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57" operator="containsText" id="{C583891E-B4ED-4649-BE9B-85CD9C197ACD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952" operator="containsText" id="{AF7B583E-B6BC-48CC-8B2C-BC77C7AB9570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53" operator="containsText" id="{63EFFBF8-F2D6-430F-805C-9174998CBF29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948" operator="containsText" id="{57673F3D-AF09-4C65-A913-08F039EDF3F9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9" operator="containsText" id="{A01ADB1C-719A-466F-A3DA-4ED6B7912E8E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944" operator="containsText" id="{0B222C63-2091-4766-8E79-986AE1D864DC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5" operator="containsText" id="{B3838C25-297A-49B1-8706-604908523D49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938" operator="containsText" id="{75C87671-BFAA-4EFD-9FE6-ECF939336BC6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9" operator="containsText" id="{4E7EA04E-4B5B-4B86-8285-B99DF9622F33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934" operator="containsText" id="{F14FA790-3A21-401A-B73D-FA2A5888EA72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5" operator="containsText" id="{8D036EC6-6C7E-4AD7-B990-4650FCCB04F0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930" operator="containsText" id="{078BC7EF-6398-4F62-9284-CBB27ABF8680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1" operator="containsText" id="{9F6F07E1-7106-4AA8-8232-1433E2A97082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926" operator="containsText" id="{27BE2D48-34E0-4AC9-8B3A-BF99006DB2D3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27" operator="containsText" id="{61C66148-BF40-4F67-8F73-372EF2E6A6B6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922" operator="containsText" id="{97B8CB04-7332-4968-8E88-53FFD77A9636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23" operator="containsText" id="{CDB39D82-4E33-47AC-B603-CF6E1E9ED7F4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918" operator="containsText" id="{0B96A5A4-DA00-41A5-ABFB-095BF73A3A45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19" operator="containsText" id="{4E738837-D342-442F-B8FC-FEBE3F290364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914" operator="containsText" id="{4B82F688-6A90-4F68-9FF0-66ADF05E0587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15" operator="containsText" id="{167505EB-2B5F-4F43-B259-E328FC29C64A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910" operator="containsText" id="{93834086-BEAE-4D41-8DC8-9E3FC9F2A80F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11" operator="containsText" id="{7C6CBBF1-189E-42DC-940F-34396AA62E2E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906" operator="containsText" id="{3E31CED2-13FC-4C20-94B0-8310D1669C41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07" operator="containsText" id="{14C67173-7EC5-42EA-BC74-6EE17A3CF9E4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902" operator="containsText" id="{EC019520-A4BD-476C-A23D-FF585D937F45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03" operator="containsText" id="{9A3048B5-79E2-42E8-90E5-CACFF7FB4A30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898" operator="containsText" id="{33530192-E6DE-48ED-B889-5DCF1D2B9520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99" operator="containsText" id="{C7095473-5416-4159-B847-61258578FDBD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894" operator="containsText" id="{ADB31258-7CA7-41EB-A5C7-BD9920BFC1CE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95" operator="containsText" id="{3DEB3876-417F-4E00-B77D-D783F3DDB406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890" operator="containsText" id="{FDF084ED-B32D-41FF-9924-DD6F132D7580}">
            <xm:f>NOT(ISERROR(SEARCH(#REF!,E45)))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91" operator="containsText" id="{535F453B-868D-4E3D-8643-9E8894FCD46A}">
            <xm:f>NOT(ISERROR(SEARCH(#REF!,E45)))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ontainsText" priority="886" operator="containsText" id="{114C7AF1-73EE-4446-9FFC-516125623F1D}">
            <xm:f>NOT(ISERROR(SEARCH(#REF!,E46)))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87" operator="containsText" id="{CDB9C3B0-0E71-475B-9D66-7FE4FCD33E8A}">
            <xm:f>NOT(ISERROR(SEARCH(#REF!,E46)))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ontainsText" priority="882" operator="containsText" id="{57FFC518-6B09-41F8-B319-FEF0B452BD07}">
            <xm:f>NOT(ISERROR(SEARCH(#REF!,E47)))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83" operator="containsText" id="{CF17BEDE-8C25-47F0-A2DF-07DF6B904829}">
            <xm:f>NOT(ISERROR(SEARCH(#REF!,E47)))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ontainsText" priority="876" operator="containsText" id="{D442EF49-AC20-4C7C-8E19-A28C01E94547}">
            <xm:f>NOT(ISERROR(SEARCH(#REF!,E48)))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7" operator="containsText" id="{D1830409-E900-4256-88BF-4E9D1B4C54EE}">
            <xm:f>NOT(ISERROR(SEARCH(#REF!,E48)))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E48</xm:sqref>
        </x14:conditionalFormatting>
        <x14:conditionalFormatting xmlns:xm="http://schemas.microsoft.com/office/excel/2006/main">
          <x14:cfRule type="containsText" priority="872" operator="containsText" id="{9B6CEB43-64BE-493C-A494-9BB2F52BEFD2}">
            <xm:f>NOT(ISERROR(SEARCH(#REF!,E49)))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3" operator="containsText" id="{A5EA5243-CD58-4FF9-AFF3-5F415CED2546}">
            <xm:f>NOT(ISERROR(SEARCH(#REF!,E49)))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E49</xm:sqref>
        </x14:conditionalFormatting>
        <x14:conditionalFormatting xmlns:xm="http://schemas.microsoft.com/office/excel/2006/main">
          <x14:cfRule type="containsText" priority="868" operator="containsText" id="{A1D9A0A5-A077-4C82-A107-F0768B10E1DD}">
            <xm:f>NOT(ISERROR(SEARCH(#REF!,E50)))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9" operator="containsText" id="{71E99142-CB76-4105-8587-5BFA2BD6F070}">
            <xm:f>NOT(ISERROR(SEARCH(#REF!,E50)))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E50</xm:sqref>
        </x14:conditionalFormatting>
        <x14:conditionalFormatting xmlns:xm="http://schemas.microsoft.com/office/excel/2006/main">
          <x14:cfRule type="containsText" priority="864" operator="containsText" id="{F7F4A2DC-2B2B-4BEA-8565-96AE26F29DB9}">
            <xm:f>NOT(ISERROR(SEARCH(#REF!,E51)))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5" operator="containsText" id="{3242FB3F-81C3-49DE-8CC4-79CE4CAC388D}">
            <xm:f>NOT(ISERROR(SEARCH(#REF!,E51)))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ontainsText" priority="860" operator="containsText" id="{812D5865-7180-4C7C-AA16-4655A907F469}">
            <xm:f>NOT(ISERROR(SEARCH(#REF!,E52)))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1" operator="containsText" id="{18F0081A-441F-4CCA-85AC-EF69DE42AF39}">
            <xm:f>NOT(ISERROR(SEARCH(#REF!,E52)))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ontainsText" priority="856" operator="containsText" id="{8C9EBEBA-6A17-46EB-B8EE-EC7F174DF52B}">
            <xm:f>NOT(ISERROR(SEARCH(#REF!,E53)))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7" operator="containsText" id="{33855C0A-D705-4AFC-8BC4-C853113F2012}">
            <xm:f>NOT(ISERROR(SEARCH(#REF!,E53)))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ontainsText" priority="852" operator="containsText" id="{54A27546-D021-4F52-AF32-E83CA359E27F}">
            <xm:f>NOT(ISERROR(SEARCH(#REF!,E54)))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3" operator="containsText" id="{606D858E-98A2-483B-8D11-BA155999099F}">
            <xm:f>NOT(ISERROR(SEARCH(#REF!,E54)))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ontainsText" priority="848" operator="containsText" id="{87FA70C7-1402-4392-9B7C-BCBD58A45B6B}">
            <xm:f>NOT(ISERROR(SEARCH(#REF!,E55)))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9" operator="containsText" id="{BAF129DE-BFDA-4FFA-9292-E0B438B6F7D9}">
            <xm:f>NOT(ISERROR(SEARCH(#REF!,E55)))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E55</xm:sqref>
        </x14:conditionalFormatting>
        <x14:conditionalFormatting xmlns:xm="http://schemas.microsoft.com/office/excel/2006/main">
          <x14:cfRule type="containsText" priority="844" operator="containsText" id="{89FE3605-F734-49D7-BFCF-3BB88E2B28E1}">
            <xm:f>NOT(ISERROR(SEARCH(#REF!,E56)))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5" operator="containsText" id="{FEFD6991-4E90-46BA-BE42-C341151F8FFF}">
            <xm:f>NOT(ISERROR(SEARCH(#REF!,E56)))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E56</xm:sqref>
        </x14:conditionalFormatting>
        <x14:conditionalFormatting xmlns:xm="http://schemas.microsoft.com/office/excel/2006/main">
          <x14:cfRule type="containsText" priority="840" operator="containsText" id="{C15A264E-622D-4D79-9206-2C58E1106927}">
            <xm:f>NOT(ISERROR(SEARCH(#REF!,E57)))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1" operator="containsText" id="{1E4151F2-EC36-4D28-AD84-4D56CF992358}">
            <xm:f>NOT(ISERROR(SEARCH(#REF!,E57)))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E57</xm:sqref>
        </x14:conditionalFormatting>
        <x14:conditionalFormatting xmlns:xm="http://schemas.microsoft.com/office/excel/2006/main">
          <x14:cfRule type="containsText" priority="836" operator="containsText" id="{9DB4DC78-23D1-4639-9675-BA4A19BFD756}">
            <xm:f>NOT(ISERROR(SEARCH(#REF!,E58)))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7" operator="containsText" id="{C7CC0AA5-DCE4-4FC7-8268-0ED1904F7270}">
            <xm:f>NOT(ISERROR(SEARCH(#REF!,E58)))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E58</xm:sqref>
        </x14:conditionalFormatting>
        <x14:conditionalFormatting xmlns:xm="http://schemas.microsoft.com/office/excel/2006/main">
          <x14:cfRule type="containsText" priority="832" operator="containsText" id="{0EC5B261-B590-4356-B11B-3CD6EABAF762}">
            <xm:f>NOT(ISERROR(SEARCH(#REF!,E59)))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3" operator="containsText" id="{6CC37B0D-0D0C-48A2-B2B5-81F66A0D22E3}">
            <xm:f>NOT(ISERROR(SEARCH(#REF!,E59)))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E59</xm:sqref>
        </x14:conditionalFormatting>
        <x14:conditionalFormatting xmlns:xm="http://schemas.microsoft.com/office/excel/2006/main">
          <x14:cfRule type="containsText" priority="828" operator="containsText" id="{C4C70BD6-8356-486E-8CFF-7BFF9F40418D}">
            <xm:f>NOT(ISERROR(SEARCH(#REF!,E60)))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29" operator="containsText" id="{2AB4259E-0588-4FB6-8411-2FD6AEEC22E1}">
            <xm:f>NOT(ISERROR(SEARCH(#REF!,E60)))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E60</xm:sqref>
        </x14:conditionalFormatting>
        <x14:conditionalFormatting xmlns:xm="http://schemas.microsoft.com/office/excel/2006/main">
          <x14:cfRule type="containsText" priority="824" operator="containsText" id="{5A912049-C61B-4957-9B96-7100F19B163D}">
            <xm:f>NOT(ISERROR(SEARCH(#REF!,E61)))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25" operator="containsText" id="{E6BD749E-D1AD-4D65-89FC-425F09D49D21}">
            <xm:f>NOT(ISERROR(SEARCH(#REF!,E61)))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E61</xm:sqref>
        </x14:conditionalFormatting>
        <x14:conditionalFormatting xmlns:xm="http://schemas.microsoft.com/office/excel/2006/main">
          <x14:cfRule type="containsText" priority="820" operator="containsText" id="{9433F6AB-42FD-45E7-8C7E-E1117E595921}">
            <xm:f>NOT(ISERROR(SEARCH(#REF!,E62)))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21" operator="containsText" id="{2AA0A426-46D8-49F5-B985-95A0A470AF5E}">
            <xm:f>NOT(ISERROR(SEARCH(#REF!,E62)))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E62</xm:sqref>
        </x14:conditionalFormatting>
        <x14:conditionalFormatting xmlns:xm="http://schemas.microsoft.com/office/excel/2006/main">
          <x14:cfRule type="containsText" priority="816" operator="containsText" id="{D30EFE87-7464-4FF8-B6DE-91F51DF8BF3A}">
            <xm:f>NOT(ISERROR(SEARCH(#REF!,E63)))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17" operator="containsText" id="{24421281-2592-454E-85E2-09FA966C3B86}">
            <xm:f>NOT(ISERROR(SEARCH(#REF!,E63)))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E63</xm:sqref>
        </x14:conditionalFormatting>
        <x14:conditionalFormatting xmlns:xm="http://schemas.microsoft.com/office/excel/2006/main">
          <x14:cfRule type="containsText" priority="812" operator="containsText" id="{6947888A-A7E5-4F6C-B35F-CC561718A1A4}">
            <xm:f>NOT(ISERROR(SEARCH(#REF!,E64)))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13" operator="containsText" id="{6FED6E39-975F-4FA9-A1FD-4F4FB931F490}">
            <xm:f>NOT(ISERROR(SEARCH(#REF!,E64)))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E64</xm:sqref>
        </x14:conditionalFormatting>
        <x14:conditionalFormatting xmlns:xm="http://schemas.microsoft.com/office/excel/2006/main">
          <x14:cfRule type="containsText" priority="808" operator="containsText" id="{E94FD231-6B6E-4B8C-8415-8AF1F93F7D2D}">
            <xm:f>NOT(ISERROR(SEARCH(#REF!,E65)))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9" operator="containsText" id="{478A169D-8E97-4CF7-A833-99DD8EB518B0}">
            <xm:f>NOT(ISERROR(SEARCH(#REF!,E65)))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E65</xm:sqref>
        </x14:conditionalFormatting>
        <x14:conditionalFormatting xmlns:xm="http://schemas.microsoft.com/office/excel/2006/main">
          <x14:cfRule type="containsText" priority="804" operator="containsText" id="{0D20EFC0-39D4-413B-B3F2-87835C08E711}">
            <xm:f>NOT(ISERROR(SEARCH(#REF!,E66)))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5" operator="containsText" id="{6DB41BC2-CC4B-4ED9-B14A-8E00261D0E75}">
            <xm:f>NOT(ISERROR(SEARCH(#REF!,E66)))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E66</xm:sqref>
        </x14:conditionalFormatting>
        <x14:conditionalFormatting xmlns:xm="http://schemas.microsoft.com/office/excel/2006/main">
          <x14:cfRule type="containsText" priority="800" operator="containsText" id="{8CE8D193-0B90-4F14-8FF2-200F165611C3}">
            <xm:f>NOT(ISERROR(SEARCH(#REF!,E67)))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1" operator="containsText" id="{0D765D37-11D1-472B-850B-6644E16EE17F}">
            <xm:f>NOT(ISERROR(SEARCH(#REF!,E67)))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E67</xm:sqref>
        </x14:conditionalFormatting>
        <x14:conditionalFormatting xmlns:xm="http://schemas.microsoft.com/office/excel/2006/main">
          <x14:cfRule type="containsText" priority="796" operator="containsText" id="{16D488B8-9BCC-43A9-BD01-9E2181423F22}">
            <xm:f>NOT(ISERROR(SEARCH(#REF!,E68)))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7" operator="containsText" id="{1ED7CEF4-C973-4290-9C35-66C1789E78E2}">
            <xm:f>NOT(ISERROR(SEARCH(#REF!,E68)))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E68</xm:sqref>
        </x14:conditionalFormatting>
        <x14:conditionalFormatting xmlns:xm="http://schemas.microsoft.com/office/excel/2006/main">
          <x14:cfRule type="containsText" priority="792" operator="containsText" id="{698A059C-F016-4E06-BD4F-D84F9DF1A9C8}">
            <xm:f>NOT(ISERROR(SEARCH(#REF!,E69)))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3" operator="containsText" id="{9F246FE0-EE69-4497-9D57-3819D1E3D22A}">
            <xm:f>NOT(ISERROR(SEARCH(#REF!,E69)))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E69</xm:sqref>
        </x14:conditionalFormatting>
        <x14:conditionalFormatting xmlns:xm="http://schemas.microsoft.com/office/excel/2006/main">
          <x14:cfRule type="containsText" priority="788" operator="containsText" id="{3D1A1B40-3FE4-4CB8-A637-F799C1FF1F72}">
            <xm:f>NOT(ISERROR(SEARCH(#REF!,E70)))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89" operator="containsText" id="{ADF8E301-8A9B-4FF4-8DDA-71FD01718388}">
            <xm:f>NOT(ISERROR(SEARCH(#REF!,E70)))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E70</xm:sqref>
        </x14:conditionalFormatting>
        <x14:conditionalFormatting xmlns:xm="http://schemas.microsoft.com/office/excel/2006/main">
          <x14:cfRule type="containsText" priority="784" operator="containsText" id="{E7F21E9C-A268-4DBB-A600-89C091C19924}">
            <xm:f>NOT(ISERROR(SEARCH(#REF!,E72)))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85" operator="containsText" id="{DDA0BA3E-E654-4FAE-82DD-83681D2EB2B9}">
            <xm:f>NOT(ISERROR(SEARCH(#REF!,E72)))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E72</xm:sqref>
        </x14:conditionalFormatting>
        <x14:conditionalFormatting xmlns:xm="http://schemas.microsoft.com/office/excel/2006/main">
          <x14:cfRule type="containsText" priority="780" operator="containsText" id="{205C2D51-D0AE-452A-9C4C-BD7A50535258}">
            <xm:f>NOT(ISERROR(SEARCH(#REF!,E73)))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81" operator="containsText" id="{9EDDF11E-84D1-42B6-8E6A-89C88C68B252}">
            <xm:f>NOT(ISERROR(SEARCH(#REF!,E73)))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E73</xm:sqref>
        </x14:conditionalFormatting>
        <x14:conditionalFormatting xmlns:xm="http://schemas.microsoft.com/office/excel/2006/main">
          <x14:cfRule type="containsText" priority="776" operator="containsText" id="{A6E0C4A8-0B8D-4A03-9455-C2DB34CD813C}">
            <xm:f>NOT(ISERROR(SEARCH(#REF!,E74)))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7" operator="containsText" id="{D6816861-7343-4162-8C1B-963763955311}">
            <xm:f>NOT(ISERROR(SEARCH(#REF!,E74)))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E74</xm:sqref>
        </x14:conditionalFormatting>
        <x14:conditionalFormatting xmlns:xm="http://schemas.microsoft.com/office/excel/2006/main">
          <x14:cfRule type="containsText" priority="772" operator="containsText" id="{FE4C8C3C-0F54-4B60-AFA9-E4A0EF58669F}">
            <xm:f>NOT(ISERROR(SEARCH(#REF!,E75)))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3" operator="containsText" id="{58C5DD8E-3835-4ED9-BA43-14B1CD7ED9A0}">
            <xm:f>NOT(ISERROR(SEARCH(#REF!,E75)))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E75</xm:sqref>
        </x14:conditionalFormatting>
        <x14:conditionalFormatting xmlns:xm="http://schemas.microsoft.com/office/excel/2006/main">
          <x14:cfRule type="containsText" priority="768" operator="containsText" id="{BAD39C5D-0879-4B0D-A61C-FCE347292CBE}">
            <xm:f>NOT(ISERROR(SEARCH(#REF!,E76)))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69" operator="containsText" id="{1CCFDB14-102B-4838-A910-F8F7AECFF966}">
            <xm:f>NOT(ISERROR(SEARCH(#REF!,E76)))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E76</xm:sqref>
        </x14:conditionalFormatting>
        <x14:conditionalFormatting xmlns:xm="http://schemas.microsoft.com/office/excel/2006/main">
          <x14:cfRule type="containsText" priority="764" operator="containsText" id="{3D4DA776-CD1C-4A35-9132-891983C87FE6}">
            <xm:f>NOT(ISERROR(SEARCH(#REF!,E77)))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65" operator="containsText" id="{A5A35EB1-F778-4786-BC8A-010FAB884FA9}">
            <xm:f>NOT(ISERROR(SEARCH(#REF!,E77)))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E77</xm:sqref>
        </x14:conditionalFormatting>
        <x14:conditionalFormatting xmlns:xm="http://schemas.microsoft.com/office/excel/2006/main">
          <x14:cfRule type="containsText" priority="733" operator="containsText" id="{D0E6A876-99B3-4AFF-8255-DC689D15CB14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32" operator="containsText" id="{D2A12EAA-4651-486E-B8B2-BB6976320261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31" operator="containsText" id="{C24B69AF-B2E7-400A-9441-39E95FB9ADCA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30" operator="containsText" id="{14A2F340-04C1-4666-9056-0C31546BB78B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28" operator="containsText" id="{78FFC8E8-FF92-42F5-9A58-C907CB34F95A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727" operator="containsText" id="{8DFA7F36-9192-472D-ADC1-22C982CD4B20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726" operator="containsText" id="{83B5EF45-8E7B-40B9-871C-AD220D076093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725" operator="containsText" id="{9956FBBF-0094-4F3D-9964-FAE5CE3E0E77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723" operator="containsText" id="{B3608B95-78C3-4F11-81C4-3911D731E10E}">
            <xm:f>NOT(ISERROR(SEARCH(#REF!,B37)))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B37</xm:sqref>
        </x14:conditionalFormatting>
        <x14:conditionalFormatting xmlns:xm="http://schemas.microsoft.com/office/excel/2006/main">
          <x14:cfRule type="containsText" priority="722" operator="containsText" id="{717EAC38-14C7-4A8E-8523-A6D73E9A0B6C}">
            <xm:f>NOT(ISERROR(SEARCH(#REF!,B37)))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B37</xm:sqref>
        </x14:conditionalFormatting>
        <x14:conditionalFormatting xmlns:xm="http://schemas.microsoft.com/office/excel/2006/main">
          <x14:cfRule type="containsText" priority="721" operator="containsText" id="{B91A5379-50E9-430E-9B02-A19D3E39D00B}">
            <xm:f>NOT(ISERROR(SEARCH(#REF!,B37)))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B37</xm:sqref>
        </x14:conditionalFormatting>
        <x14:conditionalFormatting xmlns:xm="http://schemas.microsoft.com/office/excel/2006/main">
          <x14:cfRule type="containsText" priority="720" operator="containsText" id="{1FB8253D-52C0-4E92-9F0E-F6C2D2172677}">
            <xm:f>NOT(ISERROR(SEARCH(#REF!,B37)))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B37</xm:sqref>
        </x14:conditionalFormatting>
        <x14:conditionalFormatting xmlns:xm="http://schemas.microsoft.com/office/excel/2006/main">
          <x14:cfRule type="containsText" priority="447" operator="containsText" id="{553CB859-6381-4251-BAB5-34D761B510BA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6" operator="containsText" id="{D180DC03-2EE3-444D-BFDA-51E0E990E14F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5" operator="containsText" id="{1CCA8E19-FCF5-4BE6-A6B9-8ACACFE7B067}">
            <xm:f>NOT(ISERROR(SEARCH(#REF!,B49)))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B49</xm:sqref>
        </x14:conditionalFormatting>
        <x14:conditionalFormatting xmlns:xm="http://schemas.microsoft.com/office/excel/2006/main">
          <x14:cfRule type="containsText" priority="444" operator="containsText" id="{1FC6E4FB-08A3-4F05-BDD6-3A6FA281B6E0}">
            <xm:f>NOT(ISERROR(SEARCH(#REF!,B49)))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B49</xm:sqref>
        </x14:conditionalFormatting>
        <x14:conditionalFormatting xmlns:xm="http://schemas.microsoft.com/office/excel/2006/main">
          <x14:cfRule type="containsText" priority="442" operator="containsText" id="{4DA6497A-CEA5-4E8C-A5E5-CC829149899F}">
            <xm:f>NOT(ISERROR(SEARCH(#REF!,B49)))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B49</xm:sqref>
        </x14:conditionalFormatting>
        <x14:conditionalFormatting xmlns:xm="http://schemas.microsoft.com/office/excel/2006/main">
          <x14:cfRule type="containsText" priority="441" operator="containsText" id="{03D073CB-1694-4718-8E4D-A85383800657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40" operator="containsText" id="{AD4F4B22-0C5A-48E1-86E3-2B8F45955DDE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39" operator="containsText" id="{AC02960E-E31C-45E3-9563-8C6D9DCB4BFE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667" operator="containsText" id="{FB2BB888-4F59-4FA6-8179-F93CEEAEACB3}">
            <xm:f>NOT(ISERROR(SEARCH(#REF!,E78)))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68" operator="containsText" id="{DCB9645C-F37E-4502-8133-8E873D33623D}">
            <xm:f>NOT(ISERROR(SEARCH(#REF!,E78)))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E78</xm:sqref>
        </x14:conditionalFormatting>
        <x14:conditionalFormatting xmlns:xm="http://schemas.microsoft.com/office/excel/2006/main">
          <x14:cfRule type="containsText" priority="655" operator="containsText" id="{3907E3DC-D1C2-4CC9-81AE-CE3B76413978}">
            <xm:f>NOT(ISERROR(SEARCH(#REF!,E79)))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56" operator="containsText" id="{B0B438F0-2FAD-4F12-937D-864C91665342}">
            <xm:f>NOT(ISERROR(SEARCH(#REF!,E79)))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E79</xm:sqref>
        </x14:conditionalFormatting>
        <x14:conditionalFormatting xmlns:xm="http://schemas.microsoft.com/office/excel/2006/main">
          <x14:cfRule type="containsText" priority="643" operator="containsText" id="{4566B31F-7BE2-4E99-9685-AEFB59CA61BF}">
            <xm:f>NOT(ISERROR(SEARCH(#REF!,E80)))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44" operator="containsText" id="{FCDDAFF2-E1CE-4061-9046-BE7759810302}">
            <xm:f>NOT(ISERROR(SEARCH(#REF!,E80)))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E80</xm:sqref>
        </x14:conditionalFormatting>
        <x14:conditionalFormatting xmlns:xm="http://schemas.microsoft.com/office/excel/2006/main">
          <x14:cfRule type="containsText" priority="630" operator="containsText" id="{01D23E36-D66D-4CBF-B04F-541B1C44F378}">
            <xm:f>NOT(ISERROR(SEARCH(#REF!,E81)))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31" operator="containsText" id="{A43C878D-AEED-43F8-8843-9FA6D2EB622A}">
            <xm:f>NOT(ISERROR(SEARCH(#REF!,E81)))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ontainsText" priority="617" operator="containsText" id="{A86014CF-95C6-4836-9A97-A3C510C41D63}">
            <xm:f>NOT(ISERROR(SEARCH(#REF!,E82)))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18" operator="containsText" id="{0388B034-C0EA-48FF-A899-C539D92187D2}">
            <xm:f>NOT(ISERROR(SEARCH(#REF!,E82)))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ontainsText" priority="604" operator="containsText" id="{91820F03-E2DE-47D3-BA58-26184E39F864}">
            <xm:f>NOT(ISERROR(SEARCH(#REF!,E83)))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05" operator="containsText" id="{D9292F21-B4D3-4209-9D77-4BC66E7A6E84}">
            <xm:f>NOT(ISERROR(SEARCH(#REF!,E83)))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ontainsText" priority="591" operator="containsText" id="{850CD161-BFDF-4410-9423-13C58BE7C718}">
            <xm:f>NOT(ISERROR(SEARCH(#REF!,E84)))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2" operator="containsText" id="{92BC6D54-8520-4592-AAED-B497ED94A319}">
            <xm:f>NOT(ISERROR(SEARCH(#REF!,E84)))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ontainsText" priority="578" operator="containsText" id="{1067F8B5-19D2-4F1B-AB90-51A5D56FFC26}">
            <xm:f>NOT(ISERROR(SEARCH(#REF!,E85)))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9" operator="containsText" id="{481D68A0-3DB8-4658-BDFB-DA38676F5755}">
            <xm:f>NOT(ISERROR(SEARCH(#REF!,E85)))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E85:E92</xm:sqref>
        </x14:conditionalFormatting>
        <x14:conditionalFormatting xmlns:xm="http://schemas.microsoft.com/office/excel/2006/main">
          <x14:cfRule type="containsText" priority="565" operator="containsText" id="{C50740D6-CBD6-4C02-9940-497070D09BAF}">
            <xm:f>NOT(ISERROR(SEARCH(#REF!,E86)))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E86 E88 E90 E92</xm:sqref>
        </x14:conditionalFormatting>
        <x14:conditionalFormatting xmlns:xm="http://schemas.microsoft.com/office/excel/2006/main">
          <x14:cfRule type="containsText" priority="548" operator="containsText" id="{010E1564-1C76-47DE-A53E-7832E0A51DC1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9" operator="containsText" id="{502BB3F5-4269-4B0E-BDCB-BA67B9531019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E3:E40</xm:sqref>
        </x14:conditionalFormatting>
        <x14:conditionalFormatting xmlns:xm="http://schemas.microsoft.com/office/excel/2006/main">
          <x14:cfRule type="containsText" priority="532" operator="containsText" id="{4A1F6336-9CE6-49BF-A66C-4453419D34CB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B4:B40</xm:sqref>
        </x14:conditionalFormatting>
        <x14:conditionalFormatting xmlns:xm="http://schemas.microsoft.com/office/excel/2006/main">
          <x14:cfRule type="containsText" priority="531" operator="containsText" id="{2CF52C90-B571-4C10-8C08-78399CCCE4DE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B4:B40</xm:sqref>
        </x14:conditionalFormatting>
        <x14:conditionalFormatting xmlns:xm="http://schemas.microsoft.com/office/excel/2006/main">
          <x14:cfRule type="containsText" priority="515" operator="containsText" id="{EC34C06F-5278-42D2-A1F0-73C86508F3C7}">
            <xm:f>NOT(ISERROR(SEARCH(#REF!,C32)))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C32:C35</xm:sqref>
        </x14:conditionalFormatting>
        <x14:conditionalFormatting xmlns:xm="http://schemas.microsoft.com/office/excel/2006/main">
          <x14:cfRule type="containsText" priority="513" operator="containsText" id="{832D17F2-9239-4265-9C7E-0300A2B38F0F}">
            <xm:f>NOT(ISERROR(SEARCH(#REF!,C30)))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C30</xm:sqref>
        </x14:conditionalFormatting>
        <x14:conditionalFormatting xmlns:xm="http://schemas.microsoft.com/office/excel/2006/main">
          <x14:cfRule type="containsText" priority="499" operator="containsText" id="{214F9BF6-5158-42C0-A0F5-F30018CB116A}">
            <xm:f>NOT(ISERROR(SEARCH(#REF!,K7)))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K7:K10</xm:sqref>
        </x14:conditionalFormatting>
        <x14:conditionalFormatting xmlns:xm="http://schemas.microsoft.com/office/excel/2006/main">
          <x14:cfRule type="containsText" priority="491" operator="containsText" id="{67B4DC94-A903-4730-8C6C-BD7BAE510C0D}">
            <xm:f>NOT(ISERROR(SEARCH(#REF!,C41)))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C71:C72 C69 C41:C67</xm:sqref>
        </x14:conditionalFormatting>
        <x14:conditionalFormatting xmlns:xm="http://schemas.microsoft.com/office/excel/2006/main">
          <x14:cfRule type="containsText" priority="489" operator="containsText" id="{4AD06FBC-252C-4FC7-8BC5-2928922845DF}">
            <xm:f>NOT(ISERROR(SEARCH(#REF!,C70)))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C70</xm:sqref>
        </x14:conditionalFormatting>
        <x14:conditionalFormatting xmlns:xm="http://schemas.microsoft.com/office/excel/2006/main">
          <x14:cfRule type="containsText" priority="487" operator="containsText" id="{DFFA82BD-B755-407F-8ABD-C60A3A4AE095}">
            <xm:f>NOT(ISERROR(SEARCH(#REF!,C68)))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C68</xm:sqref>
        </x14:conditionalFormatting>
        <x14:conditionalFormatting xmlns:xm="http://schemas.microsoft.com/office/excel/2006/main">
          <x14:cfRule type="containsText" priority="467" operator="containsText" id="{1E9AA149-6BD0-4C44-B477-5F97D4AA3DC3}">
            <xm:f>NOT(ISERROR(SEARCH(#REF!,B70)))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B70</xm:sqref>
        </x14:conditionalFormatting>
        <x14:conditionalFormatting xmlns:xm="http://schemas.microsoft.com/office/excel/2006/main">
          <x14:cfRule type="containsText" priority="433" operator="containsText" id="{24A0769A-DAFD-4FAF-A811-563CF84EE753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B50:B51</xm:sqref>
        </x14:conditionalFormatting>
        <x14:conditionalFormatting xmlns:xm="http://schemas.microsoft.com/office/excel/2006/main">
          <x14:cfRule type="containsText" priority="437" operator="containsText" id="{6133C4F7-F394-479B-8052-7904ECDDF9C4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36" operator="containsText" id="{CDDEA8A7-7DAF-45C2-B761-FD8BE463C958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65" operator="containsText" id="{6EB0611B-5360-497C-BA77-25B113864849}">
            <xm:f>NOT(ISERROR(SEARCH(#REF!,B41)))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B41</xm:sqref>
        </x14:conditionalFormatting>
        <x14:conditionalFormatting xmlns:xm="http://schemas.microsoft.com/office/excel/2006/main">
          <x14:cfRule type="containsText" priority="464" operator="containsText" id="{500D9587-5211-4678-A0BC-3EFBC8A33AB3}">
            <xm:f>NOT(ISERROR(SEARCH(#REF!,B41)))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B41</xm:sqref>
        </x14:conditionalFormatting>
        <x14:conditionalFormatting xmlns:xm="http://schemas.microsoft.com/office/excel/2006/main">
          <x14:cfRule type="containsText" priority="463" operator="containsText" id="{664367B8-6D3A-4044-8440-1AF05C53230C}">
            <xm:f>NOT(ISERROR(SEARCH(#REF!,B45)))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B45</xm:sqref>
        </x14:conditionalFormatting>
        <x14:conditionalFormatting xmlns:xm="http://schemas.microsoft.com/office/excel/2006/main">
          <x14:cfRule type="containsText" priority="462" operator="containsText" id="{6232D9E5-903B-495F-B0B3-2F11E8B60B9B}">
            <xm:f>NOT(ISERROR(SEARCH(#REF!,B45)))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B45</xm:sqref>
        </x14:conditionalFormatting>
        <x14:conditionalFormatting xmlns:xm="http://schemas.microsoft.com/office/excel/2006/main">
          <x14:cfRule type="containsText" priority="461" operator="containsText" id="{CA7C88CC-F7D6-4175-A60B-12A85C707B98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60" operator="containsText" id="{4D80DAD4-8C34-48E9-BA4C-914E43780BA9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9" operator="containsText" id="{A0DA09C1-77CC-4464-9F26-256387C1C26C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8" operator="containsText" id="{F4F3C198-0EA6-4F2E-B97B-5DDA62177360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7" operator="containsText" id="{8EA5BD60-98EE-4D59-B979-CB95C0A905AC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6" operator="containsText" id="{E255068C-1586-4204-BE0D-639A05777596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5" operator="containsText" id="{895651BD-4833-4C14-A7A6-867808890085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4" operator="containsText" id="{C2DA8CEC-D7EB-4DBA-8663-B186F532878E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3" operator="containsText" id="{24E59E38-635F-4104-B47D-8FC973598C22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2" operator="containsText" id="{C548955B-0A61-4779-9371-289BE8D8B8F8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1" operator="containsText" id="{2561FF06-811C-475B-8EE7-C45C391B4CE3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0" operator="containsText" id="{741AF914-8A41-4E9A-BC8A-75AD51FF1519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9" operator="containsText" id="{E07A2472-7809-4943-B68A-A4B5A71C3794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8" operator="containsText" id="{E4CF4CFE-DD36-4267-98AF-5A8CCF6D05D4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3" operator="containsText" id="{5A69D00F-6F6F-404B-A89A-C6FA3C37173F}">
            <xm:f>NOT(ISERROR(SEARCH(#REF!,B49)))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B49</xm:sqref>
        </x14:conditionalFormatting>
        <x14:conditionalFormatting xmlns:xm="http://schemas.microsoft.com/office/excel/2006/main">
          <x14:cfRule type="containsText" priority="438" operator="containsText" id="{F2C10240-91E1-4944-A386-83C0425301A4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35" operator="containsText" id="{B79A260C-B5C8-4F0C-B8DF-15B4E0D08511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B50:B51</xm:sqref>
        </x14:conditionalFormatting>
        <x14:conditionalFormatting xmlns:xm="http://schemas.microsoft.com/office/excel/2006/main">
          <x14:cfRule type="containsText" priority="434" operator="containsText" id="{4DB13814-044B-486C-84C7-C17B69DED010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B50:B51</xm:sqref>
        </x14:conditionalFormatting>
        <x14:conditionalFormatting xmlns:xm="http://schemas.microsoft.com/office/excel/2006/main">
          <x14:cfRule type="containsText" priority="432" operator="containsText" id="{D912C516-7F67-4829-928C-28ACBEC36CEC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B50:B51</xm:sqref>
        </x14:conditionalFormatting>
        <x14:conditionalFormatting xmlns:xm="http://schemas.microsoft.com/office/excel/2006/main">
          <x14:cfRule type="containsText" priority="429" operator="containsText" id="{085861EC-8E66-417D-A333-3FB81090909E}">
            <xm:f>NOT(ISERROR(SEARCH(#REF!,B52)))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B52</xm:sqref>
        </x14:conditionalFormatting>
        <x14:conditionalFormatting xmlns:xm="http://schemas.microsoft.com/office/excel/2006/main">
          <x14:cfRule type="containsText" priority="428" operator="containsText" id="{9501B71C-2894-45EF-91DE-CE665F0F13DB}">
            <xm:f>NOT(ISERROR(SEARCH(#REF!,B52)))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B52</xm:sqref>
        </x14:conditionalFormatting>
        <x14:conditionalFormatting xmlns:xm="http://schemas.microsoft.com/office/excel/2006/main">
          <x14:cfRule type="containsText" priority="427" operator="containsText" id="{3187F4ED-1F25-4646-920E-807E23F8D093}">
            <xm:f>NOT(ISERROR(SEARCH(#REF!,B52)))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B52</xm:sqref>
        </x14:conditionalFormatting>
        <x14:conditionalFormatting xmlns:xm="http://schemas.microsoft.com/office/excel/2006/main">
          <x14:cfRule type="containsText" priority="426" operator="containsText" id="{26A8190A-60B0-4D9E-B12F-C46B925110B1}">
            <xm:f>NOT(ISERROR(SEARCH(#REF!,B52)))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B52</xm:sqref>
        </x14:conditionalFormatting>
        <x14:conditionalFormatting xmlns:xm="http://schemas.microsoft.com/office/excel/2006/main">
          <x14:cfRule type="containsText" priority="424" operator="containsText" id="{76138585-E60C-4691-B0E5-14DC5C86984F}">
            <xm:f>NOT(ISERROR(SEARCH(#REF!,B53)))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B63 B53:B55</xm:sqref>
        </x14:conditionalFormatting>
        <x14:conditionalFormatting xmlns:xm="http://schemas.microsoft.com/office/excel/2006/main">
          <x14:cfRule type="containsText" priority="423" operator="containsText" id="{40076218-3112-4CE8-B15B-8B0F40F47EB9}">
            <xm:f>NOT(ISERROR(SEARCH(#REF!,B53)))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B63 B53:B55</xm:sqref>
        </x14:conditionalFormatting>
        <x14:conditionalFormatting xmlns:xm="http://schemas.microsoft.com/office/excel/2006/main">
          <x14:cfRule type="containsText" priority="422" operator="containsText" id="{5D9278C8-EBA6-4141-B721-289D256F2752}">
            <xm:f>NOT(ISERROR(SEARCH(#REF!,B53)))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B63 B53:B55</xm:sqref>
        </x14:conditionalFormatting>
        <x14:conditionalFormatting xmlns:xm="http://schemas.microsoft.com/office/excel/2006/main">
          <x14:cfRule type="containsText" priority="421" operator="containsText" id="{FC8F3CA5-FC9F-4BF8-826D-A6CF15358BCC}">
            <xm:f>NOT(ISERROR(SEARCH(#REF!,B53)))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B63 B53:B55</xm:sqref>
        </x14:conditionalFormatting>
        <x14:conditionalFormatting xmlns:xm="http://schemas.microsoft.com/office/excel/2006/main">
          <x14:cfRule type="containsText" priority="420" operator="containsText" id="{08308AFD-A8AA-4CE3-8519-E8A1F85F7EC4}">
            <xm:f>NOT(ISERROR(SEARCH(#REF!,B64)))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B64:B66</xm:sqref>
        </x14:conditionalFormatting>
        <x14:conditionalFormatting xmlns:xm="http://schemas.microsoft.com/office/excel/2006/main">
          <x14:cfRule type="containsText" priority="419" operator="containsText" id="{A377CDC4-2A7C-4FE9-947E-AE3AEB805F59}">
            <xm:f>NOT(ISERROR(SEARCH(#REF!,B64)))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B64:B66</xm:sqref>
        </x14:conditionalFormatting>
        <x14:conditionalFormatting xmlns:xm="http://schemas.microsoft.com/office/excel/2006/main">
          <x14:cfRule type="containsText" priority="418" operator="containsText" id="{B572DDAF-8342-419D-9CC1-5F296C7B4A83}">
            <xm:f>NOT(ISERROR(SEARCH(#REF!,B64)))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B64:B66</xm:sqref>
        </x14:conditionalFormatting>
        <x14:conditionalFormatting xmlns:xm="http://schemas.microsoft.com/office/excel/2006/main">
          <x14:cfRule type="containsText" priority="417" operator="containsText" id="{FEB34F6A-846C-4873-8643-BA25B938D448}">
            <xm:f>NOT(ISERROR(SEARCH(#REF!,B64)))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B64:B66</xm:sqref>
        </x14:conditionalFormatting>
        <x14:conditionalFormatting xmlns:xm="http://schemas.microsoft.com/office/excel/2006/main">
          <x14:cfRule type="containsText" priority="415" operator="containsText" id="{BCE405F5-114C-41B0-BF1D-C7F77BA95A97}">
            <xm:f>NOT(ISERROR(SEARCH(#REF!,B67)))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B67</xm:sqref>
        </x14:conditionalFormatting>
        <x14:conditionalFormatting xmlns:xm="http://schemas.microsoft.com/office/excel/2006/main">
          <x14:cfRule type="containsText" priority="414" operator="containsText" id="{87D62D3E-1A18-470B-B3CA-4DC36FECE2F2}">
            <xm:f>NOT(ISERROR(SEARCH(#REF!,B67)))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B67</xm:sqref>
        </x14:conditionalFormatting>
        <x14:conditionalFormatting xmlns:xm="http://schemas.microsoft.com/office/excel/2006/main">
          <x14:cfRule type="containsText" priority="393" operator="containsText" id="{9CC51206-97EC-485C-A3EC-D781186B7F63}">
            <xm:f>NOT(ISERROR(SEARCH(#REF!,B68)))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B68:B69</xm:sqref>
        </x14:conditionalFormatting>
        <x14:conditionalFormatting xmlns:xm="http://schemas.microsoft.com/office/excel/2006/main">
          <x14:cfRule type="containsText" priority="392" operator="containsText" id="{CD667396-6BE1-465F-A26A-075DFA860074}">
            <xm:f>NOT(ISERROR(SEARCH(#REF!,B68)))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B68:B69</xm:sqref>
        </x14:conditionalFormatting>
        <x14:conditionalFormatting xmlns:xm="http://schemas.microsoft.com/office/excel/2006/main">
          <x14:cfRule type="containsText" priority="391" operator="containsText" id="{DA1B7F62-F82D-40B4-B283-EDD200C99803}">
            <xm:f>NOT(ISERROR(SEARCH(#REF!,B68)))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B68:B69</xm:sqref>
        </x14:conditionalFormatting>
        <x14:conditionalFormatting xmlns:xm="http://schemas.microsoft.com/office/excel/2006/main">
          <x14:cfRule type="containsText" priority="390" operator="containsText" id="{A271A3C6-E237-44DA-B490-D90FD24D9D71}">
            <xm:f>NOT(ISERROR(SEARCH(#REF!,B68)))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B68:B69</xm:sqref>
        </x14:conditionalFormatting>
        <x14:conditionalFormatting xmlns:xm="http://schemas.microsoft.com/office/excel/2006/main">
          <x14:cfRule type="containsText" priority="388" operator="containsText" id="{CEE88106-D490-492A-AA8F-EF0C21FB0D2A}">
            <xm:f>NOT(ISERROR(SEARCH(#REF!,B72)))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B72</xm:sqref>
        </x14:conditionalFormatting>
        <x14:conditionalFormatting xmlns:xm="http://schemas.microsoft.com/office/excel/2006/main">
          <x14:cfRule type="containsText" priority="387" operator="containsText" id="{DB62B731-0BC1-4EDC-9970-21CFD8E5F96E}">
            <xm:f>NOT(ISERROR(SEARCH(#REF!,B72)))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B72</xm:sqref>
        </x14:conditionalFormatting>
        <x14:conditionalFormatting xmlns:xm="http://schemas.microsoft.com/office/excel/2006/main">
          <x14:cfRule type="containsText" priority="386" operator="containsText" id="{63CD4D4B-435D-4CC5-A7CD-E158364C8F83}">
            <xm:f>NOT(ISERROR(SEARCH(#REF!,B72)))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B72</xm:sqref>
        </x14:conditionalFormatting>
        <x14:conditionalFormatting xmlns:xm="http://schemas.microsoft.com/office/excel/2006/main">
          <x14:cfRule type="containsText" priority="385" operator="containsText" id="{BCD759F5-D9F4-4C12-922A-CDDE40643AB3}">
            <xm:f>NOT(ISERROR(SEARCH(#REF!,B72)))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B72</xm:sqref>
        </x14:conditionalFormatting>
        <x14:conditionalFormatting xmlns:xm="http://schemas.microsoft.com/office/excel/2006/main">
          <x14:cfRule type="containsText" priority="378" operator="containsText" id="{3AD679C0-5AC6-4914-89B2-3E4EE45BCB74}">
            <xm:f>NOT(ISERROR(SEARCH(#REF!,K45)))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K45:K48</xm:sqref>
        </x14:conditionalFormatting>
        <x14:conditionalFormatting xmlns:xm="http://schemas.microsoft.com/office/excel/2006/main">
          <x14:cfRule type="containsText" priority="374" operator="containsText" id="{3A0D1F10-556D-40B9-96F5-15183CBFA4C1}">
            <xm:f>NOT(ISERROR(SEARCH(#REF!,C77)))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C77:C80</xm:sqref>
        </x14:conditionalFormatting>
        <x14:conditionalFormatting xmlns:xm="http://schemas.microsoft.com/office/excel/2006/main">
          <x14:cfRule type="containsText" priority="372" operator="containsText" id="{9D9A97C5-3A33-46FC-823C-1BBA0BE39E52}">
            <xm:f>NOT(ISERROR(SEARCH(#REF!,C105)))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C105:C108</xm:sqref>
        </x14:conditionalFormatting>
        <x14:conditionalFormatting xmlns:xm="http://schemas.microsoft.com/office/excel/2006/main">
          <x14:cfRule type="containsText" priority="370" operator="containsText" id="{57BAC21A-3BCC-4CEB-B9EE-61DF93001DAE}">
            <xm:f>NOT(ISERROR(SEARCH(#REF!,C81)))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C81:C84</xm:sqref>
        </x14:conditionalFormatting>
        <x14:conditionalFormatting xmlns:xm="http://schemas.microsoft.com/office/excel/2006/main">
          <x14:cfRule type="containsText" priority="368" operator="containsText" id="{96EEE85E-60C7-460C-8CB7-39F372A39231}">
            <xm:f>NOT(ISERROR(SEARCH(#REF!,C109)))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C109:C112</xm:sqref>
        </x14:conditionalFormatting>
        <x14:conditionalFormatting xmlns:xm="http://schemas.microsoft.com/office/excel/2006/main">
          <x14:cfRule type="containsText" priority="366" operator="containsText" id="{92CBB3B1-4E1B-4B2E-A337-423BFA8753C7}">
            <xm:f>NOT(ISERROR(SEARCH(#REF!,C85)))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C85:C88</xm:sqref>
        </x14:conditionalFormatting>
        <x14:conditionalFormatting xmlns:xm="http://schemas.microsoft.com/office/excel/2006/main">
          <x14:cfRule type="containsText" priority="364" operator="containsText" id="{1A2FCFF2-A50F-4332-9291-3A87D7C5389A}">
            <xm:f>NOT(ISERROR(SEARCH(#REF!,C113)))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C113:C116</xm:sqref>
        </x14:conditionalFormatting>
        <x14:conditionalFormatting xmlns:xm="http://schemas.microsoft.com/office/excel/2006/main">
          <x14:cfRule type="containsText" priority="362" operator="containsText" id="{B061176F-712F-4062-99B9-3E1963155667}">
            <xm:f>NOT(ISERROR(SEARCH(#REF!,C89)))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C89:C92</xm:sqref>
        </x14:conditionalFormatting>
        <x14:conditionalFormatting xmlns:xm="http://schemas.microsoft.com/office/excel/2006/main">
          <x14:cfRule type="containsText" priority="360" operator="containsText" id="{B932827D-BCA1-4A60-84FE-3941B77757CC}">
            <xm:f>NOT(ISERROR(SEARCH(#REF!,C117)))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C117:C120</xm:sqref>
        </x14:conditionalFormatting>
        <x14:conditionalFormatting xmlns:xm="http://schemas.microsoft.com/office/excel/2006/main">
          <x14:cfRule type="containsText" priority="358" operator="containsText" id="{9A6AD37F-F5F0-484F-BCEE-C908346C1649}">
            <xm:f>NOT(ISERROR(SEARCH(#REF!,C93)))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C93:C96</xm:sqref>
        </x14:conditionalFormatting>
        <x14:conditionalFormatting xmlns:xm="http://schemas.microsoft.com/office/excel/2006/main">
          <x14:cfRule type="containsText" priority="356" operator="containsText" id="{D4531A5F-058F-475B-889A-C1D757B8692A}">
            <xm:f>NOT(ISERROR(SEARCH(#REF!,C121)))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C121:C124</xm:sqref>
        </x14:conditionalFormatting>
        <x14:conditionalFormatting xmlns:xm="http://schemas.microsoft.com/office/excel/2006/main">
          <x14:cfRule type="containsText" priority="354" operator="containsText" id="{6C84E0A4-C0B6-411A-A8BA-871AF287F4EE}">
            <xm:f>NOT(ISERROR(SEARCH(#REF!,C97)))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C97:C99</xm:sqref>
        </x14:conditionalFormatting>
        <x14:conditionalFormatting xmlns:xm="http://schemas.microsoft.com/office/excel/2006/main">
          <x14:cfRule type="containsText" priority="352" operator="containsText" id="{F9691831-6F95-47C4-8568-C1695DA81C12}">
            <xm:f>NOT(ISERROR(SEARCH(#REF!,C100)))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C100</xm:sqref>
        </x14:conditionalFormatting>
        <x14:conditionalFormatting xmlns:xm="http://schemas.microsoft.com/office/excel/2006/main">
          <x14:cfRule type="containsText" priority="350" operator="containsText" id="{E1D61933-2803-41B2-865C-34C13BEF641F}">
            <xm:f>NOT(ISERROR(SEARCH(#REF!,C125)))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C125:C127</xm:sqref>
        </x14:conditionalFormatting>
        <x14:conditionalFormatting xmlns:xm="http://schemas.microsoft.com/office/excel/2006/main">
          <x14:cfRule type="containsText" priority="348" operator="containsText" id="{01C6D558-FF20-460E-9851-0CE5891EC1CB}">
            <xm:f>NOT(ISERROR(SEARCH(#REF!,C128)))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C128</xm:sqref>
        </x14:conditionalFormatting>
        <x14:conditionalFormatting xmlns:xm="http://schemas.microsoft.com/office/excel/2006/main">
          <x14:cfRule type="containsText" priority="312" operator="containsText" id="{FC0272ED-2094-4099-A0F6-0D818BC042BF}">
            <xm:f>NOT(ISERROR(SEARCH(#REF!,K77)))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K77:K80</xm:sqref>
        </x14:conditionalFormatting>
        <x14:conditionalFormatting xmlns:xm="http://schemas.microsoft.com/office/excel/2006/main">
          <x14:cfRule type="containsText" priority="275" operator="containsText" id="{DD3B6727-ECB0-4DC8-90FE-E932F8C631EA}">
            <xm:f>NOT(ISERROR(SEARCH(#REF!,K105)))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K105:K108</xm:sqref>
        </x14:conditionalFormatting>
        <x14:conditionalFormatting xmlns:xm="http://schemas.microsoft.com/office/excel/2006/main">
          <x14:cfRule type="containsText" priority="266" operator="containsText" id="{0D5BC099-49DE-4B92-8C76-1D8DBF16C1D3}">
            <xm:f>NOT(ISERROR(SEARCH(#REF!,E74)))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7" operator="containsText" id="{89222F88-846E-493B-BB6D-DF5B2219248F}">
            <xm:f>NOT(ISERROR(SEARCH(#REF!,E74)))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E74</xm:sqref>
        </x14:conditionalFormatting>
        <x14:conditionalFormatting xmlns:xm="http://schemas.microsoft.com/office/excel/2006/main">
          <x14:cfRule type="containsText" priority="262" operator="containsText" id="{3DF0DC52-26E7-4B17-80CB-CA477184BD64}">
            <xm:f>NOT(ISERROR(SEARCH(#REF!,E75)))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3" operator="containsText" id="{AADD21C0-03F9-4D51-A919-50B427A29987}">
            <xm:f>NOT(ISERROR(SEARCH(#REF!,E75)))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E75</xm:sqref>
        </x14:conditionalFormatting>
        <x14:conditionalFormatting xmlns:xm="http://schemas.microsoft.com/office/excel/2006/main">
          <x14:cfRule type="containsText" priority="258" operator="containsText" id="{935A55B5-6B46-4E29-99AB-C94D713FA5D1}">
            <xm:f>NOT(ISERROR(SEARCH(#REF!,E76)))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9" operator="containsText" id="{78E6DA63-F99B-4F17-8B3B-D25246D35296}">
            <xm:f>NOT(ISERROR(SEARCH(#REF!,E76)))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E76</xm:sqref>
        </x14:conditionalFormatting>
        <x14:conditionalFormatting xmlns:xm="http://schemas.microsoft.com/office/excel/2006/main">
          <x14:cfRule type="containsText" priority="254" operator="containsText" id="{4BA5B182-2BAC-4E30-A5B7-06BD30D5EADD}">
            <xm:f>NOT(ISERROR(SEARCH(#REF!,E77)))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5" operator="containsText" id="{6EF02630-467A-4E20-80E7-39D6E0B60816}">
            <xm:f>NOT(ISERROR(SEARCH(#REF!,E77)))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E77</xm:sqref>
        </x14:conditionalFormatting>
        <x14:conditionalFormatting xmlns:xm="http://schemas.microsoft.com/office/excel/2006/main">
          <x14:cfRule type="containsText" priority="250" operator="containsText" id="{E8769754-F228-4A31-ABBE-75BEEDA65FBD}">
            <xm:f>NOT(ISERROR(SEARCH(#REF!,E78)))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1" operator="containsText" id="{7AF00CA4-D06A-401A-8281-F5526CA097F0}">
            <xm:f>NOT(ISERROR(SEARCH(#REF!,E78)))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E78</xm:sqref>
        </x14:conditionalFormatting>
        <x14:conditionalFormatting xmlns:xm="http://schemas.microsoft.com/office/excel/2006/main">
          <x14:cfRule type="containsText" priority="246" operator="containsText" id="{04C0FC50-C43E-4043-892D-39D3A67CD6C2}">
            <xm:f>NOT(ISERROR(SEARCH(#REF!,E79)))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7" operator="containsText" id="{C4A77C2D-CAF8-4343-BCC2-BFBB1E27368B}">
            <xm:f>NOT(ISERROR(SEARCH(#REF!,E79)))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E79</xm:sqref>
        </x14:conditionalFormatting>
        <x14:conditionalFormatting xmlns:xm="http://schemas.microsoft.com/office/excel/2006/main">
          <x14:cfRule type="containsText" priority="242" operator="containsText" id="{A0954009-78AA-4C8D-993D-B731BBED4FB4}">
            <xm:f>NOT(ISERROR(SEARCH(#REF!,E80)))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3" operator="containsText" id="{B4ED0CB1-13FF-47EF-A748-9B7BF182EC1F}">
            <xm:f>NOT(ISERROR(SEARCH(#REF!,E80)))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E80</xm:sqref>
        </x14:conditionalFormatting>
        <x14:conditionalFormatting xmlns:xm="http://schemas.microsoft.com/office/excel/2006/main">
          <x14:cfRule type="containsText" priority="238" operator="containsText" id="{C84BF597-A4CF-4C4C-B55A-9C1BEB19B6B3}">
            <xm:f>NOT(ISERROR(SEARCH(#REF!,E81)))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9" operator="containsText" id="{61E176CA-EB3A-406C-99B1-F29B16D629AA}">
            <xm:f>NOT(ISERROR(SEARCH(#REF!,E81)))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ontainsText" priority="234" operator="containsText" id="{872C6181-1279-4973-9663-23F90A4E37DD}">
            <xm:f>NOT(ISERROR(SEARCH(#REF!,E82)))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5" operator="containsText" id="{CAA6C0D5-170C-43F5-AA23-282028FE0373}">
            <xm:f>NOT(ISERROR(SEARCH(#REF!,E82)))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ontainsText" priority="230" operator="containsText" id="{54BEF56F-F595-4869-B140-4C50FFC3C1D3}">
            <xm:f>NOT(ISERROR(SEARCH(#REF!,E83)))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1" operator="containsText" id="{A31B3E90-2B9D-4A87-92F1-F9773AAAE783}">
            <xm:f>NOT(ISERROR(SEARCH(#REF!,E83)))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ontainsText" priority="226" operator="containsText" id="{41902E12-514F-432D-9009-3BB963431D0D}">
            <xm:f>NOT(ISERROR(SEARCH(#REF!,E84)))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7" operator="containsText" id="{A183A490-ACCE-4F39-8CBE-8279FDA907B7}">
            <xm:f>NOT(ISERROR(SEARCH(#REF!,E84)))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ontainsText" priority="222" operator="containsText" id="{1C601EB9-BAF8-4672-BA08-A199E69AF132}">
            <xm:f>NOT(ISERROR(SEARCH(#REF!,E85)))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3" operator="containsText" id="{D2B835B0-F497-4061-BE29-E7E2DC698DB7}">
            <xm:f>NOT(ISERROR(SEARCH(#REF!,E85)))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ontainsText" priority="218" operator="containsText" id="{3FAA591D-4DFE-4F9F-81DB-965246FA4BCD}">
            <xm:f>NOT(ISERROR(SEARCH(#REF!,E86)))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9" operator="containsText" id="{E6E4007C-FF79-4E4B-8B8D-A5701EB64231}">
            <xm:f>NOT(ISERROR(SEARCH(#REF!,E86)))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E86</xm:sqref>
        </x14:conditionalFormatting>
        <x14:conditionalFormatting xmlns:xm="http://schemas.microsoft.com/office/excel/2006/main">
          <x14:cfRule type="containsText" priority="214" operator="containsText" id="{7FD9A378-AF9C-417F-BBB5-C18DE3811EB1}">
            <xm:f>NOT(ISERROR(SEARCH(#REF!,E87)))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5" operator="containsText" id="{A88E86A5-6CE6-49E3-A8A1-7241DE759CD1}">
            <xm:f>NOT(ISERROR(SEARCH(#REF!,E87)))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ontainsText" priority="210" operator="containsText" id="{E00A55EF-7F78-4284-8266-ACBA35399D5D}">
            <xm:f>NOT(ISERROR(SEARCH(#REF!,E88)))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1" operator="containsText" id="{64EEDB18-1B13-41BE-873A-84ABBDA45122}">
            <xm:f>NOT(ISERROR(SEARCH(#REF!,E88)))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ontainsText" priority="206" operator="containsText" id="{B775526C-C025-44AD-80DB-E8BCB9532C29}">
            <xm:f>NOT(ISERROR(SEARCH(#REF!,E89)))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7" operator="containsText" id="{4F5DE135-A369-43F3-AC5E-5489BC6D10D1}">
            <xm:f>NOT(ISERROR(SEARCH(#REF!,E89)))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E89</xm:sqref>
        </x14:conditionalFormatting>
        <x14:conditionalFormatting xmlns:xm="http://schemas.microsoft.com/office/excel/2006/main">
          <x14:cfRule type="containsText" priority="202" operator="containsText" id="{D5C5C1DC-5660-4FF8-AC3D-847F6477112E}">
            <xm:f>NOT(ISERROR(SEARCH(#REF!,E90)))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3" operator="containsText" id="{AF034C41-0409-4E20-A88A-C1CBD0A595AE}">
            <xm:f>NOT(ISERROR(SEARCH(#REF!,E90)))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E90</xm:sqref>
        </x14:conditionalFormatting>
        <x14:conditionalFormatting xmlns:xm="http://schemas.microsoft.com/office/excel/2006/main">
          <x14:cfRule type="containsText" priority="198" operator="containsText" id="{72B2F1FA-0F7F-4867-8D3B-A9B2D6DB4AAC}">
            <xm:f>NOT(ISERROR(SEARCH(#REF!,E91)))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9" operator="containsText" id="{357F0393-D5EE-4771-82BD-21C5C145297F}">
            <xm:f>NOT(ISERROR(SEARCH(#REF!,E91)))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E91</xm:sqref>
        </x14:conditionalFormatting>
        <x14:conditionalFormatting xmlns:xm="http://schemas.microsoft.com/office/excel/2006/main">
          <x14:cfRule type="containsText" priority="194" operator="containsText" id="{BDDAFE88-BD5A-4CAD-AC15-EF346C4D8130}">
            <xm:f>NOT(ISERROR(SEARCH(#REF!,E92)))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5" operator="containsText" id="{265CD926-4DDD-41BB-A794-453AD8B77744}">
            <xm:f>NOT(ISERROR(SEARCH(#REF!,E92)))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ontainsText" priority="190" operator="containsText" id="{68F1795E-96AA-4AAE-A77E-763A62771235}">
            <xm:f>NOT(ISERROR(SEARCH(#REF!,E93)))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1" operator="containsText" id="{0653214B-E3DD-4E6B-A0A1-EABEAD7C9515}">
            <xm:f>NOT(ISERROR(SEARCH(#REF!,E93)))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ontainsText" priority="186" operator="containsText" id="{79086177-8415-424F-996B-E312F1BB7A24}">
            <xm:f>NOT(ISERROR(SEARCH(#REF!,E94)))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7" operator="containsText" id="{FC75B7AF-5799-4B86-9CEF-C6BFEA2160CA}">
            <xm:f>NOT(ISERROR(SEARCH(#REF!,E94)))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E94</xm:sqref>
        </x14:conditionalFormatting>
        <x14:conditionalFormatting xmlns:xm="http://schemas.microsoft.com/office/excel/2006/main">
          <x14:cfRule type="containsText" priority="182" operator="containsText" id="{3F619122-0D86-4818-A02C-C1B82BAFE415}">
            <xm:f>NOT(ISERROR(SEARCH(#REF!,E95)))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3" operator="containsText" id="{6E7794DC-7842-4046-AFF4-C2AC22EBF05C}">
            <xm:f>NOT(ISERROR(SEARCH(#REF!,E95)))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E95</xm:sqref>
        </x14:conditionalFormatting>
        <x14:conditionalFormatting xmlns:xm="http://schemas.microsoft.com/office/excel/2006/main">
          <x14:cfRule type="containsText" priority="178" operator="containsText" id="{A21382EB-6FEF-42F8-96BA-6357F611FD94}">
            <xm:f>NOT(ISERROR(SEARCH(#REF!,E96)))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9" operator="containsText" id="{402F724D-15C0-437B-AA12-1021386CBD08}">
            <xm:f>NOT(ISERROR(SEARCH(#REF!,E96)))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ontainsText" priority="174" operator="containsText" id="{9CB02DFC-7C02-4C31-AB4D-26757996A6CB}">
            <xm:f>NOT(ISERROR(SEARCH(#REF!,E97)))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5" operator="containsText" id="{406AC095-DAFA-460F-8217-0EC458AFD9CA}">
            <xm:f>NOT(ISERROR(SEARCH(#REF!,E97)))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ontainsText" priority="170" operator="containsText" id="{42BDA162-F41D-4423-866C-A949797F8DE4}">
            <xm:f>NOT(ISERROR(SEARCH(#REF!,E98)))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1" operator="containsText" id="{21D9A483-5880-4563-B7F5-FE728E10DE91}">
            <xm:f>NOT(ISERROR(SEARCH(#REF!,E98)))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ontainsText" priority="166" operator="containsText" id="{98C536DC-6C78-45E9-B0D4-7A8AA375AF2D}">
            <xm:f>NOT(ISERROR(SEARCH(#REF!,E99)))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7" operator="containsText" id="{23A01051-79CC-4322-B1C5-146B3526382C}">
            <xm:f>NOT(ISERROR(SEARCH(#REF!,E99)))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ontainsText" priority="162" operator="containsText" id="{A50F43D7-D31B-4F3E-AA4F-DDE50EE904A8}">
            <xm:f>NOT(ISERROR(SEARCH(#REF!,E100)))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3" operator="containsText" id="{D8049470-7E75-4C58-A3A9-4B3B2F2B0F03}">
            <xm:f>NOT(ISERROR(SEARCH(#REF!,E100)))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E100</xm:sqref>
        </x14:conditionalFormatting>
        <x14:conditionalFormatting xmlns:xm="http://schemas.microsoft.com/office/excel/2006/main">
          <x14:cfRule type="containsText" priority="158" operator="containsText" id="{EC9F6649-F168-49F0-8711-CD3269E291CC}">
            <xm:f>NOT(ISERROR(SEARCH(#REF!,E101)))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9" operator="containsText" id="{969B17B1-19CF-4F72-A10A-295213EA415D}">
            <xm:f>NOT(ISERROR(SEARCH(#REF!,E101)))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E101</xm:sqref>
        </x14:conditionalFormatting>
        <x14:conditionalFormatting xmlns:xm="http://schemas.microsoft.com/office/excel/2006/main">
          <x14:cfRule type="containsText" priority="154" operator="containsText" id="{F11C21C8-8299-4051-8A9D-2EFEBBF96A18}">
            <xm:f>NOT(ISERROR(SEARCH(#REF!,E102)))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5" operator="containsText" id="{023A8D4F-0AAC-4203-AE2C-6427124577B1}">
            <xm:f>NOT(ISERROR(SEARCH(#REF!,E102)))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E102</xm:sqref>
        </x14:conditionalFormatting>
        <x14:conditionalFormatting xmlns:xm="http://schemas.microsoft.com/office/excel/2006/main">
          <x14:cfRule type="containsText" priority="150" operator="containsText" id="{B376E759-8250-4CF5-BC6D-446705542380}">
            <xm:f>NOT(ISERROR(SEARCH(#REF!,E103)))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1" operator="containsText" id="{F2C99342-98D9-4CFF-839B-5CD58EB73409}">
            <xm:f>NOT(ISERROR(SEARCH(#REF!,E103)))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E103</xm:sqref>
        </x14:conditionalFormatting>
        <x14:conditionalFormatting xmlns:xm="http://schemas.microsoft.com/office/excel/2006/main">
          <x14:cfRule type="containsText" priority="146" operator="containsText" id="{18A382BA-3D3F-4DA5-B43E-8B361EFCA00E}">
            <xm:f>NOT(ISERROR(SEARCH(#REF!,E104)))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7" operator="containsText" id="{1275133C-12E5-4BB9-8893-987ED9C17227}">
            <xm:f>NOT(ISERROR(SEARCH(#REF!,E104)))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E104</xm:sqref>
        </x14:conditionalFormatting>
        <x14:conditionalFormatting xmlns:xm="http://schemas.microsoft.com/office/excel/2006/main">
          <x14:cfRule type="containsText" priority="142" operator="containsText" id="{B971BEFC-4013-47FD-889A-8945A56B2FF5}">
            <xm:f>NOT(ISERROR(SEARCH(#REF!,E105)))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3" operator="containsText" id="{EBACAFFE-7C70-43CF-8D8E-88AF755ACD01}">
            <xm:f>NOT(ISERROR(SEARCH(#REF!,E105)))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E105</xm:sqref>
        </x14:conditionalFormatting>
        <x14:conditionalFormatting xmlns:xm="http://schemas.microsoft.com/office/excel/2006/main">
          <x14:cfRule type="containsText" priority="138" operator="containsText" id="{F0042AB8-2BE3-45D3-BA39-2DD1228E7E68}">
            <xm:f>NOT(ISERROR(SEARCH(#REF!,E106)))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9" operator="containsText" id="{17B15C32-289B-4494-93E0-B2B7042739FD}">
            <xm:f>NOT(ISERROR(SEARCH(#REF!,E106)))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E106</xm:sqref>
        </x14:conditionalFormatting>
        <x14:conditionalFormatting xmlns:xm="http://schemas.microsoft.com/office/excel/2006/main">
          <x14:cfRule type="containsText" priority="134" operator="containsText" id="{776B8389-82B3-472A-9AB3-A5E19D3BC9D9}">
            <xm:f>NOT(ISERROR(SEARCH(#REF!,E107)))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5" operator="containsText" id="{A027C6D5-24F8-44F7-B588-D41853421B42}">
            <xm:f>NOT(ISERROR(SEARCH(#REF!,E107)))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E107</xm:sqref>
        </x14:conditionalFormatting>
        <x14:conditionalFormatting xmlns:xm="http://schemas.microsoft.com/office/excel/2006/main">
          <x14:cfRule type="containsText" priority="128" operator="containsText" id="{2145EAF7-F4D1-421D-B3EA-2CDD94CEB35B}">
            <xm:f>NOT(ISERROR(SEARCH(#REF!,E108)))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9" operator="containsText" id="{E5A0A0C3-7D1F-4BE7-B1B8-AAB1DE12AF5D}">
            <xm:f>NOT(ISERROR(SEARCH(#REF!,E108)))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E108</xm:sqref>
        </x14:conditionalFormatting>
        <x14:conditionalFormatting xmlns:xm="http://schemas.microsoft.com/office/excel/2006/main">
          <x14:cfRule type="containsText" priority="124" operator="containsText" id="{4C7C8B41-4F1C-47D1-BB26-82CE88166B44}">
            <xm:f>NOT(ISERROR(SEARCH(#REF!,E109)))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5" operator="containsText" id="{94B4F5BD-19E1-4739-A520-95AADF7F614E}">
            <xm:f>NOT(ISERROR(SEARCH(#REF!,E109)))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E109</xm:sqref>
        </x14:conditionalFormatting>
        <x14:conditionalFormatting xmlns:xm="http://schemas.microsoft.com/office/excel/2006/main">
          <x14:cfRule type="containsText" priority="120" operator="containsText" id="{B58CE15D-F9BD-4197-AFD1-55582616D09F}">
            <xm:f>NOT(ISERROR(SEARCH(#REF!,E110)))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1" operator="containsText" id="{DBFA0B41-E6B1-4ED9-B39B-DE97DCD10FAA}">
            <xm:f>NOT(ISERROR(SEARCH(#REF!,E110)))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E110</xm:sqref>
        </x14:conditionalFormatting>
        <x14:conditionalFormatting xmlns:xm="http://schemas.microsoft.com/office/excel/2006/main">
          <x14:cfRule type="containsText" priority="116" operator="containsText" id="{17B483DD-4653-4CC0-8BE7-33BBF60E1F8A}">
            <xm:f>NOT(ISERROR(SEARCH(#REF!,E111)))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7" operator="containsText" id="{99E14B08-DB31-421C-9E04-FE5CD3516795}">
            <xm:f>NOT(ISERROR(SEARCH(#REF!,E111)))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E111</xm:sqref>
        </x14:conditionalFormatting>
        <x14:conditionalFormatting xmlns:xm="http://schemas.microsoft.com/office/excel/2006/main">
          <x14:cfRule type="containsText" priority="112" operator="containsText" id="{CDDAF7CB-6FFD-4BA8-8043-DAF04F1EA1E8}">
            <xm:f>NOT(ISERROR(SEARCH(#REF!,E112)))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3" operator="containsText" id="{74FA7829-6F5F-4269-9421-ECE7A228E494}">
            <xm:f>NOT(ISERROR(SEARCH(#REF!,E112)))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E112</xm:sqref>
        </x14:conditionalFormatting>
        <x14:conditionalFormatting xmlns:xm="http://schemas.microsoft.com/office/excel/2006/main">
          <x14:cfRule type="containsText" priority="108" operator="containsText" id="{947AEE15-D24E-41EB-8ACB-D1B913BD78C0}">
            <xm:f>NOT(ISERROR(SEARCH(#REF!,E113)))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9" operator="containsText" id="{8FEB51D6-802E-4274-9875-CAE0010D0A1D}">
            <xm:f>NOT(ISERROR(SEARCH(#REF!,E113)))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E113</xm:sqref>
        </x14:conditionalFormatting>
        <x14:conditionalFormatting xmlns:xm="http://schemas.microsoft.com/office/excel/2006/main">
          <x14:cfRule type="containsText" priority="104" operator="containsText" id="{CEEFCFCF-C6AF-4920-A80E-B64013D6DD17}">
            <xm:f>NOT(ISERROR(SEARCH(#REF!,E114)))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5" operator="containsText" id="{C1ACAF73-558D-4DA9-8B35-19AEA895E77C}">
            <xm:f>NOT(ISERROR(SEARCH(#REF!,E114)))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E114</xm:sqref>
        </x14:conditionalFormatting>
        <x14:conditionalFormatting xmlns:xm="http://schemas.microsoft.com/office/excel/2006/main">
          <x14:cfRule type="containsText" priority="100" operator="containsText" id="{B26750F0-E2F4-4678-9C4F-2B1774FBDC06}">
            <xm:f>NOT(ISERROR(SEARCH(#REF!,E115)))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1" operator="containsText" id="{1AA9B3A6-3ACB-4D34-984C-377CFC6D75DF}">
            <xm:f>NOT(ISERROR(SEARCH(#REF!,E115)))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E115</xm:sqref>
        </x14:conditionalFormatting>
        <x14:conditionalFormatting xmlns:xm="http://schemas.microsoft.com/office/excel/2006/main">
          <x14:cfRule type="containsText" priority="96" operator="containsText" id="{64CAC635-A2F9-402A-9682-E148FB4CC4F8}">
            <xm:f>NOT(ISERROR(SEARCH(#REF!,E116)))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" operator="containsText" id="{6D31E57F-05E2-4D8E-B813-C6FE46FD8D5D}">
            <xm:f>NOT(ISERROR(SEARCH(#REF!,E116)))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E116</xm:sqref>
        </x14:conditionalFormatting>
        <x14:conditionalFormatting xmlns:xm="http://schemas.microsoft.com/office/excel/2006/main">
          <x14:cfRule type="containsText" priority="92" operator="containsText" id="{C91F17CE-1E23-47F7-89AB-EF1C84DE7F1A}">
            <xm:f>NOT(ISERROR(SEARCH(#REF!,E117)))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" operator="containsText" id="{78DCF348-C80F-4955-A4CC-07B57F8984D9}">
            <xm:f>NOT(ISERROR(SEARCH(#REF!,E117)))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E117</xm:sqref>
        </x14:conditionalFormatting>
        <x14:conditionalFormatting xmlns:xm="http://schemas.microsoft.com/office/excel/2006/main">
          <x14:cfRule type="containsText" priority="88" operator="containsText" id="{E4C0FC8B-5AC2-45AE-A188-82AA3E621E31}">
            <xm:f>NOT(ISERROR(SEARCH(#REF!,E118)))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9" operator="containsText" id="{F735B6E9-6677-4CAA-A8A9-926740D17A14}">
            <xm:f>NOT(ISERROR(SEARCH(#REF!,E118)))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E118</xm:sqref>
        </x14:conditionalFormatting>
        <x14:conditionalFormatting xmlns:xm="http://schemas.microsoft.com/office/excel/2006/main">
          <x14:cfRule type="containsText" priority="84" operator="containsText" id="{04232E2F-BD8E-4278-BEE9-2E54E51881AA}">
            <xm:f>NOT(ISERROR(SEARCH(#REF!,E119)))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" operator="containsText" id="{D4A0DF80-3BF4-4B1F-84BB-5B43E7D99C42}">
            <xm:f>NOT(ISERROR(SEARCH(#REF!,E119)))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E119</xm:sqref>
        </x14:conditionalFormatting>
        <x14:conditionalFormatting xmlns:xm="http://schemas.microsoft.com/office/excel/2006/main">
          <x14:cfRule type="containsText" priority="80" operator="containsText" id="{1F20F162-AA04-4951-8DE5-3C12C5B8005E}">
            <xm:f>NOT(ISERROR(SEARCH(#REF!,E120)))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1" operator="containsText" id="{BD782607-4847-425C-B28D-18EE0493548C}">
            <xm:f>NOT(ISERROR(SEARCH(#REF!,E120)))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E120</xm:sqref>
        </x14:conditionalFormatting>
        <x14:conditionalFormatting xmlns:xm="http://schemas.microsoft.com/office/excel/2006/main">
          <x14:cfRule type="containsText" priority="76" operator="containsText" id="{F55824DF-CAF8-4E43-A355-19AE5DBB3AE3}">
            <xm:f>NOT(ISERROR(SEARCH(#REF!,E121)))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" operator="containsText" id="{6BD6E766-78DE-4D9E-B09A-BED386852830}">
            <xm:f>NOT(ISERROR(SEARCH(#REF!,E121)))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E121</xm:sqref>
        </x14:conditionalFormatting>
        <x14:conditionalFormatting xmlns:xm="http://schemas.microsoft.com/office/excel/2006/main">
          <x14:cfRule type="containsText" priority="72" operator="containsText" id="{8254DC93-1A8E-4919-9999-D56445D8BB0E}">
            <xm:f>NOT(ISERROR(SEARCH(#REF!,E122)))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3" operator="containsText" id="{12156C70-46DC-4A1E-8B35-B83E56D0E62D}">
            <xm:f>NOT(ISERROR(SEARCH(#REF!,E122)))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E122</xm:sqref>
        </x14:conditionalFormatting>
        <x14:conditionalFormatting xmlns:xm="http://schemas.microsoft.com/office/excel/2006/main">
          <x14:cfRule type="containsText" priority="68" operator="containsText" id="{1478CCE0-71CB-442B-A899-C9539CE02354}">
            <xm:f>NOT(ISERROR(SEARCH(#REF!,E123)))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" operator="containsText" id="{93C3C38C-8C5C-4C86-BF84-2E739744A738}">
            <xm:f>NOT(ISERROR(SEARCH(#REF!,E123)))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E123</xm:sqref>
        </x14:conditionalFormatting>
        <x14:conditionalFormatting xmlns:xm="http://schemas.microsoft.com/office/excel/2006/main">
          <x14:cfRule type="containsText" priority="64" operator="containsText" id="{496C7FD6-DD0A-4433-9581-79690D3AA844}">
            <xm:f>NOT(ISERROR(SEARCH(#REF!,E124)))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5" operator="containsText" id="{24BDAC77-FA2C-4D49-9FF4-339B033B4DCB}">
            <xm:f>NOT(ISERROR(SEARCH(#REF!,E124)))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E124</xm:sqref>
        </x14:conditionalFormatting>
        <x14:conditionalFormatting xmlns:xm="http://schemas.microsoft.com/office/excel/2006/main">
          <x14:cfRule type="containsText" priority="60" operator="containsText" id="{289C56EA-DB4A-402B-8ECA-79A89BABD2F5}">
            <xm:f>NOT(ISERROR(SEARCH(#REF!,E125)))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1" operator="containsText" id="{C8DCB650-7FAC-4533-93B9-C415D046E976}">
            <xm:f>NOT(ISERROR(SEARCH(#REF!,E125)))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E125</xm:sqref>
        </x14:conditionalFormatting>
        <x14:conditionalFormatting xmlns:xm="http://schemas.microsoft.com/office/excel/2006/main">
          <x14:cfRule type="containsText" priority="56" operator="containsText" id="{4B23493F-3705-41DE-A5B0-B0213F0963AA}">
            <xm:f>NOT(ISERROR(SEARCH(#REF!,E126)))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" operator="containsText" id="{E88D56FE-03ED-4F0B-B090-727B6FFD9543}">
            <xm:f>NOT(ISERROR(SEARCH(#REF!,E126)))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E126</xm:sqref>
        </x14:conditionalFormatting>
        <x14:conditionalFormatting xmlns:xm="http://schemas.microsoft.com/office/excel/2006/main">
          <x14:cfRule type="containsText" priority="52" operator="containsText" id="{C3B5CF91-53D1-4D01-9021-EF0D3B953832}">
            <xm:f>NOT(ISERROR(SEARCH(#REF!,E127)))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" operator="containsText" id="{6F6101C1-861C-4146-A791-E513B1E05C74}">
            <xm:f>NOT(ISERROR(SEARCH(#REF!,E127)))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E127</xm:sqref>
        </x14:conditionalFormatting>
        <x14:conditionalFormatting xmlns:xm="http://schemas.microsoft.com/office/excel/2006/main">
          <x14:cfRule type="containsText" priority="48" operator="containsText" id="{00544DED-35B2-46A6-AC00-2BA503822E3F}">
            <xm:f>NOT(ISERROR(SEARCH(#REF!,E128)))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9" operator="containsText" id="{509581AB-EF3C-49F6-8CF3-3D7BC87AC394}">
            <xm:f>NOT(ISERROR(SEARCH(#REF!,E128)))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E128</xm:sqref>
        </x14:conditionalFormatting>
        <x14:conditionalFormatting xmlns:xm="http://schemas.microsoft.com/office/excel/2006/main">
          <x14:cfRule type="containsText" priority="44" operator="containsText" id="{4C42802F-54C0-4FC9-B2CE-2C86DAB10A0D}">
            <xm:f>NOT(ISERROR(SEARCH(#REF!,E73)))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" operator="containsText" id="{6D3A5151-8543-4495-82A1-95625682156D}">
            <xm:f>NOT(ISERROR(SEARCH(#REF!,E73)))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E73:E100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A598-7761-4572-AD3A-F4D69B0F11C3}">
  <dimension ref="A1:BS128"/>
  <sheetViews>
    <sheetView topLeftCell="W1" zoomScale="60" zoomScaleNormal="60" workbookViewId="0">
      <selection activeCell="C19" sqref="C19:I19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</cols>
  <sheetData>
    <row r="1" spans="1:71" ht="27" thickBot="1" x14ac:dyDescent="0.45">
      <c r="A1" s="1" t="s">
        <v>58</v>
      </c>
      <c r="B1" s="2"/>
      <c r="H1" s="3"/>
      <c r="I1" s="4"/>
      <c r="K1" s="3"/>
      <c r="L1" s="3"/>
      <c r="M1" s="3"/>
    </row>
    <row r="2" spans="1:71" s="117" customFormat="1" ht="63.7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12" t="s">
        <v>12</v>
      </c>
      <c r="N2" s="112" t="s">
        <v>13</v>
      </c>
      <c r="O2" s="115" t="s">
        <v>14</v>
      </c>
      <c r="P2" s="112" t="s">
        <v>15</v>
      </c>
      <c r="Q2" s="112" t="s">
        <v>59</v>
      </c>
      <c r="R2" s="116" t="s">
        <v>16</v>
      </c>
      <c r="S2" s="118" t="s">
        <v>60</v>
      </c>
      <c r="T2" s="119" t="s">
        <v>61</v>
      </c>
      <c r="U2" s="120" t="s">
        <v>62</v>
      </c>
      <c r="V2" s="120" t="s">
        <v>63</v>
      </c>
      <c r="W2" s="120" t="s">
        <v>64</v>
      </c>
      <c r="X2" s="120" t="s">
        <v>65</v>
      </c>
      <c r="Y2" s="120" t="s">
        <v>66</v>
      </c>
      <c r="Z2" s="120" t="s">
        <v>67</v>
      </c>
      <c r="AA2" s="120" t="s">
        <v>68</v>
      </c>
      <c r="AB2" s="120" t="s">
        <v>69</v>
      </c>
      <c r="AC2" s="120" t="s">
        <v>70</v>
      </c>
      <c r="AD2" s="120" t="s">
        <v>71</v>
      </c>
      <c r="AE2" s="120" t="s">
        <v>72</v>
      </c>
      <c r="AF2" s="120" t="s">
        <v>73</v>
      </c>
      <c r="AG2" s="120" t="s">
        <v>74</v>
      </c>
      <c r="AH2" s="120" t="s">
        <v>75</v>
      </c>
      <c r="AI2" s="120" t="s">
        <v>76</v>
      </c>
      <c r="AJ2" s="120" t="s">
        <v>77</v>
      </c>
      <c r="AK2" s="120" t="s">
        <v>78</v>
      </c>
      <c r="AL2" s="120" t="s">
        <v>79</v>
      </c>
      <c r="AM2" s="120" t="s">
        <v>80</v>
      </c>
      <c r="AN2" s="120" t="s">
        <v>81</v>
      </c>
      <c r="AO2" s="120" t="s">
        <v>82</v>
      </c>
      <c r="AP2" s="120" t="s">
        <v>83</v>
      </c>
      <c r="AQ2" s="120" t="s">
        <v>84</v>
      </c>
      <c r="AR2" s="120" t="s">
        <v>85</v>
      </c>
      <c r="AS2" s="120" t="s">
        <v>86</v>
      </c>
      <c r="AT2" s="120" t="s">
        <v>87</v>
      </c>
      <c r="AU2" s="120" t="s">
        <v>88</v>
      </c>
      <c r="AV2" s="120" t="s">
        <v>89</v>
      </c>
      <c r="AW2" s="120" t="s">
        <v>90</v>
      </c>
      <c r="AX2" s="120" t="s">
        <v>91</v>
      </c>
      <c r="AY2" s="120" t="s">
        <v>92</v>
      </c>
      <c r="AZ2" s="120" t="s">
        <v>93</v>
      </c>
      <c r="BA2" s="120" t="s">
        <v>94</v>
      </c>
      <c r="BB2" s="120" t="s">
        <v>95</v>
      </c>
      <c r="BC2" s="120" t="s">
        <v>96</v>
      </c>
      <c r="BD2" s="120" t="s">
        <v>97</v>
      </c>
      <c r="BE2" s="120" t="s">
        <v>98</v>
      </c>
      <c r="BF2" s="120" t="s">
        <v>99</v>
      </c>
      <c r="BG2" s="120" t="s">
        <v>100</v>
      </c>
      <c r="BH2" s="120" t="s">
        <v>101</v>
      </c>
      <c r="BI2" s="120" t="s">
        <v>102</v>
      </c>
      <c r="BJ2" s="120" t="s">
        <v>103</v>
      </c>
      <c r="BK2" s="120" t="s">
        <v>104</v>
      </c>
      <c r="BL2" s="120" t="s">
        <v>105</v>
      </c>
      <c r="BM2" s="120" t="s">
        <v>106</v>
      </c>
      <c r="BN2" s="120" t="s">
        <v>107</v>
      </c>
      <c r="BO2" s="120" t="s">
        <v>108</v>
      </c>
      <c r="BP2" s="120" t="s">
        <v>109</v>
      </c>
      <c r="BQ2" s="120" t="s">
        <v>110</v>
      </c>
      <c r="BR2" s="120" t="s">
        <v>111</v>
      </c>
      <c r="BS2" s="121" t="s">
        <v>112</v>
      </c>
    </row>
    <row r="3" spans="1:71" x14ac:dyDescent="0.25">
      <c r="A3" s="13" t="str">
        <f>IF(ISBLANK(R3),"NO","YES")</f>
        <v>YES</v>
      </c>
      <c r="B3" s="14">
        <v>1</v>
      </c>
      <c r="C3" s="15" t="s">
        <v>21</v>
      </c>
      <c r="D3" s="16">
        <v>1</v>
      </c>
      <c r="E3" s="17" t="s">
        <v>22</v>
      </c>
      <c r="F3" s="18" t="s">
        <v>23</v>
      </c>
      <c r="G3" s="19">
        <v>44495</v>
      </c>
      <c r="H3" s="20">
        <v>1</v>
      </c>
      <c r="I3" s="21">
        <v>44537</v>
      </c>
      <c r="J3" s="22" t="s">
        <v>24</v>
      </c>
      <c r="K3" s="17" t="s">
        <v>25</v>
      </c>
      <c r="L3" s="17" t="s">
        <v>24</v>
      </c>
      <c r="M3" s="23">
        <f ca="1">TODAY()-I3</f>
        <v>778</v>
      </c>
      <c r="N3" s="23">
        <f ca="1">IF(ISBLANK(R3), TODAY()-G3, R3-G3)</f>
        <v>70</v>
      </c>
      <c r="O3" s="23">
        <f ca="1">IF(ISBLANK(R3), (TODAY()-G3)/7, (R3-G3)/7)</f>
        <v>10</v>
      </c>
      <c r="P3" s="17">
        <f>R3-G3</f>
        <v>70</v>
      </c>
      <c r="Q3" s="17">
        <f>(R3-G3)/7</f>
        <v>10</v>
      </c>
      <c r="R3" s="24">
        <v>44565</v>
      </c>
      <c r="S3" s="124">
        <f>MAX(T3:BS3)</f>
        <v>16.5</v>
      </c>
      <c r="T3" s="123" t="s">
        <v>113</v>
      </c>
      <c r="U3" s="123" t="s">
        <v>113</v>
      </c>
      <c r="V3" s="123">
        <v>15.8</v>
      </c>
      <c r="W3" s="123">
        <v>16.5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</row>
    <row r="4" spans="1:71" x14ac:dyDescent="0.25">
      <c r="A4" s="13" t="str">
        <f t="shared" ref="A4:A67" si="0">IF(ISBLANK(R4),"NO","YES")</f>
        <v>YES</v>
      </c>
      <c r="B4" s="14">
        <v>1</v>
      </c>
      <c r="C4" s="15" t="s">
        <v>21</v>
      </c>
      <c r="D4" s="16">
        <v>2</v>
      </c>
      <c r="E4" s="17" t="s">
        <v>22</v>
      </c>
      <c r="F4" s="27" t="s">
        <v>29</v>
      </c>
      <c r="G4" s="19">
        <v>44495</v>
      </c>
      <c r="H4" s="20">
        <v>1</v>
      </c>
      <c r="I4" s="21">
        <v>44537</v>
      </c>
      <c r="J4" s="22" t="s">
        <v>24</v>
      </c>
      <c r="K4" s="17" t="s">
        <v>25</v>
      </c>
      <c r="L4" s="17" t="s">
        <v>24</v>
      </c>
      <c r="M4" s="17">
        <f t="shared" ref="M4:M67" ca="1" si="1">TODAY()-I4</f>
        <v>778</v>
      </c>
      <c r="N4" s="17">
        <f t="shared" ref="N4:N67" ca="1" si="2">IF(ISBLANK(R4), TODAY()-G4, R4-G4)</f>
        <v>70</v>
      </c>
      <c r="O4" s="23">
        <f t="shared" ref="O4:O67" ca="1" si="3">IF(ISBLANK(R4), (TODAY()-G4)/7, (R4-G4)/7)</f>
        <v>10</v>
      </c>
      <c r="P4" s="17">
        <f t="shared" ref="P4:P30" si="4">R4-G4</f>
        <v>70</v>
      </c>
      <c r="Q4" s="17">
        <f t="shared" ref="Q4:Q67" si="5">(R4-G4)/7</f>
        <v>10</v>
      </c>
      <c r="R4" s="24">
        <v>44565</v>
      </c>
      <c r="S4" s="124">
        <f t="shared" ref="S4:S67" si="6">MAX(T4:BS4)</f>
        <v>18.5</v>
      </c>
      <c r="T4" s="123" t="s">
        <v>113</v>
      </c>
      <c r="U4" s="123" t="s">
        <v>113</v>
      </c>
      <c r="V4" s="123">
        <v>17.8</v>
      </c>
      <c r="W4" s="123">
        <v>18.5</v>
      </c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</row>
    <row r="5" spans="1:71" x14ac:dyDescent="0.25">
      <c r="A5" s="13" t="str">
        <f t="shared" si="0"/>
        <v>YES</v>
      </c>
      <c r="B5" s="14">
        <v>1</v>
      </c>
      <c r="C5" s="15" t="s">
        <v>21</v>
      </c>
      <c r="D5" s="16">
        <v>3</v>
      </c>
      <c r="E5" s="17" t="s">
        <v>22</v>
      </c>
      <c r="F5" s="27" t="s">
        <v>30</v>
      </c>
      <c r="G5" s="19">
        <v>44495</v>
      </c>
      <c r="H5" s="20">
        <v>1</v>
      </c>
      <c r="I5" s="21">
        <v>44537</v>
      </c>
      <c r="J5" s="22" t="s">
        <v>24</v>
      </c>
      <c r="K5" s="17" t="s">
        <v>25</v>
      </c>
      <c r="L5" s="17" t="s">
        <v>24</v>
      </c>
      <c r="M5" s="17">
        <f t="shared" ca="1" si="1"/>
        <v>778</v>
      </c>
      <c r="N5" s="17">
        <f t="shared" ca="1" si="2"/>
        <v>70</v>
      </c>
      <c r="O5" s="23">
        <f t="shared" ca="1" si="3"/>
        <v>10</v>
      </c>
      <c r="P5" s="17">
        <f t="shared" si="4"/>
        <v>70</v>
      </c>
      <c r="Q5" s="17">
        <f t="shared" si="5"/>
        <v>10</v>
      </c>
      <c r="R5" s="24">
        <v>44565</v>
      </c>
      <c r="S5" s="124">
        <f t="shared" si="6"/>
        <v>19.100000000000001</v>
      </c>
      <c r="T5" s="123" t="s">
        <v>113</v>
      </c>
      <c r="U5" s="123" t="s">
        <v>113</v>
      </c>
      <c r="V5" s="123">
        <v>17.7</v>
      </c>
      <c r="W5" s="123">
        <v>19.100000000000001</v>
      </c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</row>
    <row r="6" spans="1:71" x14ac:dyDescent="0.25">
      <c r="A6" s="13" t="str">
        <f t="shared" si="0"/>
        <v>YES</v>
      </c>
      <c r="B6" s="14">
        <v>1</v>
      </c>
      <c r="C6" s="15" t="s">
        <v>21</v>
      </c>
      <c r="D6" s="16">
        <v>4</v>
      </c>
      <c r="E6" s="17" t="s">
        <v>22</v>
      </c>
      <c r="F6" s="27" t="s">
        <v>31</v>
      </c>
      <c r="G6" s="19">
        <v>44495</v>
      </c>
      <c r="H6" s="20">
        <v>1</v>
      </c>
      <c r="I6" s="21">
        <v>44537</v>
      </c>
      <c r="J6" s="22" t="s">
        <v>24</v>
      </c>
      <c r="K6" s="17" t="s">
        <v>25</v>
      </c>
      <c r="L6" s="17" t="s">
        <v>24</v>
      </c>
      <c r="M6" s="17">
        <f t="shared" ca="1" si="1"/>
        <v>778</v>
      </c>
      <c r="N6" s="17">
        <f t="shared" ca="1" si="2"/>
        <v>70</v>
      </c>
      <c r="O6" s="23">
        <f t="shared" ca="1" si="3"/>
        <v>10</v>
      </c>
      <c r="P6" s="17">
        <f t="shared" si="4"/>
        <v>70</v>
      </c>
      <c r="Q6" s="17">
        <f t="shared" si="5"/>
        <v>10</v>
      </c>
      <c r="R6" s="24">
        <v>44565</v>
      </c>
      <c r="S6" s="124">
        <f t="shared" si="6"/>
        <v>18.600000000000001</v>
      </c>
      <c r="T6" s="123" t="s">
        <v>113</v>
      </c>
      <c r="U6" s="123" t="s">
        <v>113</v>
      </c>
      <c r="V6" s="123">
        <v>18</v>
      </c>
      <c r="W6" s="123">
        <v>18.600000000000001</v>
      </c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</row>
    <row r="7" spans="1:71" ht="15.75" x14ac:dyDescent="0.25">
      <c r="A7" s="30" t="str">
        <f t="shared" si="0"/>
        <v>YES</v>
      </c>
      <c r="B7" s="31">
        <v>1</v>
      </c>
      <c r="C7" s="32" t="s">
        <v>32</v>
      </c>
      <c r="D7" s="33">
        <v>5</v>
      </c>
      <c r="E7" s="34" t="s">
        <v>22</v>
      </c>
      <c r="F7" s="35" t="s">
        <v>33</v>
      </c>
      <c r="G7" s="36">
        <v>44495</v>
      </c>
      <c r="H7" s="37">
        <v>2</v>
      </c>
      <c r="I7" s="38">
        <v>44537</v>
      </c>
      <c r="J7" s="38" t="s">
        <v>34</v>
      </c>
      <c r="K7" s="39" t="s">
        <v>35</v>
      </c>
      <c r="L7" s="40" t="s">
        <v>36</v>
      </c>
      <c r="M7" s="41">
        <f t="shared" ca="1" si="1"/>
        <v>778</v>
      </c>
      <c r="N7" s="41">
        <f t="shared" ca="1" si="2"/>
        <v>70</v>
      </c>
      <c r="O7" s="42">
        <f t="shared" ca="1" si="3"/>
        <v>10</v>
      </c>
      <c r="P7" s="34">
        <f t="shared" si="4"/>
        <v>70</v>
      </c>
      <c r="Q7" s="34">
        <f t="shared" si="5"/>
        <v>10</v>
      </c>
      <c r="R7" s="43">
        <v>44565</v>
      </c>
      <c r="S7" s="124">
        <f t="shared" si="6"/>
        <v>20.100000000000001</v>
      </c>
      <c r="T7" s="123">
        <v>18.083333333333332</v>
      </c>
      <c r="U7" s="123">
        <v>19.100000000000001</v>
      </c>
      <c r="V7" s="123">
        <v>19.899999999999999</v>
      </c>
      <c r="W7" s="123">
        <v>20.100000000000001</v>
      </c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</row>
    <row r="8" spans="1:71" ht="15.75" x14ac:dyDescent="0.25">
      <c r="A8" s="30" t="str">
        <f t="shared" si="0"/>
        <v>YES</v>
      </c>
      <c r="B8" s="31">
        <v>1</v>
      </c>
      <c r="C8" s="32" t="s">
        <v>32</v>
      </c>
      <c r="D8" s="33">
        <v>6</v>
      </c>
      <c r="E8" s="34" t="s">
        <v>22</v>
      </c>
      <c r="F8" s="35" t="s">
        <v>37</v>
      </c>
      <c r="G8" s="36">
        <v>44495</v>
      </c>
      <c r="H8" s="46">
        <v>2</v>
      </c>
      <c r="I8" s="38">
        <v>44537</v>
      </c>
      <c r="J8" s="38" t="s">
        <v>34</v>
      </c>
      <c r="K8" s="39" t="s">
        <v>35</v>
      </c>
      <c r="L8" s="40" t="s">
        <v>36</v>
      </c>
      <c r="M8" s="41">
        <f t="shared" ca="1" si="1"/>
        <v>778</v>
      </c>
      <c r="N8" s="41">
        <f t="shared" ca="1" si="2"/>
        <v>70</v>
      </c>
      <c r="O8" s="42">
        <f t="shared" ca="1" si="3"/>
        <v>10</v>
      </c>
      <c r="P8" s="34">
        <f t="shared" si="4"/>
        <v>70</v>
      </c>
      <c r="Q8" s="34">
        <f t="shared" si="5"/>
        <v>10</v>
      </c>
      <c r="R8" s="43">
        <v>44565</v>
      </c>
      <c r="S8" s="124">
        <f t="shared" si="6"/>
        <v>20</v>
      </c>
      <c r="T8" s="123">
        <v>18.133333333333336</v>
      </c>
      <c r="U8" s="123">
        <v>18.700000000000003</v>
      </c>
      <c r="V8" s="123">
        <v>20</v>
      </c>
      <c r="W8" s="123">
        <v>19.600000000000001</v>
      </c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</row>
    <row r="9" spans="1:71" ht="15.75" x14ac:dyDescent="0.25">
      <c r="A9" s="30" t="str">
        <f t="shared" si="0"/>
        <v>YES</v>
      </c>
      <c r="B9" s="31">
        <v>1</v>
      </c>
      <c r="C9" s="32" t="s">
        <v>32</v>
      </c>
      <c r="D9" s="33">
        <v>7</v>
      </c>
      <c r="E9" s="34" t="s">
        <v>22</v>
      </c>
      <c r="F9" s="35" t="s">
        <v>38</v>
      </c>
      <c r="G9" s="36">
        <v>44495</v>
      </c>
      <c r="H9" s="37">
        <v>2</v>
      </c>
      <c r="I9" s="38">
        <v>44537</v>
      </c>
      <c r="J9" s="38" t="s">
        <v>34</v>
      </c>
      <c r="K9" s="39" t="s">
        <v>35</v>
      </c>
      <c r="L9" s="40" t="s">
        <v>36</v>
      </c>
      <c r="M9" s="41">
        <f t="shared" ca="1" si="1"/>
        <v>778</v>
      </c>
      <c r="N9" s="41">
        <f t="shared" ca="1" si="2"/>
        <v>70</v>
      </c>
      <c r="O9" s="42">
        <f t="shared" ca="1" si="3"/>
        <v>10</v>
      </c>
      <c r="P9" s="34">
        <f t="shared" si="4"/>
        <v>70</v>
      </c>
      <c r="Q9" s="34">
        <f t="shared" si="5"/>
        <v>10</v>
      </c>
      <c r="R9" s="43">
        <v>44565</v>
      </c>
      <c r="S9" s="124">
        <f t="shared" si="6"/>
        <v>19.5</v>
      </c>
      <c r="T9" s="123">
        <v>17.983333333333331</v>
      </c>
      <c r="U9" s="123">
        <v>18.350000000000001</v>
      </c>
      <c r="V9" s="123">
        <v>19</v>
      </c>
      <c r="W9" s="123">
        <v>19.5</v>
      </c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</row>
    <row r="10" spans="1:71" ht="15.75" x14ac:dyDescent="0.25">
      <c r="A10" s="30" t="str">
        <f t="shared" si="0"/>
        <v>YES</v>
      </c>
      <c r="B10" s="31">
        <v>1</v>
      </c>
      <c r="C10" s="32" t="s">
        <v>32</v>
      </c>
      <c r="D10" s="33">
        <v>8</v>
      </c>
      <c r="E10" s="34" t="s">
        <v>22</v>
      </c>
      <c r="F10" s="35" t="s">
        <v>39</v>
      </c>
      <c r="G10" s="36">
        <v>44495</v>
      </c>
      <c r="H10" s="46">
        <v>2</v>
      </c>
      <c r="I10" s="47">
        <v>44537</v>
      </c>
      <c r="J10" s="38" t="s">
        <v>34</v>
      </c>
      <c r="K10" s="39" t="s">
        <v>35</v>
      </c>
      <c r="L10" s="40" t="s">
        <v>36</v>
      </c>
      <c r="M10" s="41">
        <f t="shared" ca="1" si="1"/>
        <v>778</v>
      </c>
      <c r="N10" s="41">
        <f t="shared" ca="1" si="2"/>
        <v>70</v>
      </c>
      <c r="O10" s="42">
        <f t="shared" ca="1" si="3"/>
        <v>10</v>
      </c>
      <c r="P10" s="34">
        <f t="shared" si="4"/>
        <v>70</v>
      </c>
      <c r="Q10" s="34">
        <f t="shared" si="5"/>
        <v>10</v>
      </c>
      <c r="R10" s="43">
        <v>44565</v>
      </c>
      <c r="S10" s="124">
        <f t="shared" si="6"/>
        <v>20</v>
      </c>
      <c r="T10" s="123">
        <v>18.150000000000002</v>
      </c>
      <c r="U10" s="123">
        <v>18.950000000000003</v>
      </c>
      <c r="V10" s="123">
        <v>19.5</v>
      </c>
      <c r="W10" s="123">
        <v>20</v>
      </c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</row>
    <row r="11" spans="1:71" ht="15.75" x14ac:dyDescent="0.25">
      <c r="A11" s="48" t="str">
        <f t="shared" si="0"/>
        <v>YES</v>
      </c>
      <c r="B11" s="49">
        <v>1</v>
      </c>
      <c r="C11" s="50" t="s">
        <v>40</v>
      </c>
      <c r="D11" s="51">
        <v>9</v>
      </c>
      <c r="E11" s="52" t="s">
        <v>22</v>
      </c>
      <c r="F11" s="53" t="s">
        <v>41</v>
      </c>
      <c r="G11" s="54">
        <v>44495</v>
      </c>
      <c r="H11" s="55">
        <v>3</v>
      </c>
      <c r="I11" s="56">
        <v>44539</v>
      </c>
      <c r="J11" s="56" t="s">
        <v>34</v>
      </c>
      <c r="K11" s="57" t="s">
        <v>42</v>
      </c>
      <c r="L11" s="58" t="s">
        <v>36</v>
      </c>
      <c r="M11" s="59">
        <f t="shared" ca="1" si="1"/>
        <v>776</v>
      </c>
      <c r="N11" s="59">
        <f t="shared" ca="1" si="2"/>
        <v>73</v>
      </c>
      <c r="O11" s="60">
        <f t="shared" ca="1" si="3"/>
        <v>10.428571428571429</v>
      </c>
      <c r="P11" s="52">
        <f t="shared" si="4"/>
        <v>73</v>
      </c>
      <c r="Q11" s="60">
        <f t="shared" ref="Q11:Q40" si="7">IF(ISBLANK(R11), "", (R11-G11)/7)</f>
        <v>10.428571428571429</v>
      </c>
      <c r="R11" s="61">
        <v>44568</v>
      </c>
      <c r="S11" s="124">
        <f t="shared" si="6"/>
        <v>19.399999999999999</v>
      </c>
      <c r="T11" s="123">
        <v>17</v>
      </c>
      <c r="U11" s="123">
        <v>17.3</v>
      </c>
      <c r="V11" s="123">
        <v>19.100000000000001</v>
      </c>
      <c r="W11" s="123">
        <v>19.399999999999999</v>
      </c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</row>
    <row r="12" spans="1:71" ht="15.75" x14ac:dyDescent="0.25">
      <c r="A12" s="48" t="str">
        <f t="shared" si="0"/>
        <v>YES</v>
      </c>
      <c r="B12" s="49">
        <v>1</v>
      </c>
      <c r="C12" s="50" t="s">
        <v>40</v>
      </c>
      <c r="D12" s="51">
        <v>10</v>
      </c>
      <c r="E12" s="52" t="s">
        <v>22</v>
      </c>
      <c r="F12" s="53" t="s">
        <v>43</v>
      </c>
      <c r="G12" s="54">
        <v>44495</v>
      </c>
      <c r="H12" s="55">
        <v>3</v>
      </c>
      <c r="I12" s="56">
        <v>44539</v>
      </c>
      <c r="J12" s="56" t="s">
        <v>34</v>
      </c>
      <c r="K12" s="57" t="s">
        <v>42</v>
      </c>
      <c r="L12" s="58" t="s">
        <v>36</v>
      </c>
      <c r="M12" s="59">
        <f t="shared" ca="1" si="1"/>
        <v>776</v>
      </c>
      <c r="N12" s="59">
        <f t="shared" ca="1" si="2"/>
        <v>73</v>
      </c>
      <c r="O12" s="60">
        <f t="shared" ca="1" si="3"/>
        <v>10.428571428571429</v>
      </c>
      <c r="P12" s="52">
        <f t="shared" si="4"/>
        <v>73</v>
      </c>
      <c r="Q12" s="60">
        <f t="shared" si="7"/>
        <v>10.428571428571429</v>
      </c>
      <c r="R12" s="61">
        <v>44568</v>
      </c>
      <c r="S12" s="124">
        <f t="shared" si="6"/>
        <v>19</v>
      </c>
      <c r="T12" s="123">
        <v>17.700000000000003</v>
      </c>
      <c r="U12" s="123">
        <v>17.100000000000001</v>
      </c>
      <c r="V12" s="123">
        <v>18.399999999999999</v>
      </c>
      <c r="W12" s="123">
        <v>19</v>
      </c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</row>
    <row r="13" spans="1:71" ht="15.75" x14ac:dyDescent="0.25">
      <c r="A13" s="48" t="str">
        <f t="shared" si="0"/>
        <v>YES</v>
      </c>
      <c r="B13" s="49">
        <v>1</v>
      </c>
      <c r="C13" s="50" t="s">
        <v>40</v>
      </c>
      <c r="D13" s="51">
        <v>11</v>
      </c>
      <c r="E13" s="52" t="s">
        <v>22</v>
      </c>
      <c r="F13" s="53" t="s">
        <v>23</v>
      </c>
      <c r="G13" s="54">
        <v>44495</v>
      </c>
      <c r="H13" s="64">
        <v>3</v>
      </c>
      <c r="I13" s="65">
        <v>44539</v>
      </c>
      <c r="J13" s="56" t="s">
        <v>34</v>
      </c>
      <c r="K13" s="57" t="s">
        <v>42</v>
      </c>
      <c r="L13" s="58" t="s">
        <v>36</v>
      </c>
      <c r="M13" s="59">
        <f t="shared" ca="1" si="1"/>
        <v>776</v>
      </c>
      <c r="N13" s="59">
        <f t="shared" ca="1" si="2"/>
        <v>72</v>
      </c>
      <c r="O13" s="60">
        <f t="shared" ca="1" si="3"/>
        <v>10.285714285714286</v>
      </c>
      <c r="P13" s="52">
        <f t="shared" si="4"/>
        <v>72</v>
      </c>
      <c r="Q13" s="60">
        <f t="shared" si="7"/>
        <v>10.285714285714286</v>
      </c>
      <c r="R13" s="61">
        <v>44567</v>
      </c>
      <c r="S13" s="124">
        <f t="shared" si="6"/>
        <v>19.600000000000001</v>
      </c>
      <c r="T13" s="123">
        <v>17.95</v>
      </c>
      <c r="U13" s="123">
        <v>18.399999999999999</v>
      </c>
      <c r="V13" s="123">
        <v>19.600000000000001</v>
      </c>
      <c r="W13" s="123">
        <v>19.600000000000001</v>
      </c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</row>
    <row r="14" spans="1:71" ht="15.75" x14ac:dyDescent="0.25">
      <c r="A14" s="48" t="str">
        <f t="shared" si="0"/>
        <v>YES</v>
      </c>
      <c r="B14" s="49">
        <v>1</v>
      </c>
      <c r="C14" s="50" t="s">
        <v>40</v>
      </c>
      <c r="D14" s="51">
        <v>12</v>
      </c>
      <c r="E14" s="52" t="s">
        <v>22</v>
      </c>
      <c r="F14" s="53" t="s">
        <v>29</v>
      </c>
      <c r="G14" s="54">
        <v>44495</v>
      </c>
      <c r="H14" s="64">
        <v>3</v>
      </c>
      <c r="I14" s="65">
        <v>44539</v>
      </c>
      <c r="J14" s="56" t="s">
        <v>34</v>
      </c>
      <c r="K14" s="57" t="s">
        <v>42</v>
      </c>
      <c r="L14" s="58" t="s">
        <v>36</v>
      </c>
      <c r="M14" s="59">
        <f t="shared" ca="1" si="1"/>
        <v>776</v>
      </c>
      <c r="N14" s="59">
        <f t="shared" ca="1" si="2"/>
        <v>72</v>
      </c>
      <c r="O14" s="60">
        <f t="shared" ca="1" si="3"/>
        <v>10.285714285714286</v>
      </c>
      <c r="P14" s="52">
        <f t="shared" si="4"/>
        <v>72</v>
      </c>
      <c r="Q14" s="60">
        <f t="shared" si="7"/>
        <v>10.285714285714286</v>
      </c>
      <c r="R14" s="61">
        <v>44567</v>
      </c>
      <c r="S14" s="124">
        <f t="shared" si="6"/>
        <v>20.9</v>
      </c>
      <c r="T14" s="123">
        <v>18.549999999999997</v>
      </c>
      <c r="U14" s="123">
        <v>19.45</v>
      </c>
      <c r="V14" s="123">
        <v>19.5</v>
      </c>
      <c r="W14" s="123">
        <v>20.9</v>
      </c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</row>
    <row r="15" spans="1:71" ht="15.75" x14ac:dyDescent="0.25">
      <c r="A15" s="66" t="str">
        <f t="shared" si="0"/>
        <v>YES</v>
      </c>
      <c r="B15" s="67">
        <v>1</v>
      </c>
      <c r="C15" s="68" t="s">
        <v>44</v>
      </c>
      <c r="D15" s="69">
        <v>13</v>
      </c>
      <c r="E15" s="70" t="s">
        <v>22</v>
      </c>
      <c r="F15" s="71" t="s">
        <v>30</v>
      </c>
      <c r="G15" s="72">
        <v>44495</v>
      </c>
      <c r="H15" s="73">
        <v>4</v>
      </c>
      <c r="I15" s="74">
        <v>44538</v>
      </c>
      <c r="J15" s="74" t="s">
        <v>34</v>
      </c>
      <c r="K15" s="75" t="s">
        <v>45</v>
      </c>
      <c r="L15" s="76" t="s">
        <v>36</v>
      </c>
      <c r="M15" s="77">
        <f t="shared" ca="1" si="1"/>
        <v>777</v>
      </c>
      <c r="N15" s="77">
        <f t="shared" ca="1" si="2"/>
        <v>71</v>
      </c>
      <c r="O15" s="78">
        <f t="shared" ca="1" si="3"/>
        <v>10.142857142857142</v>
      </c>
      <c r="P15" s="70">
        <f t="shared" si="4"/>
        <v>71</v>
      </c>
      <c r="Q15" s="78">
        <f t="shared" si="7"/>
        <v>10.142857142857142</v>
      </c>
      <c r="R15" s="79">
        <v>44566</v>
      </c>
      <c r="S15" s="124">
        <f t="shared" si="6"/>
        <v>19.899999999999999</v>
      </c>
      <c r="T15" s="123">
        <v>17.966666666666669</v>
      </c>
      <c r="U15" s="123">
        <v>18.5</v>
      </c>
      <c r="V15" s="123">
        <v>19.899999999999999</v>
      </c>
      <c r="W15" s="123">
        <v>18.600000000000001</v>
      </c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</row>
    <row r="16" spans="1:71" ht="15.75" x14ac:dyDescent="0.25">
      <c r="A16" s="66" t="str">
        <f t="shared" si="0"/>
        <v>YES</v>
      </c>
      <c r="B16" s="67">
        <v>1</v>
      </c>
      <c r="C16" s="68" t="s">
        <v>44</v>
      </c>
      <c r="D16" s="69">
        <v>14</v>
      </c>
      <c r="E16" s="70" t="s">
        <v>22</v>
      </c>
      <c r="F16" s="71" t="s">
        <v>31</v>
      </c>
      <c r="G16" s="72">
        <v>44495</v>
      </c>
      <c r="H16" s="73">
        <v>4</v>
      </c>
      <c r="I16" s="74">
        <v>44538</v>
      </c>
      <c r="J16" s="74" t="s">
        <v>34</v>
      </c>
      <c r="K16" s="75" t="s">
        <v>45</v>
      </c>
      <c r="L16" s="76" t="s">
        <v>36</v>
      </c>
      <c r="M16" s="77">
        <f t="shared" ca="1" si="1"/>
        <v>777</v>
      </c>
      <c r="N16" s="77">
        <f t="shared" ca="1" si="2"/>
        <v>71</v>
      </c>
      <c r="O16" s="78">
        <f t="shared" ca="1" si="3"/>
        <v>10.142857142857142</v>
      </c>
      <c r="P16" s="70">
        <f t="shared" si="4"/>
        <v>71</v>
      </c>
      <c r="Q16" s="78">
        <f t="shared" si="7"/>
        <v>10.142857142857142</v>
      </c>
      <c r="R16" s="79">
        <v>44566</v>
      </c>
      <c r="S16" s="124">
        <f t="shared" si="6"/>
        <v>18.7</v>
      </c>
      <c r="T16" s="123">
        <v>15.966666666666669</v>
      </c>
      <c r="U16" s="123">
        <v>16.850000000000001</v>
      </c>
      <c r="V16" s="123">
        <v>17.5</v>
      </c>
      <c r="W16" s="123">
        <v>18.7</v>
      </c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</row>
    <row r="17" spans="1:71" ht="15.75" x14ac:dyDescent="0.25">
      <c r="A17" s="66" t="str">
        <f t="shared" si="0"/>
        <v>YES</v>
      </c>
      <c r="B17" s="67">
        <v>1</v>
      </c>
      <c r="C17" s="68" t="s">
        <v>44</v>
      </c>
      <c r="D17" s="69">
        <v>15</v>
      </c>
      <c r="E17" s="70" t="s">
        <v>22</v>
      </c>
      <c r="F17" s="71" t="s">
        <v>33</v>
      </c>
      <c r="G17" s="72">
        <v>44495</v>
      </c>
      <c r="H17" s="73">
        <v>4</v>
      </c>
      <c r="I17" s="74">
        <v>44538</v>
      </c>
      <c r="J17" s="74" t="s">
        <v>34</v>
      </c>
      <c r="K17" s="75" t="s">
        <v>45</v>
      </c>
      <c r="L17" s="76" t="s">
        <v>36</v>
      </c>
      <c r="M17" s="77">
        <f t="shared" ca="1" si="1"/>
        <v>777</v>
      </c>
      <c r="N17" s="77">
        <f t="shared" ca="1" si="2"/>
        <v>71</v>
      </c>
      <c r="O17" s="78">
        <f t="shared" ca="1" si="3"/>
        <v>10.142857142857142</v>
      </c>
      <c r="P17" s="70">
        <f t="shared" si="4"/>
        <v>71</v>
      </c>
      <c r="Q17" s="78">
        <f t="shared" si="7"/>
        <v>10.142857142857142</v>
      </c>
      <c r="R17" s="79">
        <v>44566</v>
      </c>
      <c r="S17" s="124">
        <f t="shared" si="6"/>
        <v>18.899999999999999</v>
      </c>
      <c r="T17" s="123">
        <v>16.866666666666664</v>
      </c>
      <c r="U17" s="123">
        <v>18.5</v>
      </c>
      <c r="V17" s="123">
        <v>17.100000000000001</v>
      </c>
      <c r="W17" s="123">
        <v>18.899999999999999</v>
      </c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</row>
    <row r="18" spans="1:71" ht="15.75" x14ac:dyDescent="0.25">
      <c r="A18" s="66" t="str">
        <f t="shared" si="0"/>
        <v>YES</v>
      </c>
      <c r="B18" s="67">
        <v>1</v>
      </c>
      <c r="C18" s="68" t="s">
        <v>44</v>
      </c>
      <c r="D18" s="69">
        <v>16</v>
      </c>
      <c r="E18" s="70" t="s">
        <v>22</v>
      </c>
      <c r="F18" s="71" t="s">
        <v>37</v>
      </c>
      <c r="G18" s="72">
        <v>44495</v>
      </c>
      <c r="H18" s="82">
        <v>4</v>
      </c>
      <c r="I18" s="83">
        <v>44538</v>
      </c>
      <c r="J18" s="74" t="s">
        <v>34</v>
      </c>
      <c r="K18" s="75" t="s">
        <v>45</v>
      </c>
      <c r="L18" s="76" t="s">
        <v>36</v>
      </c>
      <c r="M18" s="77">
        <f t="shared" ca="1" si="1"/>
        <v>777</v>
      </c>
      <c r="N18" s="77">
        <f t="shared" ca="1" si="2"/>
        <v>71</v>
      </c>
      <c r="O18" s="78">
        <f t="shared" ca="1" si="3"/>
        <v>10.142857142857142</v>
      </c>
      <c r="P18" s="70">
        <f t="shared" si="4"/>
        <v>71</v>
      </c>
      <c r="Q18" s="78">
        <f t="shared" si="7"/>
        <v>10.142857142857142</v>
      </c>
      <c r="R18" s="79">
        <v>44566</v>
      </c>
      <c r="S18" s="124">
        <f t="shared" si="6"/>
        <v>18.5</v>
      </c>
      <c r="T18" s="123">
        <v>15.866666666666667</v>
      </c>
      <c r="U18" s="123">
        <v>16.55</v>
      </c>
      <c r="V18" s="123">
        <v>18.5</v>
      </c>
      <c r="W18" s="123">
        <v>17.8</v>
      </c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</row>
    <row r="19" spans="1:71" ht="15.75" x14ac:dyDescent="0.25">
      <c r="A19" s="30" t="str">
        <f t="shared" si="0"/>
        <v>YES</v>
      </c>
      <c r="B19" s="31">
        <v>1</v>
      </c>
      <c r="C19" s="32" t="s">
        <v>46</v>
      </c>
      <c r="D19" s="33">
        <v>17</v>
      </c>
      <c r="E19" s="34" t="s">
        <v>22</v>
      </c>
      <c r="F19" s="35" t="s">
        <v>38</v>
      </c>
      <c r="G19" s="36">
        <v>44495</v>
      </c>
      <c r="H19" s="37">
        <v>5</v>
      </c>
      <c r="I19" s="47">
        <v>44538</v>
      </c>
      <c r="J19" s="38" t="s">
        <v>34</v>
      </c>
      <c r="K19" s="84" t="s">
        <v>47</v>
      </c>
      <c r="L19" s="40" t="s">
        <v>36</v>
      </c>
      <c r="M19" s="85">
        <f t="shared" ca="1" si="1"/>
        <v>777</v>
      </c>
      <c r="N19" s="85">
        <f t="shared" ca="1" si="2"/>
        <v>71</v>
      </c>
      <c r="O19" s="42">
        <f t="shared" ca="1" si="3"/>
        <v>10.142857142857142</v>
      </c>
      <c r="P19" s="34">
        <f t="shared" si="4"/>
        <v>71</v>
      </c>
      <c r="Q19" s="42">
        <f t="shared" si="7"/>
        <v>10.142857142857142</v>
      </c>
      <c r="R19" s="43">
        <v>44566</v>
      </c>
      <c r="S19" s="124">
        <f t="shared" si="6"/>
        <v>18.100000000000001</v>
      </c>
      <c r="T19" s="123">
        <v>15.6</v>
      </c>
      <c r="U19" s="123">
        <v>17.049999999999997</v>
      </c>
      <c r="V19" s="123">
        <v>17</v>
      </c>
      <c r="W19" s="123">
        <v>18.100000000000001</v>
      </c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</row>
    <row r="20" spans="1:71" ht="15.75" x14ac:dyDescent="0.25">
      <c r="A20" s="30" t="str">
        <f t="shared" si="0"/>
        <v>YES</v>
      </c>
      <c r="B20" s="31">
        <v>1</v>
      </c>
      <c r="C20" s="32" t="s">
        <v>46</v>
      </c>
      <c r="D20" s="33">
        <v>18</v>
      </c>
      <c r="E20" s="34" t="s">
        <v>22</v>
      </c>
      <c r="F20" s="35" t="s">
        <v>39</v>
      </c>
      <c r="G20" s="36">
        <v>44495</v>
      </c>
      <c r="H20" s="46">
        <v>5</v>
      </c>
      <c r="I20" s="38">
        <v>44538</v>
      </c>
      <c r="J20" s="38" t="s">
        <v>34</v>
      </c>
      <c r="K20" s="84" t="s">
        <v>47</v>
      </c>
      <c r="L20" s="40" t="s">
        <v>36</v>
      </c>
      <c r="M20" s="85">
        <f t="shared" ca="1" si="1"/>
        <v>777</v>
      </c>
      <c r="N20" s="85">
        <f t="shared" ca="1" si="2"/>
        <v>71</v>
      </c>
      <c r="O20" s="42">
        <f t="shared" ca="1" si="3"/>
        <v>10.142857142857142</v>
      </c>
      <c r="P20" s="34">
        <f t="shared" si="4"/>
        <v>71</v>
      </c>
      <c r="Q20" s="42">
        <f t="shared" si="7"/>
        <v>10.142857142857142</v>
      </c>
      <c r="R20" s="43">
        <v>44566</v>
      </c>
      <c r="S20" s="124">
        <f t="shared" si="6"/>
        <v>20.100000000000001</v>
      </c>
      <c r="T20" s="123">
        <v>17.933333333333334</v>
      </c>
      <c r="U20" s="123">
        <v>18.649999999999999</v>
      </c>
      <c r="V20" s="123">
        <v>18.8</v>
      </c>
      <c r="W20" s="123">
        <v>20.100000000000001</v>
      </c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</row>
    <row r="21" spans="1:71" ht="15.75" x14ac:dyDescent="0.25">
      <c r="A21" s="30" t="str">
        <f t="shared" si="0"/>
        <v>YES</v>
      </c>
      <c r="B21" s="31">
        <v>1</v>
      </c>
      <c r="C21" s="32" t="s">
        <v>46</v>
      </c>
      <c r="D21" s="33">
        <v>19</v>
      </c>
      <c r="E21" s="34" t="s">
        <v>22</v>
      </c>
      <c r="F21" s="35" t="s">
        <v>41</v>
      </c>
      <c r="G21" s="36">
        <v>44495</v>
      </c>
      <c r="H21" s="46">
        <v>5</v>
      </c>
      <c r="I21" s="38">
        <v>44538</v>
      </c>
      <c r="J21" s="38" t="s">
        <v>34</v>
      </c>
      <c r="K21" s="84" t="s">
        <v>47</v>
      </c>
      <c r="L21" s="40" t="s">
        <v>36</v>
      </c>
      <c r="M21" s="85">
        <f t="shared" ca="1" si="1"/>
        <v>777</v>
      </c>
      <c r="N21" s="85">
        <f t="shared" ca="1" si="2"/>
        <v>71</v>
      </c>
      <c r="O21" s="42">
        <f t="shared" ca="1" si="3"/>
        <v>10.142857142857142</v>
      </c>
      <c r="P21" s="34">
        <f t="shared" si="4"/>
        <v>71</v>
      </c>
      <c r="Q21" s="42">
        <f t="shared" si="7"/>
        <v>10.142857142857142</v>
      </c>
      <c r="R21" s="43">
        <v>44566</v>
      </c>
      <c r="S21" s="124">
        <f t="shared" si="6"/>
        <v>18.399999999999999</v>
      </c>
      <c r="T21" s="123">
        <v>15.433333333333332</v>
      </c>
      <c r="U21" s="123">
        <v>16.649999999999999</v>
      </c>
      <c r="V21" s="123">
        <v>17.2</v>
      </c>
      <c r="W21" s="123">
        <v>18.399999999999999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</row>
    <row r="22" spans="1:71" ht="15.75" x14ac:dyDescent="0.25">
      <c r="A22" s="30" t="str">
        <f t="shared" si="0"/>
        <v>YES</v>
      </c>
      <c r="B22" s="31">
        <v>1</v>
      </c>
      <c r="C22" s="32" t="s">
        <v>46</v>
      </c>
      <c r="D22" s="33">
        <v>20</v>
      </c>
      <c r="E22" s="34" t="s">
        <v>22</v>
      </c>
      <c r="F22" s="35" t="s">
        <v>23</v>
      </c>
      <c r="G22" s="36">
        <v>44495</v>
      </c>
      <c r="H22" s="37">
        <v>5</v>
      </c>
      <c r="I22" s="47">
        <v>44538</v>
      </c>
      <c r="J22" s="38" t="s">
        <v>34</v>
      </c>
      <c r="K22" s="84" t="s">
        <v>47</v>
      </c>
      <c r="L22" s="40" t="s">
        <v>36</v>
      </c>
      <c r="M22" s="85">
        <f t="shared" ca="1" si="1"/>
        <v>777</v>
      </c>
      <c r="N22" s="85">
        <f t="shared" ca="1" si="2"/>
        <v>71</v>
      </c>
      <c r="O22" s="42">
        <f t="shared" ca="1" si="3"/>
        <v>10.142857142857142</v>
      </c>
      <c r="P22" s="34">
        <f t="shared" si="4"/>
        <v>71</v>
      </c>
      <c r="Q22" s="42">
        <f t="shared" si="7"/>
        <v>10.142857142857142</v>
      </c>
      <c r="R22" s="43">
        <v>44566</v>
      </c>
      <c r="S22" s="124">
        <f t="shared" si="6"/>
        <v>20.399999999999999</v>
      </c>
      <c r="T22" s="123">
        <v>18.433333333333334</v>
      </c>
      <c r="U22" s="123">
        <v>19.45</v>
      </c>
      <c r="V22" s="123">
        <v>20.2</v>
      </c>
      <c r="W22" s="123">
        <v>20.399999999999999</v>
      </c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</row>
    <row r="23" spans="1:71" ht="15.75" x14ac:dyDescent="0.25">
      <c r="A23" s="48" t="str">
        <f t="shared" si="0"/>
        <v>YES</v>
      </c>
      <c r="B23" s="49">
        <v>1</v>
      </c>
      <c r="C23" s="50" t="s">
        <v>48</v>
      </c>
      <c r="D23" s="51">
        <v>21</v>
      </c>
      <c r="E23" s="52" t="s">
        <v>22</v>
      </c>
      <c r="F23" s="53" t="s">
        <v>29</v>
      </c>
      <c r="G23" s="54">
        <v>44495</v>
      </c>
      <c r="H23" s="64">
        <v>6</v>
      </c>
      <c r="I23" s="65">
        <v>44539</v>
      </c>
      <c r="J23" s="56" t="s">
        <v>34</v>
      </c>
      <c r="K23" s="57" t="s">
        <v>49</v>
      </c>
      <c r="L23" s="58" t="s">
        <v>36</v>
      </c>
      <c r="M23" s="59">
        <f t="shared" ca="1" si="1"/>
        <v>776</v>
      </c>
      <c r="N23" s="59">
        <f t="shared" ca="1" si="2"/>
        <v>73</v>
      </c>
      <c r="O23" s="60">
        <f t="shared" ca="1" si="3"/>
        <v>10.428571428571429</v>
      </c>
      <c r="P23" s="52">
        <f t="shared" si="4"/>
        <v>73</v>
      </c>
      <c r="Q23" s="60">
        <f t="shared" si="7"/>
        <v>10.428571428571429</v>
      </c>
      <c r="R23" s="61">
        <v>44568</v>
      </c>
      <c r="S23" s="124">
        <f t="shared" si="6"/>
        <v>18.2</v>
      </c>
      <c r="T23" s="123">
        <v>15.350000000000001</v>
      </c>
      <c r="U23" s="123">
        <v>16.600000000000001</v>
      </c>
      <c r="V23" s="123">
        <v>17</v>
      </c>
      <c r="W23" s="123">
        <v>18.2</v>
      </c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</row>
    <row r="24" spans="1:71" ht="15.75" x14ac:dyDescent="0.25">
      <c r="A24" s="48" t="str">
        <f t="shared" si="0"/>
        <v>YES</v>
      </c>
      <c r="B24" s="49">
        <v>1</v>
      </c>
      <c r="C24" s="50" t="s">
        <v>48</v>
      </c>
      <c r="D24" s="51">
        <v>22</v>
      </c>
      <c r="E24" s="52" t="s">
        <v>22</v>
      </c>
      <c r="F24" s="53" t="s">
        <v>30</v>
      </c>
      <c r="G24" s="54">
        <v>44495</v>
      </c>
      <c r="H24" s="64">
        <v>6</v>
      </c>
      <c r="I24" s="65">
        <v>44539</v>
      </c>
      <c r="J24" s="56" t="s">
        <v>34</v>
      </c>
      <c r="K24" s="57" t="s">
        <v>49</v>
      </c>
      <c r="L24" s="58" t="s">
        <v>36</v>
      </c>
      <c r="M24" s="59">
        <f t="shared" ca="1" si="1"/>
        <v>776</v>
      </c>
      <c r="N24" s="59">
        <f t="shared" ca="1" si="2"/>
        <v>73</v>
      </c>
      <c r="O24" s="60">
        <f t="shared" ca="1" si="3"/>
        <v>10.428571428571429</v>
      </c>
      <c r="P24" s="52">
        <f t="shared" si="4"/>
        <v>73</v>
      </c>
      <c r="Q24" s="60">
        <f t="shared" si="7"/>
        <v>10.428571428571429</v>
      </c>
      <c r="R24" s="61">
        <v>44568</v>
      </c>
      <c r="S24" s="124">
        <f t="shared" si="6"/>
        <v>19.8</v>
      </c>
      <c r="T24" s="123">
        <v>17.600000000000001</v>
      </c>
      <c r="U24" s="123">
        <v>19.25</v>
      </c>
      <c r="V24" s="123">
        <v>19.2</v>
      </c>
      <c r="W24" s="123">
        <v>19.8</v>
      </c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</row>
    <row r="25" spans="1:71" ht="15.75" x14ac:dyDescent="0.25">
      <c r="A25" s="48" t="str">
        <f t="shared" si="0"/>
        <v>YES</v>
      </c>
      <c r="B25" s="49">
        <v>1</v>
      </c>
      <c r="C25" s="50" t="s">
        <v>48</v>
      </c>
      <c r="D25" s="51">
        <v>23</v>
      </c>
      <c r="E25" s="52" t="s">
        <v>22</v>
      </c>
      <c r="F25" s="53" t="s">
        <v>31</v>
      </c>
      <c r="G25" s="54">
        <v>44495</v>
      </c>
      <c r="H25" s="55">
        <v>6</v>
      </c>
      <c r="I25" s="56">
        <v>44539</v>
      </c>
      <c r="J25" s="56" t="s">
        <v>34</v>
      </c>
      <c r="K25" s="57" t="s">
        <v>49</v>
      </c>
      <c r="L25" s="58" t="s">
        <v>36</v>
      </c>
      <c r="M25" s="59">
        <f t="shared" ca="1" si="1"/>
        <v>776</v>
      </c>
      <c r="N25" s="59">
        <f t="shared" ca="1" si="2"/>
        <v>72</v>
      </c>
      <c r="O25" s="60">
        <f t="shared" ca="1" si="3"/>
        <v>10.285714285714286</v>
      </c>
      <c r="P25" s="52">
        <f t="shared" si="4"/>
        <v>72</v>
      </c>
      <c r="Q25" s="60">
        <f t="shared" si="7"/>
        <v>10.285714285714286</v>
      </c>
      <c r="R25" s="61">
        <v>44567</v>
      </c>
      <c r="S25" s="124">
        <f t="shared" si="6"/>
        <v>19.600000000000001</v>
      </c>
      <c r="T25" s="123">
        <v>17.149999999999999</v>
      </c>
      <c r="U25" s="123">
        <v>18.3</v>
      </c>
      <c r="V25" s="123">
        <v>19</v>
      </c>
      <c r="W25" s="123">
        <v>19.600000000000001</v>
      </c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</row>
    <row r="26" spans="1:71" ht="15.75" x14ac:dyDescent="0.25">
      <c r="A26" s="48" t="str">
        <f t="shared" si="0"/>
        <v>YES</v>
      </c>
      <c r="B26" s="49">
        <v>1</v>
      </c>
      <c r="C26" s="50" t="s">
        <v>48</v>
      </c>
      <c r="D26" s="51">
        <v>24</v>
      </c>
      <c r="E26" s="52" t="s">
        <v>22</v>
      </c>
      <c r="F26" s="53" t="s">
        <v>33</v>
      </c>
      <c r="G26" s="54">
        <v>44495</v>
      </c>
      <c r="H26" s="55">
        <v>6</v>
      </c>
      <c r="I26" s="56">
        <v>44539</v>
      </c>
      <c r="J26" s="56" t="s">
        <v>34</v>
      </c>
      <c r="K26" s="57" t="s">
        <v>49</v>
      </c>
      <c r="L26" s="58" t="s">
        <v>36</v>
      </c>
      <c r="M26" s="59">
        <f t="shared" ca="1" si="1"/>
        <v>776</v>
      </c>
      <c r="N26" s="59">
        <f t="shared" ca="1" si="2"/>
        <v>72</v>
      </c>
      <c r="O26" s="60">
        <f t="shared" ca="1" si="3"/>
        <v>10.285714285714286</v>
      </c>
      <c r="P26" s="52">
        <f t="shared" si="4"/>
        <v>72</v>
      </c>
      <c r="Q26" s="60">
        <f t="shared" si="7"/>
        <v>10.285714285714286</v>
      </c>
      <c r="R26" s="61">
        <v>44567</v>
      </c>
      <c r="S26" s="124">
        <f t="shared" si="6"/>
        <v>20.8</v>
      </c>
      <c r="T26" s="123">
        <v>17.700000000000003</v>
      </c>
      <c r="U26" s="123">
        <v>19.149999999999999</v>
      </c>
      <c r="V26" s="123">
        <v>20.3</v>
      </c>
      <c r="W26" s="123">
        <v>20.8</v>
      </c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</row>
    <row r="27" spans="1:71" ht="15.75" x14ac:dyDescent="0.25">
      <c r="A27" s="66" t="str">
        <f t="shared" si="0"/>
        <v>YES</v>
      </c>
      <c r="B27" s="67">
        <v>1</v>
      </c>
      <c r="C27" s="68" t="s">
        <v>50</v>
      </c>
      <c r="D27" s="69">
        <v>25</v>
      </c>
      <c r="E27" s="70" t="s">
        <v>22</v>
      </c>
      <c r="F27" s="71" t="s">
        <v>37</v>
      </c>
      <c r="G27" s="72">
        <v>44495</v>
      </c>
      <c r="H27" s="73">
        <v>7</v>
      </c>
      <c r="I27" s="74">
        <v>44539</v>
      </c>
      <c r="J27" s="74" t="s">
        <v>34</v>
      </c>
      <c r="K27" s="75" t="s">
        <v>51</v>
      </c>
      <c r="L27" s="76" t="s">
        <v>36</v>
      </c>
      <c r="M27" s="77">
        <f t="shared" ca="1" si="1"/>
        <v>776</v>
      </c>
      <c r="N27" s="77">
        <f t="shared" ca="1" si="2"/>
        <v>73</v>
      </c>
      <c r="O27" s="78">
        <f t="shared" ca="1" si="3"/>
        <v>10.428571428571429</v>
      </c>
      <c r="P27" s="70">
        <f t="shared" si="4"/>
        <v>73</v>
      </c>
      <c r="Q27" s="78">
        <f t="shared" si="7"/>
        <v>10.428571428571429</v>
      </c>
      <c r="R27" s="79">
        <v>44568</v>
      </c>
      <c r="S27" s="124">
        <f t="shared" si="6"/>
        <v>20.100000000000001</v>
      </c>
      <c r="T27" s="123">
        <v>18.05</v>
      </c>
      <c r="U27" s="123">
        <v>18.649999999999999</v>
      </c>
      <c r="V27" s="123">
        <v>19</v>
      </c>
      <c r="W27" s="123">
        <v>20.100000000000001</v>
      </c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</row>
    <row r="28" spans="1:71" ht="15.75" x14ac:dyDescent="0.25">
      <c r="A28" s="66" t="str">
        <f t="shared" si="0"/>
        <v>YES</v>
      </c>
      <c r="B28" s="67">
        <v>1</v>
      </c>
      <c r="C28" s="68" t="s">
        <v>50</v>
      </c>
      <c r="D28" s="69">
        <v>26</v>
      </c>
      <c r="E28" s="70" t="s">
        <v>22</v>
      </c>
      <c r="F28" s="71" t="s">
        <v>38</v>
      </c>
      <c r="G28" s="72">
        <v>44495</v>
      </c>
      <c r="H28" s="73">
        <v>7</v>
      </c>
      <c r="I28" s="74">
        <v>44539</v>
      </c>
      <c r="J28" s="74" t="s">
        <v>34</v>
      </c>
      <c r="K28" s="75" t="s">
        <v>51</v>
      </c>
      <c r="L28" s="76" t="s">
        <v>36</v>
      </c>
      <c r="M28" s="77">
        <f t="shared" ca="1" si="1"/>
        <v>776</v>
      </c>
      <c r="N28" s="77">
        <f t="shared" ca="1" si="2"/>
        <v>73</v>
      </c>
      <c r="O28" s="78">
        <f t="shared" ca="1" si="3"/>
        <v>10.428571428571429</v>
      </c>
      <c r="P28" s="70">
        <f t="shared" si="4"/>
        <v>73</v>
      </c>
      <c r="Q28" s="78">
        <f t="shared" si="7"/>
        <v>10.428571428571429</v>
      </c>
      <c r="R28" s="79">
        <v>44568</v>
      </c>
      <c r="S28" s="124">
        <f t="shared" si="6"/>
        <v>19.899999999999999</v>
      </c>
      <c r="T28" s="123">
        <v>17.8</v>
      </c>
      <c r="U28" s="123">
        <v>18.549999999999997</v>
      </c>
      <c r="V28" s="123">
        <v>19.600000000000001</v>
      </c>
      <c r="W28" s="123">
        <v>19.899999999999999</v>
      </c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</row>
    <row r="29" spans="1:71" ht="15.75" x14ac:dyDescent="0.25">
      <c r="A29" s="66" t="str">
        <f t="shared" si="0"/>
        <v>YES</v>
      </c>
      <c r="B29" s="67">
        <v>1</v>
      </c>
      <c r="C29" s="68" t="s">
        <v>50</v>
      </c>
      <c r="D29" s="69">
        <v>27</v>
      </c>
      <c r="E29" s="70" t="s">
        <v>22</v>
      </c>
      <c r="F29" s="71" t="s">
        <v>39</v>
      </c>
      <c r="G29" s="72">
        <v>44495</v>
      </c>
      <c r="H29" s="73">
        <v>7</v>
      </c>
      <c r="I29" s="74">
        <v>44539</v>
      </c>
      <c r="J29" s="74" t="s">
        <v>34</v>
      </c>
      <c r="K29" s="75" t="s">
        <v>51</v>
      </c>
      <c r="L29" s="76" t="s">
        <v>36</v>
      </c>
      <c r="M29" s="77">
        <f t="shared" ca="1" si="1"/>
        <v>776</v>
      </c>
      <c r="N29" s="77">
        <f t="shared" ca="1" si="2"/>
        <v>72</v>
      </c>
      <c r="O29" s="78">
        <f t="shared" ca="1" si="3"/>
        <v>10.285714285714286</v>
      </c>
      <c r="P29" s="70">
        <f t="shared" si="4"/>
        <v>72</v>
      </c>
      <c r="Q29" s="78">
        <f t="shared" si="7"/>
        <v>10.285714285714286</v>
      </c>
      <c r="R29" s="79">
        <v>44567</v>
      </c>
      <c r="S29" s="124">
        <f t="shared" si="6"/>
        <v>21.7</v>
      </c>
      <c r="T29" s="123">
        <v>17.75</v>
      </c>
      <c r="U29" s="123">
        <v>18.8</v>
      </c>
      <c r="V29" s="123">
        <v>21</v>
      </c>
      <c r="W29" s="123">
        <v>21.7</v>
      </c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</row>
    <row r="30" spans="1:71" ht="15.75" x14ac:dyDescent="0.25">
      <c r="A30" s="66" t="str">
        <f t="shared" si="0"/>
        <v>YES</v>
      </c>
      <c r="B30" s="67">
        <v>1</v>
      </c>
      <c r="C30" s="68" t="s">
        <v>50</v>
      </c>
      <c r="D30" s="69">
        <v>28</v>
      </c>
      <c r="E30" s="70" t="s">
        <v>22</v>
      </c>
      <c r="F30" s="71" t="s">
        <v>41</v>
      </c>
      <c r="G30" s="72">
        <v>44495</v>
      </c>
      <c r="H30" s="73">
        <v>7</v>
      </c>
      <c r="I30" s="74">
        <v>44539</v>
      </c>
      <c r="J30" s="74" t="s">
        <v>34</v>
      </c>
      <c r="K30" s="75" t="s">
        <v>51</v>
      </c>
      <c r="L30" s="76" t="s">
        <v>36</v>
      </c>
      <c r="M30" s="77">
        <f t="shared" ca="1" si="1"/>
        <v>776</v>
      </c>
      <c r="N30" s="77">
        <f t="shared" ca="1" si="2"/>
        <v>72</v>
      </c>
      <c r="O30" s="78">
        <f t="shared" ca="1" si="3"/>
        <v>10.285714285714286</v>
      </c>
      <c r="P30" s="70">
        <f t="shared" si="4"/>
        <v>72</v>
      </c>
      <c r="Q30" s="78">
        <f t="shared" si="7"/>
        <v>10.285714285714286</v>
      </c>
      <c r="R30" s="79">
        <v>44567</v>
      </c>
      <c r="S30" s="124">
        <f t="shared" si="6"/>
        <v>20.9</v>
      </c>
      <c r="T30" s="123">
        <v>17.55</v>
      </c>
      <c r="U30" s="123">
        <v>18.55</v>
      </c>
      <c r="V30" s="123">
        <v>19.3</v>
      </c>
      <c r="W30" s="123">
        <v>20.9</v>
      </c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</row>
    <row r="31" spans="1:71" ht="15.75" x14ac:dyDescent="0.25">
      <c r="A31" s="30" t="str">
        <f t="shared" si="0"/>
        <v>NO</v>
      </c>
      <c r="B31" s="31">
        <v>1</v>
      </c>
      <c r="C31" s="32" t="s">
        <v>52</v>
      </c>
      <c r="D31" s="33">
        <v>29</v>
      </c>
      <c r="E31" s="34" t="s">
        <v>22</v>
      </c>
      <c r="F31" s="35" t="s">
        <v>43</v>
      </c>
      <c r="G31" s="36">
        <v>44495</v>
      </c>
      <c r="H31" s="46">
        <v>8</v>
      </c>
      <c r="I31" s="38">
        <v>44537</v>
      </c>
      <c r="J31" s="38" t="s">
        <v>53</v>
      </c>
      <c r="K31" s="84" t="s">
        <v>42</v>
      </c>
      <c r="L31" s="40" t="s">
        <v>54</v>
      </c>
      <c r="M31" s="41">
        <f t="shared" ca="1" si="1"/>
        <v>778</v>
      </c>
      <c r="N31" s="41">
        <f t="shared" ca="1" si="2"/>
        <v>820</v>
      </c>
      <c r="O31" s="42">
        <f t="shared" ca="1" si="3"/>
        <v>117.14285714285714</v>
      </c>
      <c r="P31" s="42"/>
      <c r="Q31" s="42" t="str">
        <f t="shared" si="7"/>
        <v/>
      </c>
      <c r="R31" s="43"/>
      <c r="S31" s="124">
        <f t="shared" si="6"/>
        <v>28.8</v>
      </c>
      <c r="T31" s="123">
        <v>18.783333333333331</v>
      </c>
      <c r="U31" s="123">
        <v>18.600000000000001</v>
      </c>
      <c r="V31" s="123">
        <v>19.2</v>
      </c>
      <c r="W31" s="123">
        <v>19.399999999999999</v>
      </c>
      <c r="X31" s="123">
        <v>20.6</v>
      </c>
      <c r="Y31" s="123">
        <v>21.5</v>
      </c>
      <c r="Z31" s="123">
        <v>21.9</v>
      </c>
      <c r="AA31" s="123">
        <v>22.1</v>
      </c>
      <c r="AB31" s="123">
        <v>22.9</v>
      </c>
      <c r="AC31" s="123">
        <v>22.7</v>
      </c>
      <c r="AD31" s="123">
        <v>23.4</v>
      </c>
      <c r="AE31" s="123">
        <v>24.2</v>
      </c>
      <c r="AF31" s="123">
        <v>23.95</v>
      </c>
      <c r="AG31" s="123">
        <v>23.7</v>
      </c>
      <c r="AH31" s="123">
        <v>23.4</v>
      </c>
      <c r="AI31" s="123">
        <v>24.5</v>
      </c>
      <c r="AJ31" s="123">
        <v>24.6</v>
      </c>
      <c r="AK31" s="123">
        <v>25.2</v>
      </c>
      <c r="AL31" s="123">
        <v>24.5</v>
      </c>
      <c r="AM31" s="123">
        <v>25.5</v>
      </c>
      <c r="AN31" s="123">
        <v>26.1</v>
      </c>
      <c r="AO31" s="123">
        <v>25.4</v>
      </c>
      <c r="AP31" s="123">
        <v>25.1</v>
      </c>
      <c r="AQ31" s="123">
        <v>26</v>
      </c>
      <c r="AR31" s="123">
        <v>26.8</v>
      </c>
      <c r="AS31" s="123">
        <v>26.6</v>
      </c>
      <c r="AT31" s="123">
        <v>27.2</v>
      </c>
      <c r="AU31" s="123">
        <v>27.7</v>
      </c>
      <c r="AV31" s="122">
        <v>28.4</v>
      </c>
      <c r="AW31" s="122">
        <v>27.3</v>
      </c>
      <c r="AX31" s="122">
        <v>27.8</v>
      </c>
      <c r="AY31" s="122">
        <v>28.8</v>
      </c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</row>
    <row r="32" spans="1:71" ht="15.75" x14ac:dyDescent="0.25">
      <c r="A32" s="30" t="str">
        <f t="shared" si="0"/>
        <v>NO</v>
      </c>
      <c r="B32" s="31">
        <v>1</v>
      </c>
      <c r="C32" s="32" t="s">
        <v>52</v>
      </c>
      <c r="D32" s="33">
        <v>30</v>
      </c>
      <c r="E32" s="34" t="s">
        <v>22</v>
      </c>
      <c r="F32" s="35" t="s">
        <v>23</v>
      </c>
      <c r="G32" s="36">
        <v>44495</v>
      </c>
      <c r="H32" s="46">
        <v>8</v>
      </c>
      <c r="I32" s="38">
        <v>44537</v>
      </c>
      <c r="J32" s="38" t="s">
        <v>53</v>
      </c>
      <c r="K32" s="84" t="s">
        <v>42</v>
      </c>
      <c r="L32" s="40" t="s">
        <v>54</v>
      </c>
      <c r="M32" s="41">
        <f t="shared" ca="1" si="1"/>
        <v>778</v>
      </c>
      <c r="N32" s="41">
        <f t="shared" ca="1" si="2"/>
        <v>820</v>
      </c>
      <c r="O32" s="42">
        <f t="shared" ca="1" si="3"/>
        <v>117.14285714285714</v>
      </c>
      <c r="P32" s="42"/>
      <c r="Q32" s="42" t="str">
        <f t="shared" si="7"/>
        <v/>
      </c>
      <c r="R32" s="43"/>
      <c r="S32" s="124">
        <f t="shared" si="6"/>
        <v>28.8</v>
      </c>
      <c r="T32" s="123">
        <v>17.066666666666666</v>
      </c>
      <c r="U32" s="123">
        <v>17.55</v>
      </c>
      <c r="V32" s="123">
        <v>19.2</v>
      </c>
      <c r="W32" s="123">
        <v>23.9</v>
      </c>
      <c r="X32" s="123">
        <v>20.6</v>
      </c>
      <c r="Y32" s="123">
        <v>21.4</v>
      </c>
      <c r="Z32" s="123">
        <v>21.8</v>
      </c>
      <c r="AA32" s="123">
        <v>21</v>
      </c>
      <c r="AB32" s="123">
        <v>21.5</v>
      </c>
      <c r="AC32" s="123">
        <v>21.9</v>
      </c>
      <c r="AD32" s="123">
        <v>22.5</v>
      </c>
      <c r="AE32" s="123">
        <v>22.1</v>
      </c>
      <c r="AF32" s="123">
        <v>23</v>
      </c>
      <c r="AG32" s="123">
        <v>23.9</v>
      </c>
      <c r="AH32" s="123">
        <v>23.5</v>
      </c>
      <c r="AI32" s="123">
        <v>24.9</v>
      </c>
      <c r="AJ32" s="123">
        <v>24</v>
      </c>
      <c r="AK32" s="123">
        <v>24.6</v>
      </c>
      <c r="AL32" s="123">
        <v>24.2</v>
      </c>
      <c r="AM32" s="123">
        <v>24.4</v>
      </c>
      <c r="AN32" s="123">
        <v>24.7</v>
      </c>
      <c r="AO32" s="123">
        <v>25.2</v>
      </c>
      <c r="AP32" s="123">
        <v>25.2</v>
      </c>
      <c r="AQ32" s="123">
        <v>25.9</v>
      </c>
      <c r="AR32" s="123">
        <v>27.5</v>
      </c>
      <c r="AS32" s="123">
        <v>27.3</v>
      </c>
      <c r="AT32" s="123">
        <v>26.9</v>
      </c>
      <c r="AU32" s="123">
        <v>28.1</v>
      </c>
      <c r="AV32" s="122">
        <v>27.7</v>
      </c>
      <c r="AW32" s="122">
        <v>28.8</v>
      </c>
      <c r="AX32" s="122">
        <v>27.8</v>
      </c>
      <c r="AY32" s="122">
        <v>28.4</v>
      </c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</row>
    <row r="33" spans="1:71" ht="15.75" x14ac:dyDescent="0.25">
      <c r="A33" s="30" t="str">
        <f t="shared" si="0"/>
        <v>NO</v>
      </c>
      <c r="B33" s="31">
        <v>1</v>
      </c>
      <c r="C33" s="32" t="s">
        <v>52</v>
      </c>
      <c r="D33" s="33">
        <v>31</v>
      </c>
      <c r="E33" s="34" t="s">
        <v>22</v>
      </c>
      <c r="F33" s="35" t="s">
        <v>29</v>
      </c>
      <c r="G33" s="36">
        <v>44495</v>
      </c>
      <c r="H33" s="46">
        <v>8</v>
      </c>
      <c r="I33" s="38">
        <v>44537</v>
      </c>
      <c r="J33" s="38" t="s">
        <v>53</v>
      </c>
      <c r="K33" s="84" t="s">
        <v>42</v>
      </c>
      <c r="L33" s="40" t="s">
        <v>54</v>
      </c>
      <c r="M33" s="41">
        <f t="shared" ca="1" si="1"/>
        <v>778</v>
      </c>
      <c r="N33" s="41">
        <f t="shared" ca="1" si="2"/>
        <v>820</v>
      </c>
      <c r="O33" s="42">
        <f t="shared" ca="1" si="3"/>
        <v>117.14285714285714</v>
      </c>
      <c r="P33" s="42"/>
      <c r="Q33" s="42" t="str">
        <f t="shared" si="7"/>
        <v/>
      </c>
      <c r="R33" s="43"/>
      <c r="S33" s="124">
        <f t="shared" si="6"/>
        <v>26.3</v>
      </c>
      <c r="T33" s="123">
        <v>16.816666666666666</v>
      </c>
      <c r="U33" s="123">
        <v>17.149999999999999</v>
      </c>
      <c r="V33" s="123">
        <v>18</v>
      </c>
      <c r="W33" s="123">
        <v>18.2</v>
      </c>
      <c r="X33" s="123">
        <v>20</v>
      </c>
      <c r="Y33" s="123">
        <v>21</v>
      </c>
      <c r="Z33" s="123">
        <v>19.5</v>
      </c>
      <c r="AA33" s="123">
        <v>20</v>
      </c>
      <c r="AB33" s="123">
        <v>20.399999999999999</v>
      </c>
      <c r="AC33" s="123">
        <v>21.1</v>
      </c>
      <c r="AD33" s="123">
        <v>22.8</v>
      </c>
      <c r="AE33" s="123">
        <v>21.6</v>
      </c>
      <c r="AF33" s="123">
        <v>21.700000000000003</v>
      </c>
      <c r="AG33" s="123">
        <v>21.8</v>
      </c>
      <c r="AH33" s="123">
        <v>22.6</v>
      </c>
      <c r="AI33" s="123">
        <v>21.9</v>
      </c>
      <c r="AJ33" s="123">
        <v>22.2</v>
      </c>
      <c r="AK33" s="123">
        <v>22.5</v>
      </c>
      <c r="AL33" s="123">
        <v>22.3</v>
      </c>
      <c r="AM33" s="123">
        <v>23</v>
      </c>
      <c r="AN33" s="123">
        <v>24.4</v>
      </c>
      <c r="AO33" s="123">
        <v>21.9</v>
      </c>
      <c r="AP33" s="123">
        <v>22.8</v>
      </c>
      <c r="AQ33" s="123">
        <v>23.4</v>
      </c>
      <c r="AR33" s="123">
        <v>23.4</v>
      </c>
      <c r="AS33" s="123">
        <v>24</v>
      </c>
      <c r="AT33" s="123">
        <v>26.3</v>
      </c>
      <c r="AU33" s="123">
        <v>23.6</v>
      </c>
      <c r="AV33" s="122">
        <v>23.3</v>
      </c>
      <c r="AW33" s="122">
        <v>23.5</v>
      </c>
      <c r="AX33" s="122">
        <v>23.8</v>
      </c>
      <c r="AY33" s="122">
        <v>24.4</v>
      </c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</row>
    <row r="34" spans="1:71" ht="15.75" x14ac:dyDescent="0.25">
      <c r="A34" s="30" t="str">
        <f t="shared" si="0"/>
        <v>NO</v>
      </c>
      <c r="B34" s="31">
        <v>1</v>
      </c>
      <c r="C34" s="32" t="s">
        <v>52</v>
      </c>
      <c r="D34" s="33">
        <v>32</v>
      </c>
      <c r="E34" s="34" t="s">
        <v>22</v>
      </c>
      <c r="F34" s="35" t="s">
        <v>30</v>
      </c>
      <c r="G34" s="36">
        <v>44495</v>
      </c>
      <c r="H34" s="37">
        <v>8</v>
      </c>
      <c r="I34" s="47">
        <v>44537</v>
      </c>
      <c r="J34" s="38" t="s">
        <v>53</v>
      </c>
      <c r="K34" s="84" t="s">
        <v>42</v>
      </c>
      <c r="L34" s="40" t="s">
        <v>54</v>
      </c>
      <c r="M34" s="41">
        <f t="shared" ca="1" si="1"/>
        <v>778</v>
      </c>
      <c r="N34" s="41">
        <f t="shared" ca="1" si="2"/>
        <v>820</v>
      </c>
      <c r="O34" s="42">
        <f t="shared" ca="1" si="3"/>
        <v>117.14285714285714</v>
      </c>
      <c r="P34" s="42"/>
      <c r="Q34" s="42" t="str">
        <f t="shared" si="7"/>
        <v/>
      </c>
      <c r="R34" s="43"/>
      <c r="S34" s="124">
        <f t="shared" si="6"/>
        <v>26.7</v>
      </c>
      <c r="T34" s="123">
        <v>18.283333333333331</v>
      </c>
      <c r="U34" s="123">
        <v>18.350000000000001</v>
      </c>
      <c r="V34" s="123">
        <v>19.3</v>
      </c>
      <c r="W34" s="123">
        <v>19.399999999999999</v>
      </c>
      <c r="X34" s="123">
        <v>20.2</v>
      </c>
      <c r="Y34" s="123">
        <v>21</v>
      </c>
      <c r="Z34" s="123">
        <v>20.5</v>
      </c>
      <c r="AA34" s="123">
        <v>21</v>
      </c>
      <c r="AB34" s="123">
        <v>20.7</v>
      </c>
      <c r="AC34" s="123">
        <v>21.3</v>
      </c>
      <c r="AD34" s="123">
        <v>21.6</v>
      </c>
      <c r="AE34" s="123">
        <v>23.3</v>
      </c>
      <c r="AF34" s="123">
        <v>22.65</v>
      </c>
      <c r="AG34" s="123">
        <v>22</v>
      </c>
      <c r="AH34" s="123">
        <v>22.3</v>
      </c>
      <c r="AI34" s="123">
        <v>21.5</v>
      </c>
      <c r="AJ34" s="123">
        <v>21</v>
      </c>
      <c r="AK34" s="123">
        <v>22.3</v>
      </c>
      <c r="AL34" s="123">
        <v>22.3</v>
      </c>
      <c r="AM34" s="123">
        <v>23</v>
      </c>
      <c r="AN34" s="123">
        <v>24.4</v>
      </c>
      <c r="AO34" s="123">
        <v>25.7</v>
      </c>
      <c r="AP34" s="123">
        <v>24.8</v>
      </c>
      <c r="AQ34" s="123">
        <v>26.7</v>
      </c>
      <c r="AR34" s="123">
        <v>23.5</v>
      </c>
      <c r="AS34" s="123">
        <v>24</v>
      </c>
      <c r="AT34" s="123">
        <v>24.1</v>
      </c>
      <c r="AU34" s="123">
        <v>24.9</v>
      </c>
      <c r="AV34" s="122">
        <v>24.4</v>
      </c>
      <c r="AW34" s="122">
        <v>25.1</v>
      </c>
      <c r="AX34" s="122">
        <v>26.1</v>
      </c>
      <c r="AY34" s="122">
        <v>25.9</v>
      </c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</row>
    <row r="35" spans="1:71" ht="15.75" x14ac:dyDescent="0.25">
      <c r="A35" s="30" t="str">
        <f t="shared" si="0"/>
        <v>NO</v>
      </c>
      <c r="B35" s="31">
        <v>1</v>
      </c>
      <c r="C35" s="32" t="s">
        <v>52</v>
      </c>
      <c r="D35" s="33">
        <v>33</v>
      </c>
      <c r="E35" s="34" t="s">
        <v>22</v>
      </c>
      <c r="F35" s="35" t="s">
        <v>31</v>
      </c>
      <c r="G35" s="36">
        <v>44495</v>
      </c>
      <c r="H35" s="37">
        <v>8</v>
      </c>
      <c r="I35" s="47">
        <v>44537</v>
      </c>
      <c r="J35" s="38" t="s">
        <v>53</v>
      </c>
      <c r="K35" s="84" t="s">
        <v>42</v>
      </c>
      <c r="L35" s="40" t="s">
        <v>54</v>
      </c>
      <c r="M35" s="41">
        <f t="shared" ca="1" si="1"/>
        <v>778</v>
      </c>
      <c r="N35" s="41">
        <f t="shared" ca="1" si="2"/>
        <v>820</v>
      </c>
      <c r="O35" s="42">
        <f t="shared" ca="1" si="3"/>
        <v>117.14285714285714</v>
      </c>
      <c r="P35" s="42"/>
      <c r="Q35" s="42" t="str">
        <f t="shared" si="7"/>
        <v/>
      </c>
      <c r="R35" s="43"/>
      <c r="S35" s="124">
        <f t="shared" si="6"/>
        <v>24.4</v>
      </c>
      <c r="T35" s="123">
        <v>17.833333333333332</v>
      </c>
      <c r="U35" s="123">
        <v>17.649999999999999</v>
      </c>
      <c r="V35" s="123">
        <v>18.8</v>
      </c>
      <c r="W35" s="123">
        <v>19.100000000000001</v>
      </c>
      <c r="X35" s="123">
        <v>19.5</v>
      </c>
      <c r="Y35" s="123">
        <v>20.8</v>
      </c>
      <c r="Z35" s="123">
        <v>20.399999999999999</v>
      </c>
      <c r="AA35" s="123">
        <v>20.5</v>
      </c>
      <c r="AB35" s="123">
        <v>21.1</v>
      </c>
      <c r="AC35" s="123">
        <v>20.8</v>
      </c>
      <c r="AD35" s="123">
        <v>21.5</v>
      </c>
      <c r="AE35" s="123">
        <v>21.4</v>
      </c>
      <c r="AF35" s="123">
        <v>21.65</v>
      </c>
      <c r="AG35" s="123">
        <v>21.9</v>
      </c>
      <c r="AH35" s="123">
        <v>22.1</v>
      </c>
      <c r="AI35" s="123">
        <v>21.9</v>
      </c>
      <c r="AJ35" s="123">
        <v>21.6</v>
      </c>
      <c r="AK35" s="123">
        <v>22.8</v>
      </c>
      <c r="AL35" s="123">
        <v>22.6</v>
      </c>
      <c r="AM35" s="123">
        <v>22.2</v>
      </c>
      <c r="AN35" s="123">
        <v>23</v>
      </c>
      <c r="AO35" s="123">
        <v>23.5</v>
      </c>
      <c r="AP35" s="123">
        <v>23.4</v>
      </c>
      <c r="AQ35" s="123">
        <v>23.5</v>
      </c>
      <c r="AR35" s="123">
        <v>23.7</v>
      </c>
      <c r="AS35" s="123">
        <v>23.4</v>
      </c>
      <c r="AT35" s="123">
        <v>24.2</v>
      </c>
      <c r="AU35" s="123">
        <v>24.4</v>
      </c>
      <c r="AV35" s="122">
        <v>24.4</v>
      </c>
      <c r="AW35" s="122">
        <v>24.2</v>
      </c>
      <c r="AX35" s="122">
        <v>24.2</v>
      </c>
      <c r="AY35" s="122">
        <v>24</v>
      </c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</row>
    <row r="36" spans="1:71" ht="15.75" x14ac:dyDescent="0.25">
      <c r="A36" s="48" t="str">
        <f t="shared" si="0"/>
        <v>NO</v>
      </c>
      <c r="B36" s="49">
        <v>1</v>
      </c>
      <c r="C36" s="50" t="s">
        <v>56</v>
      </c>
      <c r="D36" s="51">
        <v>34</v>
      </c>
      <c r="E36" s="52" t="s">
        <v>22</v>
      </c>
      <c r="F36" s="53" t="s">
        <v>33</v>
      </c>
      <c r="G36" s="54">
        <v>44495</v>
      </c>
      <c r="H36" s="55">
        <v>9</v>
      </c>
      <c r="I36" s="56">
        <v>44537</v>
      </c>
      <c r="J36" s="56" t="s">
        <v>53</v>
      </c>
      <c r="K36" s="57" t="s">
        <v>45</v>
      </c>
      <c r="L36" s="86" t="s">
        <v>54</v>
      </c>
      <c r="M36" s="87">
        <f t="shared" ca="1" si="1"/>
        <v>778</v>
      </c>
      <c r="N36" s="87">
        <f t="shared" ca="1" si="2"/>
        <v>820</v>
      </c>
      <c r="O36" s="60">
        <f t="shared" ca="1" si="3"/>
        <v>117.14285714285714</v>
      </c>
      <c r="P36" s="60"/>
      <c r="Q36" s="60" t="str">
        <f t="shared" si="7"/>
        <v/>
      </c>
      <c r="R36" s="61"/>
      <c r="S36" s="124">
        <f t="shared" si="6"/>
        <v>29</v>
      </c>
      <c r="T36" s="123">
        <v>17.900000000000002</v>
      </c>
      <c r="U36" s="123">
        <v>17.5</v>
      </c>
      <c r="V36" s="123">
        <v>18.3</v>
      </c>
      <c r="W36" s="123">
        <v>19.3</v>
      </c>
      <c r="X36" s="123">
        <v>20.5</v>
      </c>
      <c r="Y36" s="123">
        <v>20</v>
      </c>
      <c r="Z36" s="123">
        <v>20.100000000000001</v>
      </c>
      <c r="AA36" s="123">
        <v>20.399999999999999</v>
      </c>
      <c r="AB36" s="123">
        <v>20.9</v>
      </c>
      <c r="AC36" s="123">
        <v>21</v>
      </c>
      <c r="AD36" s="123">
        <v>22.2</v>
      </c>
      <c r="AE36" s="123">
        <v>22</v>
      </c>
      <c r="AF36" s="123">
        <v>22.3</v>
      </c>
      <c r="AG36" s="123">
        <v>22.6</v>
      </c>
      <c r="AH36" s="123">
        <v>22.9</v>
      </c>
      <c r="AI36" s="123">
        <v>23.9</v>
      </c>
      <c r="AJ36" s="123">
        <v>23.3</v>
      </c>
      <c r="AK36" s="123">
        <v>23.8</v>
      </c>
      <c r="AL36" s="123">
        <v>23.9</v>
      </c>
      <c r="AM36" s="123">
        <v>24.4</v>
      </c>
      <c r="AN36" s="123">
        <v>25.1</v>
      </c>
      <c r="AO36" s="123">
        <v>24.9</v>
      </c>
      <c r="AP36" s="123">
        <v>24.5</v>
      </c>
      <c r="AQ36" s="123">
        <v>25.5</v>
      </c>
      <c r="AR36" s="123">
        <v>25.9</v>
      </c>
      <c r="AS36" s="123">
        <v>27.8</v>
      </c>
      <c r="AT36" s="123">
        <v>29</v>
      </c>
      <c r="AU36" s="123">
        <v>27.1</v>
      </c>
      <c r="AV36" s="122">
        <v>28</v>
      </c>
      <c r="AW36" s="122">
        <v>28.7</v>
      </c>
      <c r="AX36" s="122">
        <v>27.8</v>
      </c>
      <c r="AY36" s="122">
        <v>28.3</v>
      </c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</row>
    <row r="37" spans="1:71" ht="15.75" x14ac:dyDescent="0.25">
      <c r="A37" s="48" t="str">
        <f t="shared" si="0"/>
        <v>NO</v>
      </c>
      <c r="B37" s="49">
        <v>1</v>
      </c>
      <c r="C37" s="50" t="s">
        <v>56</v>
      </c>
      <c r="D37" s="51">
        <v>35</v>
      </c>
      <c r="E37" s="52" t="s">
        <v>22</v>
      </c>
      <c r="F37" s="53" t="s">
        <v>37</v>
      </c>
      <c r="G37" s="54">
        <v>44495</v>
      </c>
      <c r="H37" s="55">
        <v>9</v>
      </c>
      <c r="I37" s="56">
        <v>44537</v>
      </c>
      <c r="J37" s="56" t="s">
        <v>53</v>
      </c>
      <c r="K37" s="57" t="s">
        <v>45</v>
      </c>
      <c r="L37" s="86" t="s">
        <v>54</v>
      </c>
      <c r="M37" s="87">
        <f t="shared" ca="1" si="1"/>
        <v>778</v>
      </c>
      <c r="N37" s="87">
        <f t="shared" ca="1" si="2"/>
        <v>820</v>
      </c>
      <c r="O37" s="60">
        <f t="shared" ca="1" si="3"/>
        <v>117.14285714285714</v>
      </c>
      <c r="P37" s="60"/>
      <c r="Q37" s="60" t="str">
        <f t="shared" si="7"/>
        <v/>
      </c>
      <c r="R37" s="61"/>
      <c r="S37" s="124">
        <f t="shared" si="6"/>
        <v>22.6</v>
      </c>
      <c r="T37" s="123">
        <v>14.983333333333334</v>
      </c>
      <c r="U37" s="123">
        <v>15.3</v>
      </c>
      <c r="V37" s="123">
        <v>17.100000000000001</v>
      </c>
      <c r="W37" s="123">
        <v>19</v>
      </c>
      <c r="X37" s="123">
        <v>18.2</v>
      </c>
      <c r="Y37" s="123">
        <v>18</v>
      </c>
      <c r="Z37" s="123">
        <v>19</v>
      </c>
      <c r="AA37" s="123">
        <v>18.7</v>
      </c>
      <c r="AB37" s="123">
        <v>18.5</v>
      </c>
      <c r="AC37" s="123">
        <v>19</v>
      </c>
      <c r="AD37" s="123">
        <v>21.3</v>
      </c>
      <c r="AE37" s="123">
        <v>19.3</v>
      </c>
      <c r="AF37" s="123">
        <v>19.399999999999999</v>
      </c>
      <c r="AG37" s="123">
        <v>19.5</v>
      </c>
      <c r="AH37" s="123">
        <v>19.600000000000001</v>
      </c>
      <c r="AI37" s="123">
        <v>19.600000000000001</v>
      </c>
      <c r="AJ37" s="123">
        <v>19.899999999999999</v>
      </c>
      <c r="AK37" s="123">
        <v>20.100000000000001</v>
      </c>
      <c r="AL37" s="123">
        <v>20.100000000000001</v>
      </c>
      <c r="AM37" s="123">
        <v>20.3</v>
      </c>
      <c r="AN37" s="123">
        <v>20.7</v>
      </c>
      <c r="AO37" s="123">
        <v>21.1</v>
      </c>
      <c r="AP37" s="123">
        <v>19.5</v>
      </c>
      <c r="AQ37" s="123">
        <v>20.399999999999999</v>
      </c>
      <c r="AR37" s="123">
        <v>20.6</v>
      </c>
      <c r="AS37" s="123">
        <v>20.399999999999999</v>
      </c>
      <c r="AT37" s="123">
        <v>20.8</v>
      </c>
      <c r="AU37" s="123">
        <v>21.2</v>
      </c>
      <c r="AV37" s="122">
        <v>22.6</v>
      </c>
      <c r="AW37" s="122">
        <v>21.4</v>
      </c>
      <c r="AX37" s="122">
        <v>20.399999999999999</v>
      </c>
      <c r="AY37" s="122">
        <v>21.4</v>
      </c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</row>
    <row r="38" spans="1:71" ht="15.75" x14ac:dyDescent="0.25">
      <c r="A38" s="48" t="str">
        <f t="shared" si="0"/>
        <v>NO</v>
      </c>
      <c r="B38" s="49">
        <v>1</v>
      </c>
      <c r="C38" s="50" t="s">
        <v>56</v>
      </c>
      <c r="D38" s="51">
        <v>36</v>
      </c>
      <c r="E38" s="52" t="s">
        <v>22</v>
      </c>
      <c r="F38" s="53" t="s">
        <v>38</v>
      </c>
      <c r="G38" s="54">
        <v>44495</v>
      </c>
      <c r="H38" s="55">
        <v>9</v>
      </c>
      <c r="I38" s="56">
        <v>44537</v>
      </c>
      <c r="J38" s="56" t="s">
        <v>53</v>
      </c>
      <c r="K38" s="57" t="s">
        <v>45</v>
      </c>
      <c r="L38" s="86" t="s">
        <v>54</v>
      </c>
      <c r="M38" s="87">
        <f t="shared" ca="1" si="1"/>
        <v>778</v>
      </c>
      <c r="N38" s="87">
        <f t="shared" ca="1" si="2"/>
        <v>820</v>
      </c>
      <c r="O38" s="60">
        <f t="shared" ca="1" si="3"/>
        <v>117.14285714285714</v>
      </c>
      <c r="P38" s="60"/>
      <c r="Q38" s="60" t="str">
        <f t="shared" si="7"/>
        <v/>
      </c>
      <c r="R38" s="61"/>
      <c r="S38" s="124">
        <f t="shared" si="6"/>
        <v>26.1</v>
      </c>
      <c r="T38" s="123">
        <v>17.066666666666666</v>
      </c>
      <c r="U38" s="123">
        <v>17</v>
      </c>
      <c r="V38" s="123">
        <v>18.2</v>
      </c>
      <c r="W38" s="123">
        <v>18.7</v>
      </c>
      <c r="X38" s="123">
        <v>19.8</v>
      </c>
      <c r="Y38" s="123">
        <v>19.600000000000001</v>
      </c>
      <c r="Z38" s="123">
        <v>20.100000000000001</v>
      </c>
      <c r="AA38" s="123">
        <v>19.7</v>
      </c>
      <c r="AB38" s="123">
        <v>20</v>
      </c>
      <c r="AC38" s="123">
        <v>20.3</v>
      </c>
      <c r="AD38" s="123">
        <v>20.5</v>
      </c>
      <c r="AE38" s="123">
        <v>21.8</v>
      </c>
      <c r="AF38" s="123">
        <v>21.700000000000003</v>
      </c>
      <c r="AG38" s="123">
        <v>21.6</v>
      </c>
      <c r="AH38" s="123">
        <v>22.5</v>
      </c>
      <c r="AI38" s="123">
        <v>22.3</v>
      </c>
      <c r="AJ38" s="123">
        <v>22.3</v>
      </c>
      <c r="AK38" s="123">
        <v>22.9</v>
      </c>
      <c r="AL38" s="123">
        <v>22.5</v>
      </c>
      <c r="AM38" s="123">
        <v>22.3</v>
      </c>
      <c r="AN38" s="123">
        <v>22.9</v>
      </c>
      <c r="AO38" s="123">
        <v>22.8</v>
      </c>
      <c r="AP38" s="123">
        <v>23.3</v>
      </c>
      <c r="AQ38" s="123">
        <v>22.8</v>
      </c>
      <c r="AR38" s="123">
        <v>23.6</v>
      </c>
      <c r="AS38" s="123">
        <v>23.5</v>
      </c>
      <c r="AT38" s="123">
        <v>24.5</v>
      </c>
      <c r="AU38" s="123">
        <v>24.3</v>
      </c>
      <c r="AV38" s="122">
        <v>26.1</v>
      </c>
      <c r="AW38" s="122">
        <v>23.8</v>
      </c>
      <c r="AX38" s="122">
        <v>22.8</v>
      </c>
      <c r="AY38" s="122">
        <v>23.9</v>
      </c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</row>
    <row r="39" spans="1:71" ht="15.75" x14ac:dyDescent="0.25">
      <c r="A39" s="48" t="str">
        <f t="shared" si="0"/>
        <v>NO</v>
      </c>
      <c r="B39" s="49">
        <v>1</v>
      </c>
      <c r="C39" s="50" t="s">
        <v>56</v>
      </c>
      <c r="D39" s="51">
        <v>37</v>
      </c>
      <c r="E39" s="52" t="s">
        <v>22</v>
      </c>
      <c r="F39" s="53" t="s">
        <v>39</v>
      </c>
      <c r="G39" s="54">
        <v>44495</v>
      </c>
      <c r="H39" s="55">
        <v>9</v>
      </c>
      <c r="I39" s="56">
        <v>44537</v>
      </c>
      <c r="J39" s="56" t="s">
        <v>53</v>
      </c>
      <c r="K39" s="57" t="s">
        <v>45</v>
      </c>
      <c r="L39" s="86" t="s">
        <v>54</v>
      </c>
      <c r="M39" s="87">
        <f t="shared" ca="1" si="1"/>
        <v>778</v>
      </c>
      <c r="N39" s="87">
        <f t="shared" ca="1" si="2"/>
        <v>820</v>
      </c>
      <c r="O39" s="60">
        <f t="shared" ca="1" si="3"/>
        <v>117.14285714285714</v>
      </c>
      <c r="P39" s="60"/>
      <c r="Q39" s="60" t="str">
        <f t="shared" si="7"/>
        <v/>
      </c>
      <c r="R39" s="61"/>
      <c r="S39" s="124">
        <f t="shared" si="6"/>
        <v>26.5</v>
      </c>
      <c r="T39" s="123">
        <v>17.133333333333336</v>
      </c>
      <c r="U39" s="123">
        <v>17.100000000000001</v>
      </c>
      <c r="V39" s="123">
        <v>18.600000000000001</v>
      </c>
      <c r="W39" s="123">
        <v>18.399999999999999</v>
      </c>
      <c r="X39" s="123">
        <v>19.3</v>
      </c>
      <c r="Y39" s="123">
        <v>19.399999999999999</v>
      </c>
      <c r="Z39" s="123">
        <v>19.2</v>
      </c>
      <c r="AA39" s="123">
        <v>19.8</v>
      </c>
      <c r="AB39" s="123">
        <v>19.600000000000001</v>
      </c>
      <c r="AC39" s="123">
        <v>20.6</v>
      </c>
      <c r="AD39" s="123">
        <v>18.600000000000001</v>
      </c>
      <c r="AE39" s="123">
        <v>21.5</v>
      </c>
      <c r="AF39" s="123">
        <v>21.4</v>
      </c>
      <c r="AG39" s="123">
        <v>21.3</v>
      </c>
      <c r="AH39" s="123">
        <v>22.9</v>
      </c>
      <c r="AI39" s="123">
        <v>22.1</v>
      </c>
      <c r="AJ39" s="123">
        <v>21.3</v>
      </c>
      <c r="AK39" s="123">
        <v>22.1</v>
      </c>
      <c r="AL39" s="123">
        <v>23</v>
      </c>
      <c r="AM39" s="123">
        <v>22.4</v>
      </c>
      <c r="AN39" s="123">
        <v>22.1</v>
      </c>
      <c r="AO39" s="123">
        <v>22</v>
      </c>
      <c r="AP39" s="123">
        <v>23.2</v>
      </c>
      <c r="AQ39" s="123">
        <v>23.8</v>
      </c>
      <c r="AR39" s="123">
        <v>23.3</v>
      </c>
      <c r="AS39" s="123">
        <v>24.1</v>
      </c>
      <c r="AT39" s="123">
        <v>24.8</v>
      </c>
      <c r="AU39" s="123">
        <v>26.5</v>
      </c>
      <c r="AV39" s="122">
        <v>25.2</v>
      </c>
      <c r="AW39" s="122">
        <v>24.4</v>
      </c>
      <c r="AX39" s="122">
        <v>24.9</v>
      </c>
      <c r="AY39" s="122">
        <v>25.1</v>
      </c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</row>
    <row r="40" spans="1:71" ht="15.75" x14ac:dyDescent="0.25">
      <c r="A40" s="48" t="str">
        <f t="shared" si="0"/>
        <v>NO</v>
      </c>
      <c r="B40" s="49">
        <v>1</v>
      </c>
      <c r="C40" s="50" t="s">
        <v>56</v>
      </c>
      <c r="D40" s="51">
        <v>38</v>
      </c>
      <c r="E40" s="52" t="s">
        <v>22</v>
      </c>
      <c r="F40" s="53" t="s">
        <v>41</v>
      </c>
      <c r="G40" s="54">
        <v>44495</v>
      </c>
      <c r="H40" s="64">
        <v>9</v>
      </c>
      <c r="I40" s="65">
        <v>44537</v>
      </c>
      <c r="J40" s="56" t="s">
        <v>53</v>
      </c>
      <c r="K40" s="57" t="s">
        <v>45</v>
      </c>
      <c r="L40" s="86" t="s">
        <v>54</v>
      </c>
      <c r="M40" s="87">
        <f t="shared" ca="1" si="1"/>
        <v>778</v>
      </c>
      <c r="N40" s="87">
        <f t="shared" ca="1" si="2"/>
        <v>820</v>
      </c>
      <c r="O40" s="60">
        <f t="shared" ca="1" si="3"/>
        <v>117.14285714285714</v>
      </c>
      <c r="P40" s="60"/>
      <c r="Q40" s="60" t="str">
        <f t="shared" si="7"/>
        <v/>
      </c>
      <c r="R40" s="61"/>
      <c r="S40" s="124">
        <f t="shared" si="6"/>
        <v>25.7</v>
      </c>
      <c r="T40" s="123">
        <v>16.599999999999998</v>
      </c>
      <c r="U40" s="123">
        <v>16.7</v>
      </c>
      <c r="V40" s="123">
        <v>17.5</v>
      </c>
      <c r="W40" s="123">
        <v>17.600000000000001</v>
      </c>
      <c r="X40" s="123">
        <v>18.5</v>
      </c>
      <c r="Y40" s="123">
        <v>19.2</v>
      </c>
      <c r="Z40" s="123">
        <v>19.399999999999999</v>
      </c>
      <c r="AA40" s="123">
        <v>19.899999999999999</v>
      </c>
      <c r="AB40" s="123">
        <v>20.100000000000001</v>
      </c>
      <c r="AC40" s="123">
        <v>20.399999999999999</v>
      </c>
      <c r="AD40" s="123">
        <v>21.6</v>
      </c>
      <c r="AE40" s="123">
        <v>21</v>
      </c>
      <c r="AF40" s="123">
        <v>21.3</v>
      </c>
      <c r="AG40" s="123">
        <v>21.6</v>
      </c>
      <c r="AH40" s="123">
        <v>22.3</v>
      </c>
      <c r="AI40" s="123">
        <v>22.1</v>
      </c>
      <c r="AJ40" s="123">
        <v>22</v>
      </c>
      <c r="AK40" s="123">
        <v>22.4</v>
      </c>
      <c r="AL40" s="123">
        <v>22.2</v>
      </c>
      <c r="AM40" s="123">
        <v>22.4</v>
      </c>
      <c r="AN40" s="123">
        <v>22.9</v>
      </c>
      <c r="AO40" s="123">
        <v>23.3</v>
      </c>
      <c r="AP40" s="123">
        <v>23.6</v>
      </c>
      <c r="AQ40" s="123">
        <v>24.4</v>
      </c>
      <c r="AR40" s="123">
        <v>24.5</v>
      </c>
      <c r="AS40" s="123">
        <v>25</v>
      </c>
      <c r="AT40" s="123">
        <v>25.7</v>
      </c>
      <c r="AU40" s="123">
        <v>25.4</v>
      </c>
      <c r="AV40" s="122">
        <v>25.7</v>
      </c>
      <c r="AW40" s="122">
        <v>25.4</v>
      </c>
      <c r="AX40" s="122">
        <v>25.3</v>
      </c>
      <c r="AY40" s="122">
        <v>25.5</v>
      </c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</row>
    <row r="41" spans="1:71" x14ac:dyDescent="0.25">
      <c r="A41" s="13" t="str">
        <f t="shared" si="0"/>
        <v>YES</v>
      </c>
      <c r="B41" s="14">
        <v>1</v>
      </c>
      <c r="C41" s="15" t="s">
        <v>21</v>
      </c>
      <c r="D41" s="16">
        <v>39</v>
      </c>
      <c r="E41" s="88" t="s">
        <v>57</v>
      </c>
      <c r="F41" s="27" t="s">
        <v>23</v>
      </c>
      <c r="G41" s="19">
        <v>44495</v>
      </c>
      <c r="H41" s="89">
        <v>10</v>
      </c>
      <c r="I41" s="21">
        <v>44537</v>
      </c>
      <c r="J41" s="22" t="s">
        <v>24</v>
      </c>
      <c r="K41" s="17" t="s">
        <v>25</v>
      </c>
      <c r="L41" s="17" t="s">
        <v>24</v>
      </c>
      <c r="M41" s="17">
        <f t="shared" ca="1" si="1"/>
        <v>778</v>
      </c>
      <c r="N41" s="17">
        <f t="shared" ca="1" si="2"/>
        <v>70</v>
      </c>
      <c r="O41" s="23">
        <f t="shared" ca="1" si="3"/>
        <v>10</v>
      </c>
      <c r="P41" s="23">
        <f t="shared" ref="P41:P66" si="8">R41-G41</f>
        <v>70</v>
      </c>
      <c r="Q41" s="23">
        <f t="shared" si="5"/>
        <v>10</v>
      </c>
      <c r="R41" s="24">
        <v>44565</v>
      </c>
      <c r="S41" s="124">
        <f t="shared" si="6"/>
        <v>24.2</v>
      </c>
      <c r="T41" s="123" t="s">
        <v>113</v>
      </c>
      <c r="U41" s="123" t="s">
        <v>113</v>
      </c>
      <c r="V41" s="123">
        <v>23.4</v>
      </c>
      <c r="W41" s="123">
        <v>24.2</v>
      </c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</row>
    <row r="42" spans="1:71" x14ac:dyDescent="0.25">
      <c r="A42" s="13" t="str">
        <f t="shared" si="0"/>
        <v>YES</v>
      </c>
      <c r="B42" s="14">
        <v>1</v>
      </c>
      <c r="C42" s="15" t="s">
        <v>21</v>
      </c>
      <c r="D42" s="16">
        <v>40</v>
      </c>
      <c r="E42" s="88" t="s">
        <v>57</v>
      </c>
      <c r="F42" s="27" t="s">
        <v>29</v>
      </c>
      <c r="G42" s="19">
        <v>44495</v>
      </c>
      <c r="H42" s="89">
        <v>10</v>
      </c>
      <c r="I42" s="21">
        <v>44537</v>
      </c>
      <c r="J42" s="22" t="s">
        <v>24</v>
      </c>
      <c r="K42" s="17" t="s">
        <v>25</v>
      </c>
      <c r="L42" s="17" t="s">
        <v>24</v>
      </c>
      <c r="M42" s="17">
        <f t="shared" ca="1" si="1"/>
        <v>778</v>
      </c>
      <c r="N42" s="17">
        <f t="shared" ca="1" si="2"/>
        <v>70</v>
      </c>
      <c r="O42" s="23">
        <f t="shared" ca="1" si="3"/>
        <v>10</v>
      </c>
      <c r="P42" s="23">
        <f t="shared" si="8"/>
        <v>70</v>
      </c>
      <c r="Q42" s="23">
        <f t="shared" si="5"/>
        <v>10</v>
      </c>
      <c r="R42" s="24">
        <v>44565</v>
      </c>
      <c r="S42" s="124">
        <f t="shared" si="6"/>
        <v>25.2</v>
      </c>
      <c r="T42" s="123" t="s">
        <v>113</v>
      </c>
      <c r="U42" s="123" t="s">
        <v>113</v>
      </c>
      <c r="V42" s="123">
        <v>24.4</v>
      </c>
      <c r="W42" s="123">
        <v>25.2</v>
      </c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</row>
    <row r="43" spans="1:71" x14ac:dyDescent="0.25">
      <c r="A43" s="13" t="str">
        <f t="shared" si="0"/>
        <v>YES</v>
      </c>
      <c r="B43" s="14">
        <v>1</v>
      </c>
      <c r="C43" s="15" t="s">
        <v>21</v>
      </c>
      <c r="D43" s="16">
        <v>41</v>
      </c>
      <c r="E43" s="88" t="s">
        <v>57</v>
      </c>
      <c r="F43" s="27" t="s">
        <v>30</v>
      </c>
      <c r="G43" s="19">
        <v>44495</v>
      </c>
      <c r="H43" s="89">
        <v>10</v>
      </c>
      <c r="I43" s="21">
        <v>44537</v>
      </c>
      <c r="J43" s="22" t="s">
        <v>24</v>
      </c>
      <c r="K43" s="17" t="s">
        <v>25</v>
      </c>
      <c r="L43" s="17" t="s">
        <v>24</v>
      </c>
      <c r="M43" s="17">
        <f t="shared" ca="1" si="1"/>
        <v>778</v>
      </c>
      <c r="N43" s="17">
        <f t="shared" ca="1" si="2"/>
        <v>70</v>
      </c>
      <c r="O43" s="23">
        <f t="shared" ca="1" si="3"/>
        <v>10</v>
      </c>
      <c r="P43" s="23">
        <f t="shared" si="8"/>
        <v>70</v>
      </c>
      <c r="Q43" s="23">
        <f t="shared" si="5"/>
        <v>10</v>
      </c>
      <c r="R43" s="24">
        <v>44565</v>
      </c>
      <c r="S43" s="124">
        <f t="shared" si="6"/>
        <v>24.8</v>
      </c>
      <c r="T43" s="123" t="s">
        <v>113</v>
      </c>
      <c r="U43" s="123" t="s">
        <v>113</v>
      </c>
      <c r="V43" s="123">
        <v>23.9</v>
      </c>
      <c r="W43" s="123">
        <v>24.8</v>
      </c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</row>
    <row r="44" spans="1:71" x14ac:dyDescent="0.25">
      <c r="A44" s="13" t="str">
        <f t="shared" si="0"/>
        <v>YES</v>
      </c>
      <c r="B44" s="14">
        <v>1</v>
      </c>
      <c r="C44" s="15" t="s">
        <v>21</v>
      </c>
      <c r="D44" s="16">
        <v>42</v>
      </c>
      <c r="E44" s="88" t="s">
        <v>57</v>
      </c>
      <c r="F44" s="27" t="s">
        <v>31</v>
      </c>
      <c r="G44" s="19">
        <v>44495</v>
      </c>
      <c r="H44" s="89">
        <v>10</v>
      </c>
      <c r="I44" s="21">
        <v>44537</v>
      </c>
      <c r="J44" s="22" t="s">
        <v>24</v>
      </c>
      <c r="K44" s="17" t="s">
        <v>25</v>
      </c>
      <c r="L44" s="17" t="s">
        <v>24</v>
      </c>
      <c r="M44" s="17">
        <f t="shared" ca="1" si="1"/>
        <v>778</v>
      </c>
      <c r="N44" s="17">
        <f t="shared" ca="1" si="2"/>
        <v>70</v>
      </c>
      <c r="O44" s="23">
        <f t="shared" ca="1" si="3"/>
        <v>10</v>
      </c>
      <c r="P44" s="23">
        <f t="shared" si="8"/>
        <v>70</v>
      </c>
      <c r="Q44" s="23">
        <f t="shared" si="5"/>
        <v>10</v>
      </c>
      <c r="R44" s="24">
        <v>44565</v>
      </c>
      <c r="S44" s="124">
        <f t="shared" si="6"/>
        <v>25.5</v>
      </c>
      <c r="T44" s="123" t="s">
        <v>113</v>
      </c>
      <c r="U44" s="123" t="s">
        <v>113</v>
      </c>
      <c r="V44" s="123">
        <v>24.8</v>
      </c>
      <c r="W44" s="123">
        <v>25.5</v>
      </c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</row>
    <row r="45" spans="1:71" ht="15.75" x14ac:dyDescent="0.25">
      <c r="A45" s="30" t="str">
        <f t="shared" si="0"/>
        <v>YES</v>
      </c>
      <c r="B45" s="31">
        <v>1</v>
      </c>
      <c r="C45" s="32" t="s">
        <v>32</v>
      </c>
      <c r="D45" s="33">
        <v>43</v>
      </c>
      <c r="E45" s="46" t="s">
        <v>57</v>
      </c>
      <c r="F45" s="35" t="s">
        <v>33</v>
      </c>
      <c r="G45" s="36">
        <v>44495</v>
      </c>
      <c r="H45" s="46">
        <v>11</v>
      </c>
      <c r="I45" s="38">
        <v>44537</v>
      </c>
      <c r="J45" s="38" t="s">
        <v>34</v>
      </c>
      <c r="K45" s="39" t="s">
        <v>35</v>
      </c>
      <c r="L45" s="40" t="s">
        <v>36</v>
      </c>
      <c r="M45" s="85">
        <f t="shared" ca="1" si="1"/>
        <v>778</v>
      </c>
      <c r="N45" s="85">
        <f t="shared" ca="1" si="2"/>
        <v>70</v>
      </c>
      <c r="O45" s="42">
        <f t="shared" ca="1" si="3"/>
        <v>10</v>
      </c>
      <c r="P45" s="42">
        <f t="shared" si="8"/>
        <v>70</v>
      </c>
      <c r="Q45" s="42">
        <f t="shared" si="5"/>
        <v>10</v>
      </c>
      <c r="R45" s="43">
        <v>44565</v>
      </c>
      <c r="S45" s="124">
        <f t="shared" si="6"/>
        <v>23.8</v>
      </c>
      <c r="T45" s="123">
        <v>21</v>
      </c>
      <c r="U45" s="123">
        <v>21.65</v>
      </c>
      <c r="V45" s="123">
        <v>22.5</v>
      </c>
      <c r="W45" s="123">
        <v>23.8</v>
      </c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</row>
    <row r="46" spans="1:71" ht="15.75" x14ac:dyDescent="0.25">
      <c r="A46" s="30" t="str">
        <f t="shared" si="0"/>
        <v>YES</v>
      </c>
      <c r="B46" s="31">
        <v>1</v>
      </c>
      <c r="C46" s="32" t="s">
        <v>32</v>
      </c>
      <c r="D46" s="33">
        <v>44</v>
      </c>
      <c r="E46" s="46" t="s">
        <v>57</v>
      </c>
      <c r="F46" s="35" t="s">
        <v>37</v>
      </c>
      <c r="G46" s="36">
        <v>44495</v>
      </c>
      <c r="H46" s="46">
        <v>11</v>
      </c>
      <c r="I46" s="38">
        <v>44537</v>
      </c>
      <c r="J46" s="38" t="s">
        <v>34</v>
      </c>
      <c r="K46" s="39" t="s">
        <v>35</v>
      </c>
      <c r="L46" s="40" t="s">
        <v>36</v>
      </c>
      <c r="M46" s="85">
        <f t="shared" ca="1" si="1"/>
        <v>778</v>
      </c>
      <c r="N46" s="85">
        <f t="shared" ca="1" si="2"/>
        <v>70</v>
      </c>
      <c r="O46" s="42">
        <f t="shared" ca="1" si="3"/>
        <v>10</v>
      </c>
      <c r="P46" s="42">
        <f t="shared" si="8"/>
        <v>70</v>
      </c>
      <c r="Q46" s="42">
        <f t="shared" si="5"/>
        <v>10</v>
      </c>
      <c r="R46" s="43">
        <v>44565</v>
      </c>
      <c r="S46" s="124">
        <f t="shared" si="6"/>
        <v>24.9</v>
      </c>
      <c r="T46" s="123">
        <v>22.283333333333335</v>
      </c>
      <c r="U46" s="123">
        <v>22.65</v>
      </c>
      <c r="V46" s="123">
        <v>23.6</v>
      </c>
      <c r="W46" s="123">
        <v>24.9</v>
      </c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</row>
    <row r="47" spans="1:71" ht="15.75" x14ac:dyDescent="0.25">
      <c r="A47" s="30" t="str">
        <f t="shared" si="0"/>
        <v>YES</v>
      </c>
      <c r="B47" s="31">
        <v>1</v>
      </c>
      <c r="C47" s="32" t="s">
        <v>32</v>
      </c>
      <c r="D47" s="33">
        <v>45</v>
      </c>
      <c r="E47" s="46" t="s">
        <v>57</v>
      </c>
      <c r="F47" s="35" t="s">
        <v>23</v>
      </c>
      <c r="G47" s="36">
        <v>44495</v>
      </c>
      <c r="H47" s="46">
        <v>11</v>
      </c>
      <c r="I47" s="38">
        <v>44537</v>
      </c>
      <c r="J47" s="38" t="s">
        <v>34</v>
      </c>
      <c r="K47" s="39" t="s">
        <v>35</v>
      </c>
      <c r="L47" s="40" t="s">
        <v>36</v>
      </c>
      <c r="M47" s="85">
        <f t="shared" ca="1" si="1"/>
        <v>778</v>
      </c>
      <c r="N47" s="85">
        <f t="shared" ca="1" si="2"/>
        <v>70</v>
      </c>
      <c r="O47" s="42">
        <f t="shared" ca="1" si="3"/>
        <v>10</v>
      </c>
      <c r="P47" s="42">
        <f t="shared" si="8"/>
        <v>70</v>
      </c>
      <c r="Q47" s="42">
        <f t="shared" si="5"/>
        <v>10</v>
      </c>
      <c r="R47" s="43">
        <v>44565</v>
      </c>
      <c r="S47" s="124">
        <f t="shared" si="6"/>
        <v>25.2</v>
      </c>
      <c r="T47" s="123">
        <v>20.866666666666664</v>
      </c>
      <c r="U47" s="123">
        <v>21.85</v>
      </c>
      <c r="V47" s="123">
        <v>23.5</v>
      </c>
      <c r="W47" s="123">
        <v>25.2</v>
      </c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</row>
    <row r="48" spans="1:71" ht="15.75" x14ac:dyDescent="0.25">
      <c r="A48" s="30" t="str">
        <f t="shared" si="0"/>
        <v>YES</v>
      </c>
      <c r="B48" s="31">
        <v>1</v>
      </c>
      <c r="C48" s="32" t="s">
        <v>32</v>
      </c>
      <c r="D48" s="33">
        <v>46</v>
      </c>
      <c r="E48" s="46" t="s">
        <v>57</v>
      </c>
      <c r="F48" s="35" t="s">
        <v>29</v>
      </c>
      <c r="G48" s="36">
        <v>44495</v>
      </c>
      <c r="H48" s="37">
        <v>11</v>
      </c>
      <c r="I48" s="47">
        <v>44537</v>
      </c>
      <c r="J48" s="38" t="s">
        <v>34</v>
      </c>
      <c r="K48" s="39" t="s">
        <v>35</v>
      </c>
      <c r="L48" s="40" t="s">
        <v>36</v>
      </c>
      <c r="M48" s="85">
        <f t="shared" ca="1" si="1"/>
        <v>778</v>
      </c>
      <c r="N48" s="85">
        <f t="shared" ca="1" si="2"/>
        <v>70</v>
      </c>
      <c r="O48" s="42">
        <f t="shared" ca="1" si="3"/>
        <v>10</v>
      </c>
      <c r="P48" s="42">
        <f t="shared" si="8"/>
        <v>70</v>
      </c>
      <c r="Q48" s="42">
        <f t="shared" si="5"/>
        <v>10</v>
      </c>
      <c r="R48" s="43">
        <v>44565</v>
      </c>
      <c r="S48" s="124">
        <f t="shared" si="6"/>
        <v>26.2</v>
      </c>
      <c r="T48" s="123">
        <v>22.966666666666665</v>
      </c>
      <c r="U48" s="123">
        <v>23.85</v>
      </c>
      <c r="V48" s="123">
        <v>24.8</v>
      </c>
      <c r="W48" s="123">
        <v>26.2</v>
      </c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</row>
    <row r="49" spans="1:71" ht="15.75" x14ac:dyDescent="0.25">
      <c r="A49" s="48" t="str">
        <f t="shared" si="0"/>
        <v>YES</v>
      </c>
      <c r="B49" s="49">
        <v>1</v>
      </c>
      <c r="C49" s="50" t="s">
        <v>40</v>
      </c>
      <c r="D49" s="51">
        <v>47</v>
      </c>
      <c r="E49" s="55" t="s">
        <v>57</v>
      </c>
      <c r="F49" s="53" t="s">
        <v>30</v>
      </c>
      <c r="G49" s="54">
        <v>44495</v>
      </c>
      <c r="H49" s="64">
        <v>12</v>
      </c>
      <c r="I49" s="65">
        <v>44539</v>
      </c>
      <c r="J49" s="56" t="s">
        <v>34</v>
      </c>
      <c r="K49" s="57" t="s">
        <v>42</v>
      </c>
      <c r="L49" s="58" t="s">
        <v>36</v>
      </c>
      <c r="M49" s="59">
        <f t="shared" ca="1" si="1"/>
        <v>776</v>
      </c>
      <c r="N49" s="59">
        <f t="shared" ca="1" si="2"/>
        <v>73</v>
      </c>
      <c r="O49" s="60">
        <f t="shared" ca="1" si="3"/>
        <v>10.428571428571429</v>
      </c>
      <c r="P49" s="60">
        <f t="shared" si="8"/>
        <v>73</v>
      </c>
      <c r="Q49" s="60">
        <f t="shared" si="5"/>
        <v>10.428571428571429</v>
      </c>
      <c r="R49" s="61">
        <v>44568</v>
      </c>
      <c r="S49" s="124">
        <f t="shared" si="6"/>
        <v>24.8</v>
      </c>
      <c r="T49" s="123">
        <v>20.45</v>
      </c>
      <c r="U49" s="123">
        <v>22.25</v>
      </c>
      <c r="V49" s="123">
        <v>21.8</v>
      </c>
      <c r="W49" s="123">
        <v>24.8</v>
      </c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</row>
    <row r="50" spans="1:71" ht="15.75" x14ac:dyDescent="0.25">
      <c r="A50" s="48" t="str">
        <f t="shared" si="0"/>
        <v>YES</v>
      </c>
      <c r="B50" s="49">
        <v>1</v>
      </c>
      <c r="C50" s="50" t="s">
        <v>40</v>
      </c>
      <c r="D50" s="51">
        <v>48</v>
      </c>
      <c r="E50" s="55" t="s">
        <v>57</v>
      </c>
      <c r="F50" s="53" t="s">
        <v>31</v>
      </c>
      <c r="G50" s="54">
        <v>44495</v>
      </c>
      <c r="H50" s="64">
        <v>12</v>
      </c>
      <c r="I50" s="65">
        <v>44539</v>
      </c>
      <c r="J50" s="56" t="s">
        <v>34</v>
      </c>
      <c r="K50" s="57" t="s">
        <v>42</v>
      </c>
      <c r="L50" s="58" t="s">
        <v>36</v>
      </c>
      <c r="M50" s="59">
        <f t="shared" ca="1" si="1"/>
        <v>776</v>
      </c>
      <c r="N50" s="59">
        <f t="shared" ca="1" si="2"/>
        <v>73</v>
      </c>
      <c r="O50" s="60">
        <f t="shared" ca="1" si="3"/>
        <v>10.428571428571429</v>
      </c>
      <c r="P50" s="60">
        <f t="shared" si="8"/>
        <v>73</v>
      </c>
      <c r="Q50" s="60">
        <f t="shared" si="5"/>
        <v>10.428571428571429</v>
      </c>
      <c r="R50" s="61">
        <v>44568</v>
      </c>
      <c r="S50" s="124">
        <f t="shared" si="6"/>
        <v>25.5</v>
      </c>
      <c r="T50" s="123">
        <v>22.25</v>
      </c>
      <c r="U50" s="123">
        <v>23.3</v>
      </c>
      <c r="V50" s="123">
        <v>24</v>
      </c>
      <c r="W50" s="123">
        <v>25.5</v>
      </c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</row>
    <row r="51" spans="1:71" ht="15.75" x14ac:dyDescent="0.25">
      <c r="A51" s="48" t="str">
        <f t="shared" si="0"/>
        <v>YES</v>
      </c>
      <c r="B51" s="49">
        <v>1</v>
      </c>
      <c r="C51" s="50" t="s">
        <v>40</v>
      </c>
      <c r="D51" s="51">
        <v>49</v>
      </c>
      <c r="E51" s="55" t="s">
        <v>57</v>
      </c>
      <c r="F51" s="53" t="s">
        <v>23</v>
      </c>
      <c r="G51" s="54">
        <v>44495</v>
      </c>
      <c r="H51" s="55">
        <v>12</v>
      </c>
      <c r="I51" s="56">
        <v>44539</v>
      </c>
      <c r="J51" s="56" t="s">
        <v>34</v>
      </c>
      <c r="K51" s="57" t="s">
        <v>42</v>
      </c>
      <c r="L51" s="58" t="s">
        <v>36</v>
      </c>
      <c r="M51" s="59">
        <f t="shared" ca="1" si="1"/>
        <v>776</v>
      </c>
      <c r="N51" s="59">
        <f t="shared" ca="1" si="2"/>
        <v>72</v>
      </c>
      <c r="O51" s="60">
        <f t="shared" ca="1" si="3"/>
        <v>10.285714285714286</v>
      </c>
      <c r="P51" s="60">
        <f t="shared" si="8"/>
        <v>72</v>
      </c>
      <c r="Q51" s="60">
        <f t="shared" si="5"/>
        <v>10.285714285714286</v>
      </c>
      <c r="R51" s="61">
        <v>44567</v>
      </c>
      <c r="S51" s="124">
        <f t="shared" si="6"/>
        <v>23.6</v>
      </c>
      <c r="T51" s="123">
        <v>21.3</v>
      </c>
      <c r="U51" s="123">
        <v>21.9</v>
      </c>
      <c r="V51" s="123">
        <v>22.7</v>
      </c>
      <c r="W51" s="123">
        <v>23.6</v>
      </c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</row>
    <row r="52" spans="1:71" ht="15.75" x14ac:dyDescent="0.25">
      <c r="A52" s="48" t="str">
        <f t="shared" si="0"/>
        <v>YES</v>
      </c>
      <c r="B52" s="49">
        <v>1</v>
      </c>
      <c r="C52" s="50" t="s">
        <v>40</v>
      </c>
      <c r="D52" s="51">
        <v>50</v>
      </c>
      <c r="E52" s="55" t="s">
        <v>57</v>
      </c>
      <c r="F52" s="53" t="s">
        <v>29</v>
      </c>
      <c r="G52" s="54">
        <v>44495</v>
      </c>
      <c r="H52" s="55">
        <v>12</v>
      </c>
      <c r="I52" s="56">
        <v>44539</v>
      </c>
      <c r="J52" s="56" t="s">
        <v>34</v>
      </c>
      <c r="K52" s="57" t="s">
        <v>42</v>
      </c>
      <c r="L52" s="58" t="s">
        <v>36</v>
      </c>
      <c r="M52" s="59">
        <f t="shared" ca="1" si="1"/>
        <v>776</v>
      </c>
      <c r="N52" s="59">
        <f t="shared" ca="1" si="2"/>
        <v>72</v>
      </c>
      <c r="O52" s="60">
        <f t="shared" ca="1" si="3"/>
        <v>10.285714285714286</v>
      </c>
      <c r="P52" s="60">
        <f t="shared" si="8"/>
        <v>72</v>
      </c>
      <c r="Q52" s="60">
        <f t="shared" si="5"/>
        <v>10.285714285714286</v>
      </c>
      <c r="R52" s="61">
        <v>44567</v>
      </c>
      <c r="S52" s="124">
        <f t="shared" si="6"/>
        <v>26.4</v>
      </c>
      <c r="T52" s="123">
        <v>23.700000000000003</v>
      </c>
      <c r="U52" s="123">
        <v>24.25</v>
      </c>
      <c r="V52" s="123">
        <v>25.1</v>
      </c>
      <c r="W52" s="123">
        <v>26.4</v>
      </c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</row>
    <row r="53" spans="1:71" ht="15.75" x14ac:dyDescent="0.25">
      <c r="A53" s="66" t="str">
        <f t="shared" si="0"/>
        <v>YES</v>
      </c>
      <c r="B53" s="67">
        <v>1</v>
      </c>
      <c r="C53" s="68" t="s">
        <v>44</v>
      </c>
      <c r="D53" s="69">
        <v>51</v>
      </c>
      <c r="E53" s="73" t="s">
        <v>57</v>
      </c>
      <c r="F53" s="71" t="s">
        <v>30</v>
      </c>
      <c r="G53" s="72">
        <v>44495</v>
      </c>
      <c r="H53" s="73">
        <v>13</v>
      </c>
      <c r="I53" s="74">
        <v>44538</v>
      </c>
      <c r="J53" s="74" t="s">
        <v>34</v>
      </c>
      <c r="K53" s="75" t="s">
        <v>45</v>
      </c>
      <c r="L53" s="76" t="s">
        <v>36</v>
      </c>
      <c r="M53" s="77">
        <f t="shared" ca="1" si="1"/>
        <v>777</v>
      </c>
      <c r="N53" s="77">
        <f t="shared" ca="1" si="2"/>
        <v>71</v>
      </c>
      <c r="O53" s="78">
        <f t="shared" ca="1" si="3"/>
        <v>10.142857142857142</v>
      </c>
      <c r="P53" s="78">
        <f t="shared" si="8"/>
        <v>71</v>
      </c>
      <c r="Q53" s="78">
        <f t="shared" si="5"/>
        <v>10.142857142857142</v>
      </c>
      <c r="R53" s="79">
        <v>44566</v>
      </c>
      <c r="S53" s="124">
        <f t="shared" si="6"/>
        <v>24.2</v>
      </c>
      <c r="T53" s="123">
        <v>21.666666666666668</v>
      </c>
      <c r="U53" s="123">
        <v>22.85</v>
      </c>
      <c r="V53" s="123">
        <v>23.5</v>
      </c>
      <c r="W53" s="123">
        <v>24.2</v>
      </c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</row>
    <row r="54" spans="1:71" ht="15.75" x14ac:dyDescent="0.25">
      <c r="A54" s="66" t="str">
        <f t="shared" si="0"/>
        <v>YES</v>
      </c>
      <c r="B54" s="67">
        <v>1</v>
      </c>
      <c r="C54" s="68" t="s">
        <v>44</v>
      </c>
      <c r="D54" s="69">
        <v>52</v>
      </c>
      <c r="E54" s="73" t="s">
        <v>57</v>
      </c>
      <c r="F54" s="71" t="s">
        <v>31</v>
      </c>
      <c r="G54" s="72">
        <v>44495</v>
      </c>
      <c r="H54" s="82">
        <v>13</v>
      </c>
      <c r="I54" s="83">
        <v>44538</v>
      </c>
      <c r="J54" s="74" t="s">
        <v>34</v>
      </c>
      <c r="K54" s="75" t="s">
        <v>45</v>
      </c>
      <c r="L54" s="76" t="s">
        <v>36</v>
      </c>
      <c r="M54" s="77">
        <f t="shared" ca="1" si="1"/>
        <v>777</v>
      </c>
      <c r="N54" s="77">
        <f t="shared" ca="1" si="2"/>
        <v>71</v>
      </c>
      <c r="O54" s="78">
        <f t="shared" ca="1" si="3"/>
        <v>10.142857142857142</v>
      </c>
      <c r="P54" s="78">
        <f t="shared" si="8"/>
        <v>71</v>
      </c>
      <c r="Q54" s="78">
        <f t="shared" si="5"/>
        <v>10.142857142857142</v>
      </c>
      <c r="R54" s="79">
        <v>44566</v>
      </c>
      <c r="S54" s="124">
        <f t="shared" si="6"/>
        <v>25.7</v>
      </c>
      <c r="T54" s="123">
        <v>21.5</v>
      </c>
      <c r="U54" s="123">
        <v>22.55</v>
      </c>
      <c r="V54" s="123">
        <v>23.4</v>
      </c>
      <c r="W54" s="123">
        <v>25.7</v>
      </c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</row>
    <row r="55" spans="1:71" ht="15.75" x14ac:dyDescent="0.25">
      <c r="A55" s="66" t="str">
        <f t="shared" si="0"/>
        <v>YES</v>
      </c>
      <c r="B55" s="67">
        <v>1</v>
      </c>
      <c r="C55" s="68" t="s">
        <v>44</v>
      </c>
      <c r="D55" s="69">
        <v>53</v>
      </c>
      <c r="E55" s="73" t="s">
        <v>57</v>
      </c>
      <c r="F55" s="71" t="s">
        <v>33</v>
      </c>
      <c r="G55" s="72">
        <v>44495</v>
      </c>
      <c r="H55" s="73">
        <v>13</v>
      </c>
      <c r="I55" s="74">
        <v>44538</v>
      </c>
      <c r="J55" s="74" t="s">
        <v>34</v>
      </c>
      <c r="K55" s="75" t="s">
        <v>45</v>
      </c>
      <c r="L55" s="76" t="s">
        <v>36</v>
      </c>
      <c r="M55" s="77">
        <f t="shared" ca="1" si="1"/>
        <v>777</v>
      </c>
      <c r="N55" s="77">
        <f t="shared" ca="1" si="2"/>
        <v>71</v>
      </c>
      <c r="O55" s="78">
        <f t="shared" ca="1" si="3"/>
        <v>10.142857142857142</v>
      </c>
      <c r="P55" s="78">
        <f t="shared" si="8"/>
        <v>71</v>
      </c>
      <c r="Q55" s="78">
        <f t="shared" si="5"/>
        <v>10.142857142857142</v>
      </c>
      <c r="R55" s="79">
        <v>44566</v>
      </c>
      <c r="S55" s="124">
        <f t="shared" si="6"/>
        <v>26.2</v>
      </c>
      <c r="T55" s="123">
        <v>21.5</v>
      </c>
      <c r="U55" s="123">
        <v>22.6</v>
      </c>
      <c r="V55" s="123">
        <v>24</v>
      </c>
      <c r="W55" s="123">
        <v>26.2</v>
      </c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</row>
    <row r="56" spans="1:71" ht="15.75" x14ac:dyDescent="0.25">
      <c r="A56" s="66" t="str">
        <f t="shared" si="0"/>
        <v>YES</v>
      </c>
      <c r="B56" s="67">
        <v>1</v>
      </c>
      <c r="C56" s="68" t="s">
        <v>44</v>
      </c>
      <c r="D56" s="69">
        <v>54</v>
      </c>
      <c r="E56" s="73" t="s">
        <v>57</v>
      </c>
      <c r="F56" s="71" t="s">
        <v>23</v>
      </c>
      <c r="G56" s="72">
        <v>44495</v>
      </c>
      <c r="H56" s="73">
        <v>13</v>
      </c>
      <c r="I56" s="74">
        <v>44538</v>
      </c>
      <c r="J56" s="74" t="s">
        <v>34</v>
      </c>
      <c r="K56" s="75" t="s">
        <v>45</v>
      </c>
      <c r="L56" s="76" t="s">
        <v>36</v>
      </c>
      <c r="M56" s="77">
        <f t="shared" ca="1" si="1"/>
        <v>777</v>
      </c>
      <c r="N56" s="77">
        <f t="shared" ca="1" si="2"/>
        <v>71</v>
      </c>
      <c r="O56" s="78">
        <f t="shared" ca="1" si="3"/>
        <v>10.142857142857142</v>
      </c>
      <c r="P56" s="78">
        <f t="shared" si="8"/>
        <v>71</v>
      </c>
      <c r="Q56" s="78">
        <f t="shared" si="5"/>
        <v>10.142857142857142</v>
      </c>
      <c r="R56" s="79">
        <v>44566</v>
      </c>
      <c r="S56" s="124">
        <f t="shared" si="6"/>
        <v>27.3</v>
      </c>
      <c r="T56" s="123">
        <v>23.3</v>
      </c>
      <c r="U56" s="123">
        <v>24.6</v>
      </c>
      <c r="V56" s="123">
        <v>25.2</v>
      </c>
      <c r="W56" s="123">
        <v>27.3</v>
      </c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</row>
    <row r="57" spans="1:71" ht="15.75" x14ac:dyDescent="0.25">
      <c r="A57" s="30" t="str">
        <f t="shared" si="0"/>
        <v>YES</v>
      </c>
      <c r="B57" s="31">
        <v>1</v>
      </c>
      <c r="C57" s="32" t="s">
        <v>46</v>
      </c>
      <c r="D57" s="33">
        <v>55</v>
      </c>
      <c r="E57" s="46" t="s">
        <v>57</v>
      </c>
      <c r="F57" s="35" t="s">
        <v>23</v>
      </c>
      <c r="G57" s="36">
        <v>44495</v>
      </c>
      <c r="H57" s="37">
        <v>14</v>
      </c>
      <c r="I57" s="47">
        <v>44538</v>
      </c>
      <c r="J57" s="38" t="s">
        <v>34</v>
      </c>
      <c r="K57" s="84" t="s">
        <v>47</v>
      </c>
      <c r="L57" s="40" t="s">
        <v>36</v>
      </c>
      <c r="M57" s="85">
        <f t="shared" ca="1" si="1"/>
        <v>777</v>
      </c>
      <c r="N57" s="85">
        <f t="shared" ca="1" si="2"/>
        <v>71</v>
      </c>
      <c r="O57" s="42">
        <f t="shared" ca="1" si="3"/>
        <v>10.142857142857142</v>
      </c>
      <c r="P57" s="42">
        <f t="shared" si="8"/>
        <v>71</v>
      </c>
      <c r="Q57" s="42">
        <f t="shared" si="5"/>
        <v>10.142857142857142</v>
      </c>
      <c r="R57" s="43">
        <v>44566</v>
      </c>
      <c r="S57" s="124">
        <f t="shared" si="6"/>
        <v>23.1</v>
      </c>
      <c r="T57" s="123">
        <v>20.733333333333334</v>
      </c>
      <c r="U57" s="123">
        <v>21</v>
      </c>
      <c r="V57" s="123">
        <v>22.1</v>
      </c>
      <c r="W57" s="123">
        <v>23.1</v>
      </c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</row>
    <row r="58" spans="1:71" ht="15.75" x14ac:dyDescent="0.25">
      <c r="A58" s="30" t="str">
        <f t="shared" si="0"/>
        <v>YES</v>
      </c>
      <c r="B58" s="31">
        <v>1</v>
      </c>
      <c r="C58" s="32" t="s">
        <v>46</v>
      </c>
      <c r="D58" s="33">
        <v>56</v>
      </c>
      <c r="E58" s="46" t="s">
        <v>57</v>
      </c>
      <c r="F58" s="35" t="s">
        <v>29</v>
      </c>
      <c r="G58" s="36">
        <v>44495</v>
      </c>
      <c r="H58" s="37">
        <v>14</v>
      </c>
      <c r="I58" s="47">
        <v>44538</v>
      </c>
      <c r="J58" s="38" t="s">
        <v>34</v>
      </c>
      <c r="K58" s="84" t="s">
        <v>47</v>
      </c>
      <c r="L58" s="40" t="s">
        <v>36</v>
      </c>
      <c r="M58" s="85">
        <f t="shared" ca="1" si="1"/>
        <v>777</v>
      </c>
      <c r="N58" s="85">
        <f t="shared" ca="1" si="2"/>
        <v>71</v>
      </c>
      <c r="O58" s="42">
        <f t="shared" ca="1" si="3"/>
        <v>10.142857142857142</v>
      </c>
      <c r="P58" s="42">
        <f t="shared" si="8"/>
        <v>71</v>
      </c>
      <c r="Q58" s="42">
        <f t="shared" si="5"/>
        <v>10.142857142857142</v>
      </c>
      <c r="R58" s="43">
        <v>44566</v>
      </c>
      <c r="S58" s="124">
        <f t="shared" si="6"/>
        <v>25.8</v>
      </c>
      <c r="T58" s="123">
        <v>23.5</v>
      </c>
      <c r="U58" s="123">
        <v>23.8</v>
      </c>
      <c r="V58" s="123">
        <v>25</v>
      </c>
      <c r="W58" s="123">
        <v>25.8</v>
      </c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</row>
    <row r="59" spans="1:71" ht="15.75" x14ac:dyDescent="0.25">
      <c r="A59" s="30" t="str">
        <f t="shared" si="0"/>
        <v>YES</v>
      </c>
      <c r="B59" s="31">
        <v>1</v>
      </c>
      <c r="C59" s="32" t="s">
        <v>46</v>
      </c>
      <c r="D59" s="33">
        <v>57</v>
      </c>
      <c r="E59" s="46" t="s">
        <v>57</v>
      </c>
      <c r="F59" s="35" t="s">
        <v>30</v>
      </c>
      <c r="G59" s="36">
        <v>44495</v>
      </c>
      <c r="H59" s="46">
        <v>14</v>
      </c>
      <c r="I59" s="38">
        <v>44538</v>
      </c>
      <c r="J59" s="38" t="s">
        <v>34</v>
      </c>
      <c r="K59" s="84" t="s">
        <v>47</v>
      </c>
      <c r="L59" s="40" t="s">
        <v>36</v>
      </c>
      <c r="M59" s="85">
        <f t="shared" ca="1" si="1"/>
        <v>777</v>
      </c>
      <c r="N59" s="85">
        <f t="shared" ca="1" si="2"/>
        <v>71</v>
      </c>
      <c r="O59" s="42">
        <f t="shared" ca="1" si="3"/>
        <v>10.142857142857142</v>
      </c>
      <c r="P59" s="42">
        <f t="shared" si="8"/>
        <v>71</v>
      </c>
      <c r="Q59" s="42">
        <f t="shared" si="5"/>
        <v>10.142857142857142</v>
      </c>
      <c r="R59" s="43">
        <v>44566</v>
      </c>
      <c r="S59" s="124">
        <f t="shared" si="6"/>
        <v>26.7</v>
      </c>
      <c r="T59" s="123">
        <v>23.033333333333331</v>
      </c>
      <c r="U59" s="123">
        <v>24.15</v>
      </c>
      <c r="V59" s="123">
        <v>25.2</v>
      </c>
      <c r="W59" s="123">
        <v>26.7</v>
      </c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</row>
    <row r="60" spans="1:71" ht="15.75" x14ac:dyDescent="0.25">
      <c r="A60" s="30" t="str">
        <f t="shared" si="0"/>
        <v>YES</v>
      </c>
      <c r="B60" s="31">
        <v>1</v>
      </c>
      <c r="C60" s="32" t="s">
        <v>46</v>
      </c>
      <c r="D60" s="33">
        <v>58</v>
      </c>
      <c r="E60" s="46" t="s">
        <v>57</v>
      </c>
      <c r="F60" s="35" t="s">
        <v>31</v>
      </c>
      <c r="G60" s="36">
        <v>44495</v>
      </c>
      <c r="H60" s="46">
        <v>14</v>
      </c>
      <c r="I60" s="38">
        <v>44538</v>
      </c>
      <c r="J60" s="38" t="s">
        <v>34</v>
      </c>
      <c r="K60" s="84" t="s">
        <v>47</v>
      </c>
      <c r="L60" s="40" t="s">
        <v>36</v>
      </c>
      <c r="M60" s="85">
        <f t="shared" ca="1" si="1"/>
        <v>777</v>
      </c>
      <c r="N60" s="85">
        <f t="shared" ca="1" si="2"/>
        <v>71</v>
      </c>
      <c r="O60" s="42">
        <f t="shared" ca="1" si="3"/>
        <v>10.142857142857142</v>
      </c>
      <c r="P60" s="42">
        <f t="shared" si="8"/>
        <v>71</v>
      </c>
      <c r="Q60" s="42">
        <f t="shared" si="5"/>
        <v>10.142857142857142</v>
      </c>
      <c r="R60" s="43">
        <v>44566</v>
      </c>
      <c r="S60" s="124">
        <f t="shared" si="6"/>
        <v>24.7</v>
      </c>
      <c r="T60" s="123">
        <v>21.466666666666669</v>
      </c>
      <c r="U60" s="123">
        <v>22.6</v>
      </c>
      <c r="V60" s="123">
        <v>24</v>
      </c>
      <c r="W60" s="123">
        <v>24.7</v>
      </c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</row>
    <row r="61" spans="1:71" ht="15.75" x14ac:dyDescent="0.25">
      <c r="A61" s="48" t="str">
        <f t="shared" si="0"/>
        <v>YES</v>
      </c>
      <c r="B61" s="49">
        <v>1</v>
      </c>
      <c r="C61" s="50" t="s">
        <v>48</v>
      </c>
      <c r="D61" s="51">
        <v>59</v>
      </c>
      <c r="E61" s="55" t="s">
        <v>57</v>
      </c>
      <c r="F61" s="53" t="s">
        <v>23</v>
      </c>
      <c r="G61" s="54">
        <v>44495</v>
      </c>
      <c r="H61" s="55">
        <v>15</v>
      </c>
      <c r="I61" s="56">
        <v>44539</v>
      </c>
      <c r="J61" s="56" t="s">
        <v>34</v>
      </c>
      <c r="K61" s="57" t="s">
        <v>49</v>
      </c>
      <c r="L61" s="58" t="s">
        <v>36</v>
      </c>
      <c r="M61" s="59">
        <f t="shared" ca="1" si="1"/>
        <v>776</v>
      </c>
      <c r="N61" s="59">
        <f t="shared" ca="1" si="2"/>
        <v>73</v>
      </c>
      <c r="O61" s="60">
        <f t="shared" ca="1" si="3"/>
        <v>10.428571428571429</v>
      </c>
      <c r="P61" s="60">
        <f t="shared" si="8"/>
        <v>73</v>
      </c>
      <c r="Q61" s="60">
        <f t="shared" si="5"/>
        <v>10.428571428571429</v>
      </c>
      <c r="R61" s="61">
        <v>44568</v>
      </c>
      <c r="S61" s="124">
        <f t="shared" si="6"/>
        <v>25.8</v>
      </c>
      <c r="T61" s="123">
        <v>21.549999999999997</v>
      </c>
      <c r="U61" s="123">
        <v>22.95</v>
      </c>
      <c r="V61" s="123">
        <v>24.2</v>
      </c>
      <c r="W61" s="123">
        <v>25.8</v>
      </c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</row>
    <row r="62" spans="1:71" ht="15.75" x14ac:dyDescent="0.25">
      <c r="A62" s="48" t="str">
        <f t="shared" si="0"/>
        <v>YES</v>
      </c>
      <c r="B62" s="49">
        <v>1</v>
      </c>
      <c r="C62" s="50" t="s">
        <v>48</v>
      </c>
      <c r="D62" s="51">
        <v>60</v>
      </c>
      <c r="E62" s="55" t="s">
        <v>57</v>
      </c>
      <c r="F62" s="53" t="s">
        <v>29</v>
      </c>
      <c r="G62" s="54">
        <v>44495</v>
      </c>
      <c r="H62" s="55">
        <v>15</v>
      </c>
      <c r="I62" s="56">
        <v>44539</v>
      </c>
      <c r="J62" s="56" t="s">
        <v>34</v>
      </c>
      <c r="K62" s="57" t="s">
        <v>49</v>
      </c>
      <c r="L62" s="58" t="s">
        <v>36</v>
      </c>
      <c r="M62" s="59">
        <f t="shared" ca="1" si="1"/>
        <v>776</v>
      </c>
      <c r="N62" s="59">
        <f t="shared" ca="1" si="2"/>
        <v>73</v>
      </c>
      <c r="O62" s="60">
        <f t="shared" ca="1" si="3"/>
        <v>10.428571428571429</v>
      </c>
      <c r="P62" s="60">
        <f t="shared" si="8"/>
        <v>73</v>
      </c>
      <c r="Q62" s="60">
        <f t="shared" si="5"/>
        <v>10.428571428571429</v>
      </c>
      <c r="R62" s="61">
        <v>44568</v>
      </c>
      <c r="S62" s="124">
        <f t="shared" si="6"/>
        <v>22.7</v>
      </c>
      <c r="T62" s="123">
        <v>21</v>
      </c>
      <c r="U62" s="123">
        <v>20.75</v>
      </c>
      <c r="V62" s="123">
        <v>21.9</v>
      </c>
      <c r="W62" s="123">
        <v>22.7</v>
      </c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</row>
    <row r="63" spans="1:71" ht="15.75" x14ac:dyDescent="0.25">
      <c r="A63" s="48" t="str">
        <f t="shared" si="0"/>
        <v>YES</v>
      </c>
      <c r="B63" s="49">
        <v>1</v>
      </c>
      <c r="C63" s="50" t="s">
        <v>48</v>
      </c>
      <c r="D63" s="51">
        <v>61</v>
      </c>
      <c r="E63" s="55" t="s">
        <v>57</v>
      </c>
      <c r="F63" s="53" t="s">
        <v>30</v>
      </c>
      <c r="G63" s="54">
        <v>44495</v>
      </c>
      <c r="H63" s="55">
        <v>15</v>
      </c>
      <c r="I63" s="56">
        <v>44539</v>
      </c>
      <c r="J63" s="56" t="s">
        <v>34</v>
      </c>
      <c r="K63" s="57" t="s">
        <v>49</v>
      </c>
      <c r="L63" s="58" t="s">
        <v>36</v>
      </c>
      <c r="M63" s="59">
        <f t="shared" ca="1" si="1"/>
        <v>776</v>
      </c>
      <c r="N63" s="59">
        <f t="shared" ca="1" si="2"/>
        <v>72</v>
      </c>
      <c r="O63" s="60">
        <f t="shared" ca="1" si="3"/>
        <v>10.285714285714286</v>
      </c>
      <c r="P63" s="60">
        <f t="shared" si="8"/>
        <v>72</v>
      </c>
      <c r="Q63" s="60">
        <f t="shared" si="5"/>
        <v>10.285714285714286</v>
      </c>
      <c r="R63" s="61">
        <v>44567</v>
      </c>
      <c r="S63" s="124">
        <f t="shared" si="6"/>
        <v>25.1</v>
      </c>
      <c r="T63" s="123">
        <v>22.3</v>
      </c>
      <c r="U63" s="123">
        <v>22.299999999999997</v>
      </c>
      <c r="V63" s="123">
        <v>23.9</v>
      </c>
      <c r="W63" s="123">
        <v>25.1</v>
      </c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3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</row>
    <row r="64" spans="1:71" ht="15.75" x14ac:dyDescent="0.25">
      <c r="A64" s="48" t="str">
        <f t="shared" si="0"/>
        <v>YES</v>
      </c>
      <c r="B64" s="49">
        <v>1</v>
      </c>
      <c r="C64" s="50" t="s">
        <v>48</v>
      </c>
      <c r="D64" s="51">
        <v>62</v>
      </c>
      <c r="E64" s="55" t="s">
        <v>57</v>
      </c>
      <c r="F64" s="53" t="s">
        <v>31</v>
      </c>
      <c r="G64" s="54">
        <v>44495</v>
      </c>
      <c r="H64" s="55">
        <v>15</v>
      </c>
      <c r="I64" s="56">
        <v>44539</v>
      </c>
      <c r="J64" s="56" t="s">
        <v>34</v>
      </c>
      <c r="K64" s="57" t="s">
        <v>49</v>
      </c>
      <c r="L64" s="58" t="s">
        <v>36</v>
      </c>
      <c r="M64" s="59">
        <f t="shared" ca="1" si="1"/>
        <v>776</v>
      </c>
      <c r="N64" s="59">
        <f t="shared" ca="1" si="2"/>
        <v>72</v>
      </c>
      <c r="O64" s="60">
        <f t="shared" ca="1" si="3"/>
        <v>10.285714285714286</v>
      </c>
      <c r="P64" s="60">
        <f t="shared" si="8"/>
        <v>72</v>
      </c>
      <c r="Q64" s="60">
        <f t="shared" si="5"/>
        <v>10.285714285714286</v>
      </c>
      <c r="R64" s="61">
        <v>44567</v>
      </c>
      <c r="S64" s="124">
        <f t="shared" si="6"/>
        <v>25.3</v>
      </c>
      <c r="T64" s="123">
        <v>20.700000000000003</v>
      </c>
      <c r="U64" s="123">
        <v>22</v>
      </c>
      <c r="V64" s="123">
        <v>23.2</v>
      </c>
      <c r="W64" s="123">
        <v>25.3</v>
      </c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</row>
    <row r="65" spans="1:71" ht="15.75" x14ac:dyDescent="0.25">
      <c r="A65" s="66" t="str">
        <f t="shared" si="0"/>
        <v>YES</v>
      </c>
      <c r="B65" s="67">
        <v>1</v>
      </c>
      <c r="C65" s="68" t="s">
        <v>50</v>
      </c>
      <c r="D65" s="69">
        <v>63</v>
      </c>
      <c r="E65" s="73" t="s">
        <v>57</v>
      </c>
      <c r="F65" s="71" t="s">
        <v>29</v>
      </c>
      <c r="G65" s="72">
        <v>44495</v>
      </c>
      <c r="H65" s="73">
        <v>16</v>
      </c>
      <c r="I65" s="74">
        <v>44539</v>
      </c>
      <c r="J65" s="74" t="s">
        <v>34</v>
      </c>
      <c r="K65" s="75" t="s">
        <v>51</v>
      </c>
      <c r="L65" s="76" t="s">
        <v>36</v>
      </c>
      <c r="M65" s="77">
        <f t="shared" ca="1" si="1"/>
        <v>776</v>
      </c>
      <c r="N65" s="77">
        <f t="shared" ca="1" si="2"/>
        <v>73</v>
      </c>
      <c r="O65" s="78">
        <f t="shared" ca="1" si="3"/>
        <v>10.428571428571429</v>
      </c>
      <c r="P65" s="78">
        <f t="shared" si="8"/>
        <v>73</v>
      </c>
      <c r="Q65" s="78">
        <f t="shared" si="5"/>
        <v>10.428571428571429</v>
      </c>
      <c r="R65" s="79">
        <v>44568</v>
      </c>
      <c r="S65" s="124">
        <f t="shared" si="6"/>
        <v>24.5</v>
      </c>
      <c r="T65" s="123">
        <v>21.45</v>
      </c>
      <c r="U65" s="123">
        <v>22.55</v>
      </c>
      <c r="V65" s="123">
        <v>23.5</v>
      </c>
      <c r="W65" s="123">
        <v>24.5</v>
      </c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</row>
    <row r="66" spans="1:71" ht="15.75" x14ac:dyDescent="0.25">
      <c r="A66" s="66" t="str">
        <f t="shared" si="0"/>
        <v>YES</v>
      </c>
      <c r="B66" s="67">
        <v>1</v>
      </c>
      <c r="C66" s="68" t="s">
        <v>50</v>
      </c>
      <c r="D66" s="69">
        <v>64</v>
      </c>
      <c r="E66" s="73" t="s">
        <v>57</v>
      </c>
      <c r="F66" s="71" t="s">
        <v>30</v>
      </c>
      <c r="G66" s="72">
        <v>44495</v>
      </c>
      <c r="H66" s="73">
        <v>16</v>
      </c>
      <c r="I66" s="74">
        <v>44539</v>
      </c>
      <c r="J66" s="74" t="s">
        <v>34</v>
      </c>
      <c r="K66" s="75" t="s">
        <v>51</v>
      </c>
      <c r="L66" s="76" t="s">
        <v>36</v>
      </c>
      <c r="M66" s="77">
        <f t="shared" ca="1" si="1"/>
        <v>776</v>
      </c>
      <c r="N66" s="77">
        <f t="shared" ca="1" si="2"/>
        <v>73</v>
      </c>
      <c r="O66" s="78">
        <f t="shared" ca="1" si="3"/>
        <v>10.428571428571429</v>
      </c>
      <c r="P66" s="78">
        <f t="shared" si="8"/>
        <v>73</v>
      </c>
      <c r="Q66" s="78">
        <f t="shared" si="5"/>
        <v>10.428571428571429</v>
      </c>
      <c r="R66" s="79">
        <v>44568</v>
      </c>
      <c r="S66" s="124">
        <f t="shared" si="6"/>
        <v>24</v>
      </c>
      <c r="T66" s="123">
        <v>20.7</v>
      </c>
      <c r="U66" s="123">
        <v>21.799999999999997</v>
      </c>
      <c r="V66" s="123">
        <v>22.9</v>
      </c>
      <c r="W66" s="123">
        <v>24</v>
      </c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</row>
    <row r="67" spans="1:71" ht="15.75" x14ac:dyDescent="0.25">
      <c r="A67" s="66" t="str">
        <f t="shared" si="0"/>
        <v>YES</v>
      </c>
      <c r="B67" s="67">
        <v>1</v>
      </c>
      <c r="C67" s="68" t="s">
        <v>50</v>
      </c>
      <c r="D67" s="69">
        <v>65</v>
      </c>
      <c r="E67" s="73" t="s">
        <v>57</v>
      </c>
      <c r="F67" s="71" t="s">
        <v>23</v>
      </c>
      <c r="G67" s="72">
        <v>44495</v>
      </c>
      <c r="H67" s="73">
        <v>16</v>
      </c>
      <c r="I67" s="74">
        <v>44539</v>
      </c>
      <c r="J67" s="74" t="s">
        <v>34</v>
      </c>
      <c r="K67" s="75" t="s">
        <v>51</v>
      </c>
      <c r="L67" s="76" t="s">
        <v>36</v>
      </c>
      <c r="M67" s="77">
        <f t="shared" ca="1" si="1"/>
        <v>776</v>
      </c>
      <c r="N67" s="77">
        <f t="shared" ca="1" si="2"/>
        <v>72</v>
      </c>
      <c r="O67" s="78">
        <f t="shared" ca="1" si="3"/>
        <v>10.285714285714286</v>
      </c>
      <c r="P67" s="78">
        <f>R67-G67</f>
        <v>72</v>
      </c>
      <c r="Q67" s="78">
        <f t="shared" si="5"/>
        <v>10.285714285714286</v>
      </c>
      <c r="R67" s="79">
        <v>44567</v>
      </c>
      <c r="S67" s="124">
        <f t="shared" si="6"/>
        <v>24.8</v>
      </c>
      <c r="T67" s="123">
        <v>21.4</v>
      </c>
      <c r="U67" s="123">
        <v>21.85</v>
      </c>
      <c r="V67" s="123">
        <v>23.5</v>
      </c>
      <c r="W67" s="123">
        <v>24.8</v>
      </c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</row>
    <row r="68" spans="1:71" ht="15.75" x14ac:dyDescent="0.25">
      <c r="A68" s="66" t="str">
        <f t="shared" ref="A68:A128" si="9">IF(ISBLANK(R68),"NO","YES")</f>
        <v>YES</v>
      </c>
      <c r="B68" s="67">
        <v>1</v>
      </c>
      <c r="C68" s="68" t="s">
        <v>50</v>
      </c>
      <c r="D68" s="69">
        <v>66</v>
      </c>
      <c r="E68" s="73" t="s">
        <v>57</v>
      </c>
      <c r="F68" s="71" t="s">
        <v>33</v>
      </c>
      <c r="G68" s="72">
        <v>44495</v>
      </c>
      <c r="H68" s="73">
        <v>16</v>
      </c>
      <c r="I68" s="74">
        <v>44539</v>
      </c>
      <c r="J68" s="74" t="s">
        <v>34</v>
      </c>
      <c r="K68" s="75" t="s">
        <v>51</v>
      </c>
      <c r="L68" s="76" t="s">
        <v>36</v>
      </c>
      <c r="M68" s="77">
        <f t="shared" ref="M68:M128" ca="1" si="10">TODAY()-I68</f>
        <v>776</v>
      </c>
      <c r="N68" s="77">
        <f t="shared" ref="N68:N128" ca="1" si="11">IF(ISBLANK(R68), TODAY()-G68, R68-G68)</f>
        <v>72</v>
      </c>
      <c r="O68" s="78">
        <f t="shared" ref="O68:O128" ca="1" si="12">IF(ISBLANK(R68), (TODAY()-G68)/7, (R68-G68)/7)</f>
        <v>10.285714285714286</v>
      </c>
      <c r="P68" s="78">
        <f>R68-G68</f>
        <v>72</v>
      </c>
      <c r="Q68" s="78">
        <f t="shared" ref="Q68" si="13">(R68-G68)/7</f>
        <v>10.285714285714286</v>
      </c>
      <c r="R68" s="79">
        <v>44567</v>
      </c>
      <c r="S68" s="124">
        <f t="shared" ref="S68:S128" si="14">MAX(T68:BS68)</f>
        <v>22.3</v>
      </c>
      <c r="T68" s="123">
        <v>18.649999999999999</v>
      </c>
      <c r="U68" s="123">
        <v>19.75</v>
      </c>
      <c r="V68" s="123">
        <v>20.399999999999999</v>
      </c>
      <c r="W68" s="123">
        <v>22.3</v>
      </c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</row>
    <row r="69" spans="1:71" ht="15.75" x14ac:dyDescent="0.25">
      <c r="A69" s="30" t="str">
        <f t="shared" si="9"/>
        <v>NO</v>
      </c>
      <c r="B69" s="31">
        <v>1</v>
      </c>
      <c r="C69" s="32" t="s">
        <v>52</v>
      </c>
      <c r="D69" s="33">
        <v>67</v>
      </c>
      <c r="E69" s="46" t="s">
        <v>57</v>
      </c>
      <c r="F69" s="35" t="s">
        <v>30</v>
      </c>
      <c r="G69" s="36">
        <v>44495</v>
      </c>
      <c r="H69" s="46">
        <v>17</v>
      </c>
      <c r="I69" s="38">
        <v>44537</v>
      </c>
      <c r="J69" s="38" t="s">
        <v>53</v>
      </c>
      <c r="K69" s="84" t="s">
        <v>42</v>
      </c>
      <c r="L69" s="40" t="s">
        <v>54</v>
      </c>
      <c r="M69" s="85">
        <f t="shared" ca="1" si="10"/>
        <v>778</v>
      </c>
      <c r="N69" s="85">
        <f t="shared" ca="1" si="11"/>
        <v>820</v>
      </c>
      <c r="O69" s="42">
        <f t="shared" ca="1" si="12"/>
        <v>117.14285714285714</v>
      </c>
      <c r="P69" s="90" t="str">
        <f>IF(ISBLANK(R69), "", R69-G69)</f>
        <v/>
      </c>
      <c r="Q69" s="90" t="str">
        <f>IF(ISBLANK(R69), "", (R69-G69)/7)</f>
        <v/>
      </c>
      <c r="R69" s="43"/>
      <c r="S69" s="124">
        <f t="shared" si="14"/>
        <v>33.299999999999997</v>
      </c>
      <c r="T69" s="123">
        <v>20.849999999999998</v>
      </c>
      <c r="U69" s="123">
        <v>20.9</v>
      </c>
      <c r="V69" s="123">
        <v>21.9</v>
      </c>
      <c r="W69" s="123">
        <v>23.4</v>
      </c>
      <c r="X69" s="123">
        <v>24</v>
      </c>
      <c r="Y69" s="123">
        <v>24.2</v>
      </c>
      <c r="Z69" s="123">
        <v>24.8</v>
      </c>
      <c r="AA69" s="123">
        <v>25.7</v>
      </c>
      <c r="AB69" s="123">
        <v>26.3</v>
      </c>
      <c r="AC69" s="123">
        <v>26.8</v>
      </c>
      <c r="AD69" s="123">
        <v>27.6</v>
      </c>
      <c r="AE69" s="123">
        <v>28.3</v>
      </c>
      <c r="AF69" s="123">
        <v>29.05</v>
      </c>
      <c r="AG69" s="123">
        <v>29.8</v>
      </c>
      <c r="AH69" s="123">
        <v>30</v>
      </c>
      <c r="AI69" s="123">
        <v>29.6</v>
      </c>
      <c r="AJ69" s="123">
        <v>30.6</v>
      </c>
      <c r="AK69" s="123">
        <v>30.3</v>
      </c>
      <c r="AL69" s="123">
        <v>30.6</v>
      </c>
      <c r="AM69" s="123">
        <v>20.9</v>
      </c>
      <c r="AN69" s="123">
        <v>30.7</v>
      </c>
      <c r="AO69" s="123">
        <v>31.3</v>
      </c>
      <c r="AP69" s="123">
        <v>31.4</v>
      </c>
      <c r="AQ69" s="123">
        <v>31.8</v>
      </c>
      <c r="AR69" s="123">
        <v>31.6</v>
      </c>
      <c r="AS69" s="123">
        <v>31.8</v>
      </c>
      <c r="AT69" s="123">
        <v>32.799999999999997</v>
      </c>
      <c r="AU69" s="123">
        <v>33.299999999999997</v>
      </c>
      <c r="AV69" s="122">
        <v>33.1</v>
      </c>
      <c r="AW69" s="122">
        <v>32.700000000000003</v>
      </c>
      <c r="AX69" s="122">
        <v>32.4</v>
      </c>
      <c r="AY69" s="122">
        <v>32.799999999999997</v>
      </c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</row>
    <row r="70" spans="1:71" ht="15.75" x14ac:dyDescent="0.25">
      <c r="A70" s="30" t="str">
        <f t="shared" si="9"/>
        <v>NO</v>
      </c>
      <c r="B70" s="31">
        <v>1</v>
      </c>
      <c r="C70" s="32" t="s">
        <v>52</v>
      </c>
      <c r="D70" s="33">
        <v>68</v>
      </c>
      <c r="E70" s="46" t="s">
        <v>57</v>
      </c>
      <c r="F70" s="35" t="s">
        <v>31</v>
      </c>
      <c r="G70" s="36">
        <v>44495</v>
      </c>
      <c r="H70" s="46">
        <v>17</v>
      </c>
      <c r="I70" s="38">
        <v>44538</v>
      </c>
      <c r="J70" s="38" t="s">
        <v>53</v>
      </c>
      <c r="K70" s="84" t="s">
        <v>42</v>
      </c>
      <c r="L70" s="40" t="s">
        <v>54</v>
      </c>
      <c r="M70" s="85">
        <f t="shared" ca="1" si="10"/>
        <v>777</v>
      </c>
      <c r="N70" s="85">
        <f t="shared" ca="1" si="11"/>
        <v>820</v>
      </c>
      <c r="O70" s="42">
        <f t="shared" ca="1" si="12"/>
        <v>117.14285714285714</v>
      </c>
      <c r="P70" s="90" t="str">
        <f t="shared" ref="P70:P128" si="15">IF(ISBLANK(R70), "", R70-G70)</f>
        <v/>
      </c>
      <c r="Q70" s="90" t="str">
        <f t="shared" ref="Q70:Q128" si="16">IF(ISBLANK(R70), "", (R70-G70)/7)</f>
        <v/>
      </c>
      <c r="R70" s="43"/>
      <c r="S70" s="124">
        <f t="shared" si="14"/>
        <v>31</v>
      </c>
      <c r="T70" s="123">
        <v>20.259999999999998</v>
      </c>
      <c r="U70" s="123">
        <v>19.799999999999997</v>
      </c>
      <c r="V70" s="123">
        <v>22.1</v>
      </c>
      <c r="W70" s="123">
        <v>21.6</v>
      </c>
      <c r="X70" s="123">
        <v>23.4</v>
      </c>
      <c r="Y70" s="123">
        <v>23.5</v>
      </c>
      <c r="Z70" s="123">
        <v>24</v>
      </c>
      <c r="AA70" s="123">
        <v>24.8</v>
      </c>
      <c r="AB70" s="123">
        <v>24.9</v>
      </c>
      <c r="AC70" s="123">
        <v>25.6</v>
      </c>
      <c r="AD70" s="123">
        <v>25.3</v>
      </c>
      <c r="AE70" s="123">
        <v>26.1</v>
      </c>
      <c r="AF70" s="123">
        <v>26.950000000000003</v>
      </c>
      <c r="AG70" s="123">
        <v>27.8</v>
      </c>
      <c r="AH70" s="123">
        <v>27.8</v>
      </c>
      <c r="AI70" s="123">
        <v>28.2</v>
      </c>
      <c r="AJ70" s="123">
        <v>28.4</v>
      </c>
      <c r="AK70" s="123">
        <v>29.2</v>
      </c>
      <c r="AL70" s="123">
        <v>29.2</v>
      </c>
      <c r="AM70" s="123">
        <v>29.1</v>
      </c>
      <c r="AN70" s="123">
        <v>28.6</v>
      </c>
      <c r="AO70" s="123">
        <v>29</v>
      </c>
      <c r="AP70" s="123">
        <v>29.1</v>
      </c>
      <c r="AQ70" s="123">
        <v>29.5</v>
      </c>
      <c r="AR70" s="123">
        <v>29.5</v>
      </c>
      <c r="AS70" s="123">
        <v>29.7</v>
      </c>
      <c r="AT70" s="123">
        <v>30.3</v>
      </c>
      <c r="AU70" s="123">
        <v>31</v>
      </c>
      <c r="AV70" s="122">
        <v>30.8</v>
      </c>
      <c r="AW70" s="122">
        <v>30.7</v>
      </c>
      <c r="AX70" s="122">
        <v>30.1</v>
      </c>
      <c r="AY70" s="122">
        <v>30.5</v>
      </c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</row>
    <row r="71" spans="1:71" ht="15.75" x14ac:dyDescent="0.25">
      <c r="A71" s="48" t="str">
        <f t="shared" si="9"/>
        <v>NO</v>
      </c>
      <c r="B71" s="49">
        <v>1</v>
      </c>
      <c r="C71" s="50" t="s">
        <v>56</v>
      </c>
      <c r="D71" s="51">
        <v>72</v>
      </c>
      <c r="E71" s="55" t="s">
        <v>57</v>
      </c>
      <c r="F71" s="53" t="s">
        <v>29</v>
      </c>
      <c r="G71" s="54">
        <v>44495</v>
      </c>
      <c r="H71" s="55">
        <v>18</v>
      </c>
      <c r="I71" s="56">
        <v>44537</v>
      </c>
      <c r="J71" s="56" t="s">
        <v>53</v>
      </c>
      <c r="K71" s="57" t="s">
        <v>45</v>
      </c>
      <c r="L71" s="86" t="s">
        <v>54</v>
      </c>
      <c r="M71" s="91">
        <f t="shared" ca="1" si="10"/>
        <v>778</v>
      </c>
      <c r="N71" s="91">
        <f t="shared" ca="1" si="11"/>
        <v>820</v>
      </c>
      <c r="O71" s="60">
        <f t="shared" ca="1" si="12"/>
        <v>117.14285714285714</v>
      </c>
      <c r="P71" s="92" t="str">
        <f t="shared" si="15"/>
        <v/>
      </c>
      <c r="Q71" s="92" t="str">
        <f t="shared" si="16"/>
        <v/>
      </c>
      <c r="R71" s="61"/>
      <c r="S71" s="124">
        <f t="shared" si="14"/>
        <v>29.9</v>
      </c>
      <c r="T71" s="123">
        <v>19.439999999999998</v>
      </c>
      <c r="U71" s="123">
        <v>19.600000000000001</v>
      </c>
      <c r="V71" s="123">
        <v>21</v>
      </c>
      <c r="W71" s="123">
        <v>21.8</v>
      </c>
      <c r="X71" s="123">
        <v>23.1</v>
      </c>
      <c r="Y71" s="123">
        <v>23.9</v>
      </c>
      <c r="Z71" s="123">
        <v>23.8</v>
      </c>
      <c r="AA71" s="123">
        <v>24.7</v>
      </c>
      <c r="AB71" s="123">
        <v>24.7</v>
      </c>
      <c r="AC71" s="123">
        <v>25.1</v>
      </c>
      <c r="AD71" s="123">
        <v>25.3</v>
      </c>
      <c r="AE71" s="123">
        <v>26.1</v>
      </c>
      <c r="AF71" s="123">
        <v>25.950000000000003</v>
      </c>
      <c r="AG71" s="123">
        <v>25.8</v>
      </c>
      <c r="AH71" s="123">
        <v>27.1</v>
      </c>
      <c r="AI71" s="123">
        <v>27.6</v>
      </c>
      <c r="AJ71" s="123">
        <v>27.8</v>
      </c>
      <c r="AK71" s="123">
        <v>27.2</v>
      </c>
      <c r="AL71" s="123">
        <v>27.1</v>
      </c>
      <c r="AM71" s="123">
        <v>29.1</v>
      </c>
      <c r="AN71" s="123">
        <v>27.1</v>
      </c>
      <c r="AO71" s="123">
        <v>27.4</v>
      </c>
      <c r="AP71" s="123">
        <v>27.2</v>
      </c>
      <c r="AQ71" s="123">
        <v>27.8</v>
      </c>
      <c r="AR71" s="123">
        <v>27.6</v>
      </c>
      <c r="AS71" s="123">
        <v>27.6</v>
      </c>
      <c r="AT71" s="123">
        <v>28.7</v>
      </c>
      <c r="AU71" s="123">
        <v>28.9</v>
      </c>
      <c r="AV71" s="122">
        <v>29.9</v>
      </c>
      <c r="AW71" s="122">
        <v>29.2</v>
      </c>
      <c r="AX71" s="122">
        <v>28.9</v>
      </c>
      <c r="AY71" s="122">
        <v>29.2</v>
      </c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</row>
    <row r="72" spans="1:71" ht="15.75" x14ac:dyDescent="0.25">
      <c r="A72" s="48" t="str">
        <f t="shared" si="9"/>
        <v>NO</v>
      </c>
      <c r="B72" s="49">
        <v>1</v>
      </c>
      <c r="C72" s="50" t="s">
        <v>56</v>
      </c>
      <c r="D72" s="51">
        <v>73</v>
      </c>
      <c r="E72" s="55" t="s">
        <v>57</v>
      </c>
      <c r="F72" s="53" t="s">
        <v>30</v>
      </c>
      <c r="G72" s="54">
        <v>44495</v>
      </c>
      <c r="H72" s="55">
        <v>18</v>
      </c>
      <c r="I72" s="56">
        <v>44538</v>
      </c>
      <c r="J72" s="56" t="s">
        <v>53</v>
      </c>
      <c r="K72" s="57" t="s">
        <v>45</v>
      </c>
      <c r="L72" s="86" t="s">
        <v>54</v>
      </c>
      <c r="M72" s="91">
        <f t="shared" ca="1" si="10"/>
        <v>777</v>
      </c>
      <c r="N72" s="91">
        <f t="shared" ca="1" si="11"/>
        <v>820</v>
      </c>
      <c r="O72" s="60">
        <f t="shared" ca="1" si="12"/>
        <v>117.14285714285714</v>
      </c>
      <c r="P72" s="92" t="str">
        <f t="shared" si="15"/>
        <v/>
      </c>
      <c r="Q72" s="92" t="str">
        <f t="shared" si="16"/>
        <v/>
      </c>
      <c r="R72" s="61"/>
      <c r="S72" s="124">
        <f t="shared" si="14"/>
        <v>33.700000000000003</v>
      </c>
      <c r="T72" s="123">
        <v>20.64</v>
      </c>
      <c r="U72" s="123">
        <v>21.45</v>
      </c>
      <c r="V72" s="123">
        <v>23.3</v>
      </c>
      <c r="W72" s="123">
        <v>23.9</v>
      </c>
      <c r="X72" s="123">
        <v>24.8</v>
      </c>
      <c r="Y72" s="123">
        <v>25.8</v>
      </c>
      <c r="Z72" s="123">
        <v>25.9</v>
      </c>
      <c r="AA72" s="123">
        <v>27</v>
      </c>
      <c r="AB72" s="123">
        <v>28.1</v>
      </c>
      <c r="AC72" s="123">
        <v>28.2</v>
      </c>
      <c r="AD72" s="123">
        <v>28.2</v>
      </c>
      <c r="AE72" s="123">
        <v>28.7</v>
      </c>
      <c r="AF72" s="123">
        <v>29.45</v>
      </c>
      <c r="AG72" s="123">
        <v>30.2</v>
      </c>
      <c r="AH72" s="123">
        <v>30.6</v>
      </c>
      <c r="AI72" s="123">
        <v>31</v>
      </c>
      <c r="AJ72" s="123">
        <v>31.3</v>
      </c>
      <c r="AK72" s="123">
        <v>31.8</v>
      </c>
      <c r="AL72" s="123">
        <v>32.200000000000003</v>
      </c>
      <c r="AM72" s="123">
        <v>31.8</v>
      </c>
      <c r="AN72" s="123">
        <v>31.9</v>
      </c>
      <c r="AO72" s="123">
        <v>31.3</v>
      </c>
      <c r="AP72" s="123">
        <v>31.8</v>
      </c>
      <c r="AQ72" s="123">
        <v>32.4</v>
      </c>
      <c r="AR72" s="123">
        <v>32.200000000000003</v>
      </c>
      <c r="AS72" s="123">
        <v>32.1</v>
      </c>
      <c r="AT72" s="123">
        <v>32.700000000000003</v>
      </c>
      <c r="AU72" s="123">
        <v>33.1</v>
      </c>
      <c r="AV72" s="122">
        <v>33.700000000000003</v>
      </c>
      <c r="AW72" s="122">
        <v>33.4</v>
      </c>
      <c r="AX72" s="122">
        <v>33.200000000000003</v>
      </c>
      <c r="AY72" s="122">
        <v>22.5</v>
      </c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</row>
    <row r="73" spans="1:71" x14ac:dyDescent="0.25">
      <c r="A73" s="13" t="str">
        <f t="shared" si="9"/>
        <v>NO</v>
      </c>
      <c r="B73" s="88">
        <v>2</v>
      </c>
      <c r="C73" s="16" t="s">
        <v>21</v>
      </c>
      <c r="D73" s="93">
        <v>77</v>
      </c>
      <c r="E73" s="17" t="s">
        <v>22</v>
      </c>
      <c r="F73" s="27" t="s">
        <v>23</v>
      </c>
      <c r="G73" s="94">
        <v>44502</v>
      </c>
      <c r="H73" s="88">
        <v>19</v>
      </c>
      <c r="I73" s="95">
        <v>44543</v>
      </c>
      <c r="J73" s="22" t="s">
        <v>24</v>
      </c>
      <c r="K73" s="17" t="s">
        <v>25</v>
      </c>
      <c r="L73" s="17" t="s">
        <v>24</v>
      </c>
      <c r="M73" s="17">
        <f t="shared" ca="1" si="10"/>
        <v>772</v>
      </c>
      <c r="N73" s="17">
        <f t="shared" ca="1" si="11"/>
        <v>813</v>
      </c>
      <c r="O73" s="23">
        <f t="shared" ca="1" si="12"/>
        <v>116.14285714285714</v>
      </c>
      <c r="P73" s="96" t="str">
        <f t="shared" si="15"/>
        <v/>
      </c>
      <c r="Q73" s="96" t="str">
        <f t="shared" si="16"/>
        <v/>
      </c>
      <c r="R73" s="24"/>
      <c r="S73" s="124">
        <f t="shared" si="14"/>
        <v>27.1</v>
      </c>
      <c r="T73" s="123" t="s">
        <v>113</v>
      </c>
      <c r="U73" s="123">
        <v>19.2</v>
      </c>
      <c r="V73" s="123">
        <v>19.100000000000001</v>
      </c>
      <c r="W73" s="123">
        <v>19.899999999999999</v>
      </c>
      <c r="X73" s="123">
        <v>20.3</v>
      </c>
      <c r="Y73" s="123">
        <v>20.9</v>
      </c>
      <c r="Z73" s="123">
        <v>21.2</v>
      </c>
      <c r="AA73" s="123">
        <v>21</v>
      </c>
      <c r="AB73" s="123">
        <v>21.5</v>
      </c>
      <c r="AC73" s="123">
        <v>21.8</v>
      </c>
      <c r="AD73" s="123">
        <v>22.1</v>
      </c>
      <c r="AE73" s="123">
        <v>22.200000000000003</v>
      </c>
      <c r="AF73" s="123">
        <v>22.3</v>
      </c>
      <c r="AG73" s="123">
        <v>21.8</v>
      </c>
      <c r="AH73" s="123">
        <v>23</v>
      </c>
      <c r="AI73" s="123">
        <v>23.1</v>
      </c>
      <c r="AJ73" s="123">
        <v>22.7</v>
      </c>
      <c r="AK73" s="123">
        <v>23.1</v>
      </c>
      <c r="AL73" s="123">
        <v>23.3</v>
      </c>
      <c r="AM73" s="123">
        <v>22.9</v>
      </c>
      <c r="AN73" s="123">
        <v>23.3</v>
      </c>
      <c r="AO73" s="123">
        <v>23.1</v>
      </c>
      <c r="AP73" s="123">
        <v>22.9</v>
      </c>
      <c r="AQ73" s="123">
        <v>23.8</v>
      </c>
      <c r="AR73" s="123">
        <v>24</v>
      </c>
      <c r="AS73" s="123">
        <v>25.5</v>
      </c>
      <c r="AT73" s="123">
        <v>24.1</v>
      </c>
      <c r="AU73" s="123">
        <v>24.2</v>
      </c>
      <c r="AV73" s="122">
        <v>24</v>
      </c>
      <c r="AW73" s="122">
        <v>23.8</v>
      </c>
      <c r="AX73" s="122">
        <v>27.1</v>
      </c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</row>
    <row r="74" spans="1:71" x14ac:dyDescent="0.25">
      <c r="A74" s="13" t="str">
        <f t="shared" si="9"/>
        <v>NO</v>
      </c>
      <c r="B74" s="88">
        <v>2</v>
      </c>
      <c r="C74" s="16" t="s">
        <v>21</v>
      </c>
      <c r="D74" s="93">
        <v>78</v>
      </c>
      <c r="E74" s="17" t="s">
        <v>22</v>
      </c>
      <c r="F74" s="27" t="s">
        <v>29</v>
      </c>
      <c r="G74" s="94">
        <v>44502</v>
      </c>
      <c r="H74" s="88">
        <v>19</v>
      </c>
      <c r="I74" s="95">
        <v>44543</v>
      </c>
      <c r="J74" s="22" t="s">
        <v>24</v>
      </c>
      <c r="K74" s="17" t="s">
        <v>25</v>
      </c>
      <c r="L74" s="17" t="s">
        <v>24</v>
      </c>
      <c r="M74" s="17">
        <f t="shared" ca="1" si="10"/>
        <v>772</v>
      </c>
      <c r="N74" s="17">
        <f t="shared" ca="1" si="11"/>
        <v>813</v>
      </c>
      <c r="O74" s="23">
        <f t="shared" ca="1" si="12"/>
        <v>116.14285714285714</v>
      </c>
      <c r="P74" s="96" t="str">
        <f t="shared" si="15"/>
        <v/>
      </c>
      <c r="Q74" s="96" t="str">
        <f t="shared" si="16"/>
        <v/>
      </c>
      <c r="R74" s="24"/>
      <c r="S74" s="124">
        <f t="shared" si="14"/>
        <v>28.5</v>
      </c>
      <c r="T74" s="123" t="s">
        <v>113</v>
      </c>
      <c r="U74" s="123">
        <v>19.899999999999999</v>
      </c>
      <c r="V74" s="123">
        <v>19.899999999999999</v>
      </c>
      <c r="W74" s="123">
        <v>21.5</v>
      </c>
      <c r="X74" s="123">
        <v>22.4</v>
      </c>
      <c r="Y74" s="123">
        <v>22.6</v>
      </c>
      <c r="Z74" s="123">
        <v>22.1</v>
      </c>
      <c r="AA74" s="123">
        <v>21.5</v>
      </c>
      <c r="AB74" s="123">
        <v>22.2</v>
      </c>
      <c r="AC74" s="123">
        <v>24.4</v>
      </c>
      <c r="AD74" s="123">
        <v>23.8</v>
      </c>
      <c r="AE74" s="123">
        <v>23.700000000000003</v>
      </c>
      <c r="AF74" s="123">
        <v>23.6</v>
      </c>
      <c r="AG74" s="123">
        <v>24.4</v>
      </c>
      <c r="AH74" s="123">
        <v>24.7</v>
      </c>
      <c r="AI74" s="123">
        <v>24.8</v>
      </c>
      <c r="AJ74" s="123">
        <v>25.6</v>
      </c>
      <c r="AK74" s="123">
        <v>25.4</v>
      </c>
      <c r="AL74" s="123">
        <v>24.8</v>
      </c>
      <c r="AM74" s="123">
        <v>25.4</v>
      </c>
      <c r="AN74" s="123">
        <v>25.6</v>
      </c>
      <c r="AO74" s="123">
        <v>25.2</v>
      </c>
      <c r="AP74" s="123">
        <v>26.4</v>
      </c>
      <c r="AQ74" s="123">
        <v>26.9</v>
      </c>
      <c r="AR74" s="123">
        <v>27.7</v>
      </c>
      <c r="AS74" s="123">
        <v>28.1</v>
      </c>
      <c r="AT74" s="123">
        <v>27</v>
      </c>
      <c r="AU74" s="123">
        <v>27.1</v>
      </c>
      <c r="AV74" s="122">
        <v>28.5</v>
      </c>
      <c r="AW74" s="122">
        <v>25.5</v>
      </c>
      <c r="AX74" s="122">
        <v>26.9</v>
      </c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</row>
    <row r="75" spans="1:71" x14ac:dyDescent="0.25">
      <c r="A75" s="13" t="str">
        <f t="shared" si="9"/>
        <v>NO</v>
      </c>
      <c r="B75" s="88">
        <v>2</v>
      </c>
      <c r="C75" s="16" t="s">
        <v>21</v>
      </c>
      <c r="D75" s="93">
        <v>79</v>
      </c>
      <c r="E75" s="17" t="s">
        <v>22</v>
      </c>
      <c r="F75" s="27" t="s">
        <v>30</v>
      </c>
      <c r="G75" s="94">
        <v>44502</v>
      </c>
      <c r="H75" s="88">
        <v>19</v>
      </c>
      <c r="I75" s="95">
        <v>44543</v>
      </c>
      <c r="J75" s="22" t="s">
        <v>24</v>
      </c>
      <c r="K75" s="17" t="s">
        <v>25</v>
      </c>
      <c r="L75" s="17" t="s">
        <v>24</v>
      </c>
      <c r="M75" s="17">
        <f t="shared" ca="1" si="10"/>
        <v>772</v>
      </c>
      <c r="N75" s="17">
        <f t="shared" ca="1" si="11"/>
        <v>813</v>
      </c>
      <c r="O75" s="23">
        <f t="shared" ca="1" si="12"/>
        <v>116.14285714285714</v>
      </c>
      <c r="P75" s="96" t="str">
        <f t="shared" si="15"/>
        <v/>
      </c>
      <c r="Q75" s="96" t="str">
        <f t="shared" si="16"/>
        <v/>
      </c>
      <c r="R75" s="24"/>
      <c r="S75" s="124">
        <f t="shared" si="14"/>
        <v>25.3</v>
      </c>
      <c r="T75" s="123" t="s">
        <v>113</v>
      </c>
      <c r="U75" s="123">
        <v>19.3</v>
      </c>
      <c r="V75" s="123">
        <v>19.899999999999999</v>
      </c>
      <c r="W75" s="123">
        <v>20.100000000000001</v>
      </c>
      <c r="X75" s="123">
        <v>20.7</v>
      </c>
      <c r="Y75" s="123">
        <v>21.1</v>
      </c>
      <c r="Z75" s="123">
        <v>21</v>
      </c>
      <c r="AA75" s="123">
        <v>21.2</v>
      </c>
      <c r="AB75" s="123">
        <v>20.8</v>
      </c>
      <c r="AC75" s="123">
        <v>22.4</v>
      </c>
      <c r="AD75" s="123">
        <v>22.7</v>
      </c>
      <c r="AE75" s="123">
        <v>22.45</v>
      </c>
      <c r="AF75" s="123">
        <v>22.2</v>
      </c>
      <c r="AG75" s="123">
        <v>22.1</v>
      </c>
      <c r="AH75" s="123">
        <v>22.8</v>
      </c>
      <c r="AI75" s="123">
        <v>23.5</v>
      </c>
      <c r="AJ75" s="123">
        <v>23.1</v>
      </c>
      <c r="AK75" s="123">
        <v>23.7</v>
      </c>
      <c r="AL75" s="123">
        <v>23.1</v>
      </c>
      <c r="AM75" s="123">
        <v>23.9</v>
      </c>
      <c r="AN75" s="123">
        <v>23.8</v>
      </c>
      <c r="AO75" s="123">
        <v>23.5</v>
      </c>
      <c r="AP75" s="123">
        <v>23.8</v>
      </c>
      <c r="AQ75" s="123">
        <v>25.1</v>
      </c>
      <c r="AR75" s="123">
        <v>23.7</v>
      </c>
      <c r="AS75" s="123">
        <v>23.8</v>
      </c>
      <c r="AT75" s="123">
        <v>25.1</v>
      </c>
      <c r="AU75" s="123">
        <v>25.3</v>
      </c>
      <c r="AV75" s="122">
        <v>24</v>
      </c>
      <c r="AW75" s="122">
        <v>24.2</v>
      </c>
      <c r="AX75" s="122">
        <v>24.8</v>
      </c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</row>
    <row r="76" spans="1:71" x14ac:dyDescent="0.25">
      <c r="A76" s="13" t="str">
        <f t="shared" si="9"/>
        <v>NO</v>
      </c>
      <c r="B76" s="88">
        <v>2</v>
      </c>
      <c r="C76" s="16" t="s">
        <v>21</v>
      </c>
      <c r="D76" s="93">
        <v>80</v>
      </c>
      <c r="E76" s="17" t="s">
        <v>22</v>
      </c>
      <c r="F76" s="27" t="s">
        <v>31</v>
      </c>
      <c r="G76" s="94">
        <v>44502</v>
      </c>
      <c r="H76" s="88">
        <v>19</v>
      </c>
      <c r="I76" s="95">
        <v>44543</v>
      </c>
      <c r="J76" s="22" t="s">
        <v>24</v>
      </c>
      <c r="K76" s="17" t="s">
        <v>25</v>
      </c>
      <c r="L76" s="17" t="s">
        <v>24</v>
      </c>
      <c r="M76" s="17">
        <f t="shared" ca="1" si="10"/>
        <v>772</v>
      </c>
      <c r="N76" s="17">
        <f t="shared" ca="1" si="11"/>
        <v>813</v>
      </c>
      <c r="O76" s="23">
        <f t="shared" ca="1" si="12"/>
        <v>116.14285714285714</v>
      </c>
      <c r="P76" s="96" t="str">
        <f t="shared" si="15"/>
        <v/>
      </c>
      <c r="Q76" s="96" t="str">
        <f t="shared" si="16"/>
        <v/>
      </c>
      <c r="R76" s="24"/>
      <c r="S76" s="124">
        <f t="shared" si="14"/>
        <v>24.7</v>
      </c>
      <c r="T76" s="123" t="s">
        <v>113</v>
      </c>
      <c r="U76" s="123">
        <v>17.399999999999999</v>
      </c>
      <c r="V76" s="123">
        <v>18.399999999999999</v>
      </c>
      <c r="W76" s="123">
        <v>18.5</v>
      </c>
      <c r="X76" s="123">
        <v>19.5</v>
      </c>
      <c r="Y76" s="123">
        <v>19.8</v>
      </c>
      <c r="Z76" s="123">
        <v>19.7</v>
      </c>
      <c r="AA76" s="123">
        <v>19.600000000000001</v>
      </c>
      <c r="AB76" s="123">
        <v>20.5</v>
      </c>
      <c r="AC76" s="123">
        <v>22.5</v>
      </c>
      <c r="AD76" s="123">
        <v>21.1</v>
      </c>
      <c r="AE76" s="123">
        <v>20.8</v>
      </c>
      <c r="AF76" s="123">
        <v>20.5</v>
      </c>
      <c r="AG76" s="123">
        <v>21.2</v>
      </c>
      <c r="AH76" s="123">
        <v>21.3</v>
      </c>
      <c r="AI76" s="123">
        <v>20.9</v>
      </c>
      <c r="AJ76" s="123">
        <v>21.7</v>
      </c>
      <c r="AK76" s="123">
        <v>21.8</v>
      </c>
      <c r="AL76" s="123">
        <v>22.8</v>
      </c>
      <c r="AM76" s="123">
        <v>22.8</v>
      </c>
      <c r="AN76" s="123">
        <v>22.7</v>
      </c>
      <c r="AO76" s="123">
        <v>22.5</v>
      </c>
      <c r="AP76" s="123">
        <v>22.9</v>
      </c>
      <c r="AQ76" s="123">
        <v>22.8</v>
      </c>
      <c r="AR76" s="123">
        <v>22.4</v>
      </c>
      <c r="AS76" s="123">
        <v>22.9</v>
      </c>
      <c r="AT76" s="123">
        <v>23.6</v>
      </c>
      <c r="AU76" s="123">
        <v>23.6</v>
      </c>
      <c r="AV76" s="122">
        <v>24.7</v>
      </c>
      <c r="AW76" s="122">
        <v>22.6</v>
      </c>
      <c r="AX76" s="122">
        <v>23.6</v>
      </c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</row>
    <row r="77" spans="1:71" ht="15.75" x14ac:dyDescent="0.25">
      <c r="A77" s="30" t="str">
        <f t="shared" si="9"/>
        <v>NO</v>
      </c>
      <c r="B77" s="97">
        <v>2</v>
      </c>
      <c r="C77" s="32" t="s">
        <v>32</v>
      </c>
      <c r="D77" s="98">
        <v>81</v>
      </c>
      <c r="E77" s="34" t="s">
        <v>22</v>
      </c>
      <c r="F77" s="99" t="s">
        <v>33</v>
      </c>
      <c r="G77" s="100">
        <v>44502</v>
      </c>
      <c r="H77" s="97">
        <v>20</v>
      </c>
      <c r="I77" s="101">
        <v>44543</v>
      </c>
      <c r="J77" s="38" t="s">
        <v>34</v>
      </c>
      <c r="K77" s="39" t="s">
        <v>35</v>
      </c>
      <c r="L77" s="40" t="s">
        <v>36</v>
      </c>
      <c r="M77" s="85">
        <f t="shared" ca="1" si="10"/>
        <v>772</v>
      </c>
      <c r="N77" s="85">
        <f t="shared" ca="1" si="11"/>
        <v>813</v>
      </c>
      <c r="O77" s="42">
        <f t="shared" ca="1" si="12"/>
        <v>116.14285714285714</v>
      </c>
      <c r="P77" s="90" t="str">
        <f t="shared" si="15"/>
        <v/>
      </c>
      <c r="Q77" s="90" t="str">
        <f t="shared" si="16"/>
        <v/>
      </c>
      <c r="R77" s="43"/>
      <c r="S77" s="124">
        <f t="shared" si="14"/>
        <v>34.1</v>
      </c>
      <c r="T77" s="123">
        <v>19.785714285714285</v>
      </c>
      <c r="U77" s="123">
        <v>20.100000000000001</v>
      </c>
      <c r="V77" s="123">
        <v>20.9</v>
      </c>
      <c r="W77" s="123">
        <v>21.6</v>
      </c>
      <c r="X77" s="123">
        <v>22.7</v>
      </c>
      <c r="Y77" s="123">
        <v>22.6</v>
      </c>
      <c r="Z77" s="123">
        <v>23.8</v>
      </c>
      <c r="AA77" s="123">
        <v>24.9</v>
      </c>
      <c r="AB77" s="123">
        <v>24.2</v>
      </c>
      <c r="AC77" s="123">
        <v>25.1</v>
      </c>
      <c r="AD77" s="123">
        <v>26.5</v>
      </c>
      <c r="AE77" s="123">
        <v>26.65</v>
      </c>
      <c r="AF77" s="123">
        <v>26.8</v>
      </c>
      <c r="AG77" s="123">
        <v>26.4</v>
      </c>
      <c r="AH77" s="123">
        <v>28</v>
      </c>
      <c r="AI77" s="123">
        <v>27</v>
      </c>
      <c r="AJ77" s="123">
        <v>28.4</v>
      </c>
      <c r="AK77" s="123">
        <v>27.8</v>
      </c>
      <c r="AL77" s="123">
        <v>29</v>
      </c>
      <c r="AM77" s="123">
        <v>29.5</v>
      </c>
      <c r="AN77" s="123">
        <v>30.2</v>
      </c>
      <c r="AO77" s="123">
        <v>30.2</v>
      </c>
      <c r="AP77" s="123">
        <v>31.7</v>
      </c>
      <c r="AQ77" s="123">
        <v>32.200000000000003</v>
      </c>
      <c r="AR77" s="123">
        <v>31.4</v>
      </c>
      <c r="AS77" s="123">
        <v>32.5</v>
      </c>
      <c r="AT77" s="123">
        <v>34.1</v>
      </c>
      <c r="AU77" s="123">
        <v>33.5</v>
      </c>
      <c r="AV77" s="122">
        <v>32.200000000000003</v>
      </c>
      <c r="AW77" s="122">
        <v>32.4</v>
      </c>
      <c r="AX77" s="122">
        <v>32.799999999999997</v>
      </c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</row>
    <row r="78" spans="1:71" ht="15.75" x14ac:dyDescent="0.25">
      <c r="A78" s="30" t="str">
        <f t="shared" si="9"/>
        <v>NO</v>
      </c>
      <c r="B78" s="46">
        <v>2</v>
      </c>
      <c r="C78" s="32" t="s">
        <v>32</v>
      </c>
      <c r="D78" s="46">
        <v>82</v>
      </c>
      <c r="E78" s="34" t="s">
        <v>22</v>
      </c>
      <c r="F78" s="35" t="s">
        <v>37</v>
      </c>
      <c r="G78" s="100">
        <v>44502</v>
      </c>
      <c r="H78" s="97">
        <v>20</v>
      </c>
      <c r="I78" s="38">
        <v>44543</v>
      </c>
      <c r="J78" s="38" t="s">
        <v>34</v>
      </c>
      <c r="K78" s="39" t="s">
        <v>35</v>
      </c>
      <c r="L78" s="40" t="s">
        <v>36</v>
      </c>
      <c r="M78" s="85">
        <f t="shared" ca="1" si="10"/>
        <v>772</v>
      </c>
      <c r="N78" s="85">
        <f t="shared" ca="1" si="11"/>
        <v>813</v>
      </c>
      <c r="O78" s="42">
        <f t="shared" ca="1" si="12"/>
        <v>116.14285714285714</v>
      </c>
      <c r="P78" s="90" t="str">
        <f t="shared" si="15"/>
        <v/>
      </c>
      <c r="Q78" s="90" t="str">
        <f t="shared" si="16"/>
        <v/>
      </c>
      <c r="R78" s="43"/>
      <c r="S78" s="124">
        <f t="shared" si="14"/>
        <v>29.6</v>
      </c>
      <c r="T78" s="123">
        <v>18.028571428571428</v>
      </c>
      <c r="U78" s="123">
        <v>18.5</v>
      </c>
      <c r="V78" s="123">
        <v>19</v>
      </c>
      <c r="W78" s="123">
        <v>20.8</v>
      </c>
      <c r="X78" s="123">
        <v>21.2</v>
      </c>
      <c r="Y78" s="123">
        <v>21.3</v>
      </c>
      <c r="Z78" s="123">
        <v>21.6</v>
      </c>
      <c r="AA78" s="123">
        <v>22</v>
      </c>
      <c r="AB78" s="123">
        <v>22.4</v>
      </c>
      <c r="AC78" s="123">
        <v>22.4</v>
      </c>
      <c r="AD78" s="123">
        <v>22.6</v>
      </c>
      <c r="AE78" s="123">
        <v>23.15</v>
      </c>
      <c r="AF78" s="123">
        <v>23.7</v>
      </c>
      <c r="AG78" s="123">
        <v>24</v>
      </c>
      <c r="AH78" s="123">
        <v>24</v>
      </c>
      <c r="AI78" s="123">
        <v>24.4</v>
      </c>
      <c r="AJ78" s="123">
        <v>24.4</v>
      </c>
      <c r="AK78" s="123">
        <v>24.5</v>
      </c>
      <c r="AL78" s="123">
        <v>24.4</v>
      </c>
      <c r="AM78" s="123">
        <v>25.4</v>
      </c>
      <c r="AN78" s="123">
        <v>25.4</v>
      </c>
      <c r="AO78" s="123">
        <v>25.8</v>
      </c>
      <c r="AP78" s="123">
        <v>25.6</v>
      </c>
      <c r="AQ78" s="123">
        <v>26.8</v>
      </c>
      <c r="AR78" s="123">
        <v>26.8</v>
      </c>
      <c r="AS78" s="123">
        <v>27.1</v>
      </c>
      <c r="AT78" s="123">
        <v>27.1</v>
      </c>
      <c r="AU78" s="123">
        <v>28.4</v>
      </c>
      <c r="AV78" s="122">
        <v>28.1</v>
      </c>
      <c r="AW78" s="122">
        <v>29.6</v>
      </c>
      <c r="AX78" s="122">
        <v>28.1</v>
      </c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</row>
    <row r="79" spans="1:71" ht="15.75" x14ac:dyDescent="0.25">
      <c r="A79" s="30" t="str">
        <f t="shared" si="9"/>
        <v>NO</v>
      </c>
      <c r="B79" s="102">
        <v>2</v>
      </c>
      <c r="C79" s="32" t="s">
        <v>32</v>
      </c>
      <c r="D79" s="97">
        <v>83</v>
      </c>
      <c r="E79" s="34" t="s">
        <v>22</v>
      </c>
      <c r="F79" s="99" t="s">
        <v>38</v>
      </c>
      <c r="G79" s="100">
        <v>44502</v>
      </c>
      <c r="H79" s="97">
        <v>20</v>
      </c>
      <c r="I79" s="101">
        <v>44543</v>
      </c>
      <c r="J79" s="38" t="s">
        <v>34</v>
      </c>
      <c r="K79" s="39" t="s">
        <v>35</v>
      </c>
      <c r="L79" s="40" t="s">
        <v>36</v>
      </c>
      <c r="M79" s="85">
        <f t="shared" ca="1" si="10"/>
        <v>772</v>
      </c>
      <c r="N79" s="85">
        <f t="shared" ca="1" si="11"/>
        <v>813</v>
      </c>
      <c r="O79" s="42">
        <f t="shared" ca="1" si="12"/>
        <v>116.14285714285714</v>
      </c>
      <c r="P79" s="90" t="str">
        <f t="shared" si="15"/>
        <v/>
      </c>
      <c r="Q79" s="90" t="str">
        <f t="shared" si="16"/>
        <v/>
      </c>
      <c r="R79" s="43"/>
      <c r="S79" s="124">
        <f t="shared" si="14"/>
        <v>35.5</v>
      </c>
      <c r="T79" s="123">
        <v>18.514285714285712</v>
      </c>
      <c r="U79" s="123">
        <v>19.3</v>
      </c>
      <c r="V79" s="123">
        <v>20.100000000000001</v>
      </c>
      <c r="W79" s="123">
        <v>20.6</v>
      </c>
      <c r="X79" s="123">
        <v>21.9</v>
      </c>
      <c r="Y79" s="123">
        <v>23.2</v>
      </c>
      <c r="Z79" s="123">
        <v>24</v>
      </c>
      <c r="AA79" s="123">
        <v>24</v>
      </c>
      <c r="AB79" s="123">
        <v>24.1</v>
      </c>
      <c r="AC79" s="123">
        <v>25</v>
      </c>
      <c r="AD79" s="123">
        <v>25.6</v>
      </c>
      <c r="AE79" s="123">
        <v>25.9</v>
      </c>
      <c r="AF79" s="123">
        <v>26.2</v>
      </c>
      <c r="AG79" s="123">
        <v>27.4</v>
      </c>
      <c r="AH79" s="123">
        <v>28.2</v>
      </c>
      <c r="AI79" s="123">
        <v>28.2</v>
      </c>
      <c r="AJ79" s="123">
        <v>29.4</v>
      </c>
      <c r="AK79" s="123">
        <v>30.4</v>
      </c>
      <c r="AL79" s="123">
        <v>30.9</v>
      </c>
      <c r="AM79" s="123">
        <v>30.3</v>
      </c>
      <c r="AN79" s="123">
        <v>31.3</v>
      </c>
      <c r="AO79" s="123">
        <v>31.8</v>
      </c>
      <c r="AP79" s="123">
        <v>31.9</v>
      </c>
      <c r="AQ79" s="123">
        <v>33.799999999999997</v>
      </c>
      <c r="AR79" s="123">
        <v>33.299999999999997</v>
      </c>
      <c r="AS79" s="123">
        <v>33.5</v>
      </c>
      <c r="AT79" s="123">
        <v>34</v>
      </c>
      <c r="AU79" s="123">
        <v>34.799999999999997</v>
      </c>
      <c r="AV79" s="122">
        <v>34.6</v>
      </c>
      <c r="AW79" s="122">
        <v>34.9</v>
      </c>
      <c r="AX79" s="122">
        <v>35.5</v>
      </c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</row>
    <row r="80" spans="1:71" ht="15.75" x14ac:dyDescent="0.25">
      <c r="A80" s="30" t="str">
        <f t="shared" si="9"/>
        <v>NO</v>
      </c>
      <c r="B80" s="46">
        <v>2</v>
      </c>
      <c r="C80" s="32" t="s">
        <v>32</v>
      </c>
      <c r="D80" s="46">
        <v>84</v>
      </c>
      <c r="E80" s="34" t="s">
        <v>22</v>
      </c>
      <c r="F80" s="35" t="s">
        <v>39</v>
      </c>
      <c r="G80" s="100">
        <v>44502</v>
      </c>
      <c r="H80" s="97">
        <v>20</v>
      </c>
      <c r="I80" s="38">
        <v>44543</v>
      </c>
      <c r="J80" s="38" t="s">
        <v>34</v>
      </c>
      <c r="K80" s="39" t="s">
        <v>35</v>
      </c>
      <c r="L80" s="40" t="s">
        <v>36</v>
      </c>
      <c r="M80" s="85">
        <f t="shared" ca="1" si="10"/>
        <v>772</v>
      </c>
      <c r="N80" s="85">
        <f t="shared" ca="1" si="11"/>
        <v>813</v>
      </c>
      <c r="O80" s="42">
        <f t="shared" ca="1" si="12"/>
        <v>116.14285714285714</v>
      </c>
      <c r="P80" s="90" t="str">
        <f t="shared" si="15"/>
        <v/>
      </c>
      <c r="Q80" s="90" t="str">
        <f t="shared" si="16"/>
        <v/>
      </c>
      <c r="R80" s="43"/>
      <c r="S80" s="124">
        <f t="shared" si="14"/>
        <v>32.299999999999997</v>
      </c>
      <c r="T80" s="123">
        <v>19.871428571428574</v>
      </c>
      <c r="U80" s="123">
        <v>20.7</v>
      </c>
      <c r="V80" s="123">
        <v>20.3</v>
      </c>
      <c r="W80" s="123">
        <v>21.3</v>
      </c>
      <c r="X80" s="123">
        <v>23</v>
      </c>
      <c r="Y80" s="123">
        <v>23.4</v>
      </c>
      <c r="Z80" s="123">
        <v>23</v>
      </c>
      <c r="AA80" s="123">
        <v>22.7</v>
      </c>
      <c r="AB80" s="123">
        <v>23.8</v>
      </c>
      <c r="AC80" s="123">
        <v>24.9</v>
      </c>
      <c r="AD80" s="123">
        <v>24.7</v>
      </c>
      <c r="AE80" s="123">
        <v>25.299999999999997</v>
      </c>
      <c r="AF80" s="123">
        <v>25.9</v>
      </c>
      <c r="AG80" s="123">
        <v>25.8</v>
      </c>
      <c r="AH80" s="123">
        <v>25.5</v>
      </c>
      <c r="AI80" s="123">
        <v>26.4</v>
      </c>
      <c r="AJ80" s="123">
        <v>27.1</v>
      </c>
      <c r="AK80" s="123">
        <v>26.8</v>
      </c>
      <c r="AL80" s="123">
        <v>26.9</v>
      </c>
      <c r="AM80" s="123">
        <v>27.6</v>
      </c>
      <c r="AN80" s="123">
        <v>28.2</v>
      </c>
      <c r="AO80" s="123">
        <v>27.8</v>
      </c>
      <c r="AP80" s="123">
        <v>28.3</v>
      </c>
      <c r="AQ80" s="123">
        <v>29</v>
      </c>
      <c r="AR80" s="123">
        <v>29.4</v>
      </c>
      <c r="AS80" s="123">
        <v>30.1</v>
      </c>
      <c r="AT80" s="123">
        <v>30.6</v>
      </c>
      <c r="AU80" s="123">
        <v>31.6</v>
      </c>
      <c r="AV80" s="122">
        <v>31.8</v>
      </c>
      <c r="AW80" s="122">
        <v>31.6</v>
      </c>
      <c r="AX80" s="122">
        <v>32.299999999999997</v>
      </c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2"/>
      <c r="BR80" s="122"/>
      <c r="BS80" s="122"/>
    </row>
    <row r="81" spans="1:71" ht="15.75" x14ac:dyDescent="0.25">
      <c r="A81" s="48" t="str">
        <f t="shared" si="9"/>
        <v>NO</v>
      </c>
      <c r="B81" s="55">
        <v>2</v>
      </c>
      <c r="C81" s="50" t="s">
        <v>40</v>
      </c>
      <c r="D81" s="55">
        <v>85</v>
      </c>
      <c r="E81" s="52" t="s">
        <v>22</v>
      </c>
      <c r="F81" s="53" t="s">
        <v>23</v>
      </c>
      <c r="G81" s="103">
        <v>44502</v>
      </c>
      <c r="H81" s="55">
        <v>21</v>
      </c>
      <c r="I81" s="56">
        <v>44544</v>
      </c>
      <c r="J81" s="56" t="s">
        <v>34</v>
      </c>
      <c r="K81" s="57" t="s">
        <v>42</v>
      </c>
      <c r="L81" s="58" t="s">
        <v>36</v>
      </c>
      <c r="M81" s="59">
        <f t="shared" ca="1" si="10"/>
        <v>771</v>
      </c>
      <c r="N81" s="59">
        <f t="shared" ca="1" si="11"/>
        <v>813</v>
      </c>
      <c r="O81" s="60">
        <f t="shared" ca="1" si="12"/>
        <v>116.14285714285714</v>
      </c>
      <c r="P81" s="92" t="str">
        <f t="shared" si="15"/>
        <v/>
      </c>
      <c r="Q81" s="92" t="str">
        <f t="shared" si="16"/>
        <v/>
      </c>
      <c r="R81" s="61"/>
      <c r="S81" s="124">
        <f t="shared" si="14"/>
        <v>27</v>
      </c>
      <c r="T81" s="123">
        <v>18.416666666666668</v>
      </c>
      <c r="U81" s="123">
        <v>19.5</v>
      </c>
      <c r="V81" s="123">
        <v>19.7</v>
      </c>
      <c r="W81" s="123">
        <v>20.6</v>
      </c>
      <c r="X81" s="123">
        <v>22.5</v>
      </c>
      <c r="Y81" s="123">
        <v>22.9</v>
      </c>
      <c r="Z81" s="123">
        <v>22.7</v>
      </c>
      <c r="AA81" s="123">
        <v>23</v>
      </c>
      <c r="AB81" s="123">
        <v>23.6</v>
      </c>
      <c r="AC81" s="123">
        <v>22.9</v>
      </c>
      <c r="AD81" s="123">
        <v>23.3</v>
      </c>
      <c r="AE81" s="123">
        <v>23.55</v>
      </c>
      <c r="AF81" s="123">
        <v>23.8</v>
      </c>
      <c r="AG81" s="123">
        <v>23.7</v>
      </c>
      <c r="AH81" s="123">
        <v>24.2</v>
      </c>
      <c r="AI81" s="123">
        <v>24.6</v>
      </c>
      <c r="AJ81" s="123">
        <v>25</v>
      </c>
      <c r="AK81" s="123">
        <v>25.2</v>
      </c>
      <c r="AL81" s="123">
        <v>24.7</v>
      </c>
      <c r="AM81" s="123">
        <v>25.1</v>
      </c>
      <c r="AN81" s="123">
        <v>25</v>
      </c>
      <c r="AO81" s="123">
        <v>24.8</v>
      </c>
      <c r="AP81" s="123">
        <v>24.9</v>
      </c>
      <c r="AQ81" s="123">
        <v>26.2</v>
      </c>
      <c r="AR81" s="123">
        <v>25.5</v>
      </c>
      <c r="AS81" s="123">
        <v>25.7</v>
      </c>
      <c r="AT81" s="123">
        <v>26.7</v>
      </c>
      <c r="AU81" s="123">
        <v>26.6</v>
      </c>
      <c r="AV81" s="122">
        <v>25.7</v>
      </c>
      <c r="AW81" s="122">
        <v>26.9</v>
      </c>
      <c r="AX81" s="122">
        <v>27</v>
      </c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2"/>
      <c r="BR81" s="122"/>
      <c r="BS81" s="122"/>
    </row>
    <row r="82" spans="1:71" ht="15.75" x14ac:dyDescent="0.25">
      <c r="A82" s="48" t="str">
        <f t="shared" si="9"/>
        <v>NO</v>
      </c>
      <c r="B82" s="55">
        <v>2</v>
      </c>
      <c r="C82" s="50" t="s">
        <v>40</v>
      </c>
      <c r="D82" s="55">
        <v>86</v>
      </c>
      <c r="E82" s="52" t="s">
        <v>22</v>
      </c>
      <c r="F82" s="53" t="s">
        <v>29</v>
      </c>
      <c r="G82" s="103">
        <v>44502</v>
      </c>
      <c r="H82" s="55">
        <v>21</v>
      </c>
      <c r="I82" s="56">
        <v>44544</v>
      </c>
      <c r="J82" s="56" t="s">
        <v>34</v>
      </c>
      <c r="K82" s="57" t="s">
        <v>42</v>
      </c>
      <c r="L82" s="58" t="s">
        <v>36</v>
      </c>
      <c r="M82" s="59">
        <f t="shared" ca="1" si="10"/>
        <v>771</v>
      </c>
      <c r="N82" s="59">
        <f t="shared" ca="1" si="11"/>
        <v>813</v>
      </c>
      <c r="O82" s="60">
        <f t="shared" ca="1" si="12"/>
        <v>116.14285714285714</v>
      </c>
      <c r="P82" s="92" t="str">
        <f t="shared" si="15"/>
        <v/>
      </c>
      <c r="Q82" s="92" t="str">
        <f t="shared" si="16"/>
        <v/>
      </c>
      <c r="R82" s="61"/>
      <c r="S82" s="124">
        <f t="shared" si="14"/>
        <v>24.5</v>
      </c>
      <c r="T82" s="123">
        <v>17.616666666666664</v>
      </c>
      <c r="U82" s="123">
        <v>18.899999999999999</v>
      </c>
      <c r="V82" s="123">
        <v>17.399999999999999</v>
      </c>
      <c r="W82" s="123">
        <v>19.2</v>
      </c>
      <c r="X82" s="123">
        <v>19.7</v>
      </c>
      <c r="Y82" s="123">
        <v>20.3</v>
      </c>
      <c r="Z82" s="123">
        <v>20.7</v>
      </c>
      <c r="AA82" s="123">
        <v>20.6</v>
      </c>
      <c r="AB82" s="123">
        <v>21.2</v>
      </c>
      <c r="AC82" s="123">
        <v>22.2</v>
      </c>
      <c r="AD82" s="123">
        <v>22.1</v>
      </c>
      <c r="AE82" s="123">
        <v>22.05</v>
      </c>
      <c r="AF82" s="123">
        <v>22</v>
      </c>
      <c r="AG82" s="123">
        <v>23.1</v>
      </c>
      <c r="AH82" s="123">
        <v>22.4</v>
      </c>
      <c r="AI82" s="123">
        <v>22.9</v>
      </c>
      <c r="AJ82" s="123">
        <v>22.7</v>
      </c>
      <c r="AK82" s="123">
        <v>22.6</v>
      </c>
      <c r="AL82" s="123">
        <v>22.9</v>
      </c>
      <c r="AM82" s="123">
        <v>23.3</v>
      </c>
      <c r="AN82" s="123">
        <v>24</v>
      </c>
      <c r="AO82" s="123">
        <v>23.1</v>
      </c>
      <c r="AP82" s="123">
        <v>23.8</v>
      </c>
      <c r="AQ82" s="123">
        <v>24.3</v>
      </c>
      <c r="AR82" s="123">
        <v>24.3</v>
      </c>
      <c r="AS82" s="123">
        <v>23.5</v>
      </c>
      <c r="AT82" s="123">
        <v>23.3</v>
      </c>
      <c r="AU82" s="123">
        <v>23.6</v>
      </c>
      <c r="AV82" s="122">
        <v>23.8</v>
      </c>
      <c r="AW82" s="122">
        <v>24.5</v>
      </c>
      <c r="AX82" s="122">
        <v>24.3</v>
      </c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2"/>
      <c r="BR82" s="122"/>
      <c r="BS82" s="122"/>
    </row>
    <row r="83" spans="1:71" ht="15.75" x14ac:dyDescent="0.25">
      <c r="A83" s="48" t="str">
        <f t="shared" si="9"/>
        <v>NO</v>
      </c>
      <c r="B83" s="55">
        <v>2</v>
      </c>
      <c r="C83" s="50" t="s">
        <v>40</v>
      </c>
      <c r="D83" s="55">
        <v>87</v>
      </c>
      <c r="E83" s="52" t="s">
        <v>22</v>
      </c>
      <c r="F83" s="53" t="s">
        <v>30</v>
      </c>
      <c r="G83" s="103">
        <v>44502</v>
      </c>
      <c r="H83" s="55">
        <v>21</v>
      </c>
      <c r="I83" s="56">
        <v>44544</v>
      </c>
      <c r="J83" s="56" t="s">
        <v>34</v>
      </c>
      <c r="K83" s="57" t="s">
        <v>42</v>
      </c>
      <c r="L83" s="58" t="s">
        <v>36</v>
      </c>
      <c r="M83" s="59">
        <f t="shared" ca="1" si="10"/>
        <v>771</v>
      </c>
      <c r="N83" s="59">
        <f t="shared" ca="1" si="11"/>
        <v>813</v>
      </c>
      <c r="O83" s="60">
        <f t="shared" ca="1" si="12"/>
        <v>116.14285714285714</v>
      </c>
      <c r="P83" s="92" t="str">
        <f t="shared" si="15"/>
        <v/>
      </c>
      <c r="Q83" s="92" t="str">
        <f t="shared" si="16"/>
        <v/>
      </c>
      <c r="R83" s="61"/>
      <c r="S83" s="124">
        <f t="shared" si="14"/>
        <v>25.4</v>
      </c>
      <c r="T83" s="123">
        <v>18.933333333333334</v>
      </c>
      <c r="U83" s="123">
        <v>19.399999999999999</v>
      </c>
      <c r="V83" s="123">
        <v>19.7</v>
      </c>
      <c r="W83" s="123">
        <v>20.2</v>
      </c>
      <c r="X83" s="123">
        <v>21.2</v>
      </c>
      <c r="Y83" s="123">
        <v>21.9</v>
      </c>
      <c r="Z83" s="123">
        <v>21.8</v>
      </c>
      <c r="AA83" s="123">
        <v>21.8</v>
      </c>
      <c r="AB83" s="123">
        <v>21.7</v>
      </c>
      <c r="AC83" s="123">
        <v>22.7</v>
      </c>
      <c r="AD83" s="123">
        <v>23.2</v>
      </c>
      <c r="AE83" s="123">
        <v>23.5</v>
      </c>
      <c r="AF83" s="123">
        <v>23.8</v>
      </c>
      <c r="AG83" s="123">
        <v>23.6</v>
      </c>
      <c r="AH83" s="123">
        <v>23.8</v>
      </c>
      <c r="AI83" s="123">
        <v>23.9</v>
      </c>
      <c r="AJ83" s="123">
        <v>24.8</v>
      </c>
      <c r="AK83" s="123">
        <v>24.5</v>
      </c>
      <c r="AL83" s="123">
        <v>24.4</v>
      </c>
      <c r="AM83" s="123">
        <v>24.7</v>
      </c>
      <c r="AN83" s="123">
        <v>24.8</v>
      </c>
      <c r="AO83" s="123">
        <v>24.8</v>
      </c>
      <c r="AP83" s="123">
        <v>25</v>
      </c>
      <c r="AQ83" s="123">
        <v>25.4</v>
      </c>
      <c r="AR83" s="123">
        <v>25.4</v>
      </c>
      <c r="AS83" s="123">
        <v>25.3</v>
      </c>
      <c r="AT83" s="123">
        <v>25</v>
      </c>
      <c r="AU83" s="123">
        <v>25</v>
      </c>
      <c r="AV83" s="122">
        <v>24.9</v>
      </c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2"/>
      <c r="BR83" s="122"/>
      <c r="BS83" s="122"/>
    </row>
    <row r="84" spans="1:71" ht="15.75" x14ac:dyDescent="0.25">
      <c r="A84" s="48" t="str">
        <f t="shared" si="9"/>
        <v>NO</v>
      </c>
      <c r="B84" s="55">
        <v>2</v>
      </c>
      <c r="C84" s="50" t="s">
        <v>40</v>
      </c>
      <c r="D84" s="55">
        <v>88</v>
      </c>
      <c r="E84" s="52" t="s">
        <v>22</v>
      </c>
      <c r="F84" s="53" t="s">
        <v>31</v>
      </c>
      <c r="G84" s="103">
        <v>44502</v>
      </c>
      <c r="H84" s="55">
        <v>21</v>
      </c>
      <c r="I84" s="56">
        <v>44544</v>
      </c>
      <c r="J84" s="56" t="s">
        <v>34</v>
      </c>
      <c r="K84" s="57" t="s">
        <v>42</v>
      </c>
      <c r="L84" s="58" t="s">
        <v>36</v>
      </c>
      <c r="M84" s="59">
        <f t="shared" ca="1" si="10"/>
        <v>771</v>
      </c>
      <c r="N84" s="59">
        <f t="shared" ca="1" si="11"/>
        <v>813</v>
      </c>
      <c r="O84" s="60">
        <f t="shared" ca="1" si="12"/>
        <v>116.14285714285714</v>
      </c>
      <c r="P84" s="92" t="str">
        <f t="shared" si="15"/>
        <v/>
      </c>
      <c r="Q84" s="92" t="str">
        <f t="shared" si="16"/>
        <v/>
      </c>
      <c r="R84" s="61"/>
      <c r="S84" s="124">
        <f t="shared" si="14"/>
        <v>30.8</v>
      </c>
      <c r="T84" s="123">
        <v>18.466666666666669</v>
      </c>
      <c r="U84" s="123">
        <v>19.8</v>
      </c>
      <c r="V84" s="123">
        <v>19.7</v>
      </c>
      <c r="W84" s="123">
        <v>20</v>
      </c>
      <c r="X84" s="123">
        <v>20.9</v>
      </c>
      <c r="Y84" s="123">
        <v>21.1</v>
      </c>
      <c r="Z84" s="123">
        <v>22.3</v>
      </c>
      <c r="AA84" s="123">
        <v>22.5</v>
      </c>
      <c r="AB84" s="123">
        <v>23.5</v>
      </c>
      <c r="AC84" s="123">
        <v>23.5</v>
      </c>
      <c r="AD84" s="123">
        <v>24.1</v>
      </c>
      <c r="AE84" s="123">
        <v>24.6</v>
      </c>
      <c r="AF84" s="123">
        <v>25.1</v>
      </c>
      <c r="AG84" s="123">
        <v>25.2</v>
      </c>
      <c r="AH84" s="123">
        <v>25.7</v>
      </c>
      <c r="AI84" s="123">
        <v>25.5</v>
      </c>
      <c r="AJ84" s="123">
        <v>26.9</v>
      </c>
      <c r="AK84" s="123">
        <v>27</v>
      </c>
      <c r="AL84" s="123">
        <v>26.2</v>
      </c>
      <c r="AM84" s="123">
        <v>25.9</v>
      </c>
      <c r="AN84" s="123">
        <v>27.2</v>
      </c>
      <c r="AO84" s="123">
        <v>26.5</v>
      </c>
      <c r="AP84" s="123">
        <v>26.7</v>
      </c>
      <c r="AQ84" s="123">
        <v>26.4</v>
      </c>
      <c r="AR84" s="123">
        <v>27.3</v>
      </c>
      <c r="AS84" s="123">
        <v>27.5</v>
      </c>
      <c r="AT84" s="123">
        <v>30.4</v>
      </c>
      <c r="AU84" s="123">
        <v>28.9</v>
      </c>
      <c r="AV84" s="122">
        <v>29.1</v>
      </c>
      <c r="AW84" s="122">
        <v>30.6</v>
      </c>
      <c r="AX84" s="122">
        <v>30.8</v>
      </c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122"/>
      <c r="BS84" s="122"/>
    </row>
    <row r="85" spans="1:71" ht="15.75" x14ac:dyDescent="0.25">
      <c r="A85" s="66" t="str">
        <f t="shared" si="9"/>
        <v>NO</v>
      </c>
      <c r="B85" s="73">
        <v>2</v>
      </c>
      <c r="C85" s="68" t="s">
        <v>44</v>
      </c>
      <c r="D85" s="73">
        <v>89</v>
      </c>
      <c r="E85" s="70" t="s">
        <v>22</v>
      </c>
      <c r="F85" s="71" t="s">
        <v>33</v>
      </c>
      <c r="G85" s="104">
        <v>44502</v>
      </c>
      <c r="H85" s="73">
        <v>22</v>
      </c>
      <c r="I85" s="74">
        <v>44544</v>
      </c>
      <c r="J85" s="74" t="s">
        <v>34</v>
      </c>
      <c r="K85" s="75" t="s">
        <v>45</v>
      </c>
      <c r="L85" s="76" t="s">
        <v>36</v>
      </c>
      <c r="M85" s="77">
        <f t="shared" ca="1" si="10"/>
        <v>771</v>
      </c>
      <c r="N85" s="77">
        <f t="shared" ca="1" si="11"/>
        <v>813</v>
      </c>
      <c r="O85" s="78">
        <f t="shared" ca="1" si="12"/>
        <v>116.14285714285714</v>
      </c>
      <c r="P85" s="105" t="str">
        <f t="shared" si="15"/>
        <v/>
      </c>
      <c r="Q85" s="105" t="str">
        <f t="shared" si="16"/>
        <v/>
      </c>
      <c r="R85" s="79"/>
      <c r="S85" s="124">
        <f t="shared" si="14"/>
        <v>29.7</v>
      </c>
      <c r="T85" s="123">
        <v>18.574999999999999</v>
      </c>
      <c r="U85" s="123">
        <v>18.3</v>
      </c>
      <c r="V85" s="123">
        <v>19.5</v>
      </c>
      <c r="W85" s="123">
        <v>20.2</v>
      </c>
      <c r="X85" s="123">
        <v>20.5</v>
      </c>
      <c r="Y85" s="123">
        <v>21</v>
      </c>
      <c r="Z85" s="123">
        <v>21.8</v>
      </c>
      <c r="AA85" s="123">
        <v>21.7</v>
      </c>
      <c r="AB85" s="123">
        <v>23.1</v>
      </c>
      <c r="AC85" s="123">
        <v>22.8</v>
      </c>
      <c r="AD85" s="123">
        <v>23</v>
      </c>
      <c r="AE85" s="123">
        <v>23.8</v>
      </c>
      <c r="AF85" s="123">
        <v>24.6</v>
      </c>
      <c r="AG85" s="123">
        <v>25</v>
      </c>
      <c r="AH85" s="123">
        <v>25.1</v>
      </c>
      <c r="AI85" s="123">
        <v>25.4</v>
      </c>
      <c r="AJ85" s="123">
        <v>26</v>
      </c>
      <c r="AK85" s="123">
        <v>25.8</v>
      </c>
      <c r="AL85" s="123">
        <v>25.6</v>
      </c>
      <c r="AM85" s="123">
        <v>25.9</v>
      </c>
      <c r="AN85" s="123">
        <v>27.2</v>
      </c>
      <c r="AO85" s="123">
        <v>27.6</v>
      </c>
      <c r="AP85" s="123">
        <v>27.6</v>
      </c>
      <c r="AQ85" s="123">
        <v>28.5</v>
      </c>
      <c r="AR85" s="123">
        <v>29.7</v>
      </c>
      <c r="AS85" s="123">
        <v>28.5</v>
      </c>
      <c r="AT85" s="123">
        <v>27.9</v>
      </c>
      <c r="AU85" s="123">
        <v>28.7</v>
      </c>
      <c r="AV85" s="122">
        <v>28.1</v>
      </c>
      <c r="AW85" s="122">
        <v>28.2</v>
      </c>
      <c r="AX85" s="122">
        <v>29.2</v>
      </c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2"/>
      <c r="BR85" s="122"/>
      <c r="BS85" s="122"/>
    </row>
    <row r="86" spans="1:71" ht="15.75" x14ac:dyDescent="0.25">
      <c r="A86" s="66" t="str">
        <f t="shared" si="9"/>
        <v>NO</v>
      </c>
      <c r="B86" s="73">
        <v>2</v>
      </c>
      <c r="C86" s="68" t="s">
        <v>44</v>
      </c>
      <c r="D86" s="73">
        <v>90</v>
      </c>
      <c r="E86" s="70" t="s">
        <v>22</v>
      </c>
      <c r="F86" s="71" t="s">
        <v>37</v>
      </c>
      <c r="G86" s="104">
        <v>44502</v>
      </c>
      <c r="H86" s="73">
        <v>22</v>
      </c>
      <c r="I86" s="74">
        <v>44544</v>
      </c>
      <c r="J86" s="74" t="s">
        <v>34</v>
      </c>
      <c r="K86" s="75" t="s">
        <v>45</v>
      </c>
      <c r="L86" s="76" t="s">
        <v>36</v>
      </c>
      <c r="M86" s="77">
        <f t="shared" ca="1" si="10"/>
        <v>771</v>
      </c>
      <c r="N86" s="77">
        <f t="shared" ca="1" si="11"/>
        <v>813</v>
      </c>
      <c r="O86" s="78">
        <f t="shared" ca="1" si="12"/>
        <v>116.14285714285714</v>
      </c>
      <c r="P86" s="105" t="str">
        <f t="shared" si="15"/>
        <v/>
      </c>
      <c r="Q86" s="105" t="str">
        <f t="shared" si="16"/>
        <v/>
      </c>
      <c r="R86" s="79"/>
      <c r="S86" s="124">
        <f t="shared" si="14"/>
        <v>28.1</v>
      </c>
      <c r="T86" s="123">
        <v>18.774999999999999</v>
      </c>
      <c r="U86" s="123">
        <v>19.600000000000001</v>
      </c>
      <c r="V86" s="123">
        <v>18.2</v>
      </c>
      <c r="W86" s="123">
        <v>19.100000000000001</v>
      </c>
      <c r="X86" s="123">
        <v>19</v>
      </c>
      <c r="Y86" s="123">
        <v>19.7</v>
      </c>
      <c r="Z86" s="123">
        <v>20.3</v>
      </c>
      <c r="AA86" s="123">
        <v>20.8</v>
      </c>
      <c r="AB86" s="123">
        <v>22</v>
      </c>
      <c r="AC86" s="123">
        <v>22.2</v>
      </c>
      <c r="AD86" s="123">
        <v>22.8</v>
      </c>
      <c r="AE86" s="123">
        <v>23.4</v>
      </c>
      <c r="AF86" s="123">
        <v>24</v>
      </c>
      <c r="AG86" s="123">
        <v>23.8</v>
      </c>
      <c r="AH86" s="123">
        <v>24.1</v>
      </c>
      <c r="AI86" s="123">
        <v>23.9</v>
      </c>
      <c r="AJ86" s="123">
        <v>24.6</v>
      </c>
      <c r="AK86" s="123">
        <v>24.7</v>
      </c>
      <c r="AL86" s="123">
        <v>25.2</v>
      </c>
      <c r="AM86" s="123">
        <v>25.9</v>
      </c>
      <c r="AN86" s="123">
        <v>26.5</v>
      </c>
      <c r="AO86" s="123">
        <v>25.9</v>
      </c>
      <c r="AP86" s="123">
        <v>25.8</v>
      </c>
      <c r="AQ86" s="123">
        <v>27.1</v>
      </c>
      <c r="AR86" s="123">
        <v>26.7</v>
      </c>
      <c r="AS86" s="123">
        <v>27.3</v>
      </c>
      <c r="AT86" s="123">
        <v>27.4</v>
      </c>
      <c r="AU86" s="123">
        <v>27.3</v>
      </c>
      <c r="AV86" s="122">
        <v>27.5</v>
      </c>
      <c r="AW86" s="122">
        <v>27.7</v>
      </c>
      <c r="AX86" s="122">
        <v>28.1</v>
      </c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  <c r="BI86" s="122"/>
      <c r="BJ86" s="122"/>
      <c r="BK86" s="122"/>
      <c r="BL86" s="122"/>
      <c r="BM86" s="122"/>
      <c r="BN86" s="122"/>
      <c r="BO86" s="122"/>
      <c r="BP86" s="122"/>
      <c r="BQ86" s="122"/>
      <c r="BR86" s="122"/>
      <c r="BS86" s="122"/>
    </row>
    <row r="87" spans="1:71" ht="15.75" x14ac:dyDescent="0.25">
      <c r="A87" s="66" t="str">
        <f t="shared" si="9"/>
        <v>NO</v>
      </c>
      <c r="B87" s="106">
        <v>2</v>
      </c>
      <c r="C87" s="68" t="s">
        <v>44</v>
      </c>
      <c r="D87" s="73">
        <v>91</v>
      </c>
      <c r="E87" s="70" t="s">
        <v>22</v>
      </c>
      <c r="F87" s="73" t="s">
        <v>38</v>
      </c>
      <c r="G87" s="104">
        <v>44502</v>
      </c>
      <c r="H87" s="73">
        <v>22</v>
      </c>
      <c r="I87" s="74">
        <v>44544</v>
      </c>
      <c r="J87" s="74" t="s">
        <v>34</v>
      </c>
      <c r="K87" s="75" t="s">
        <v>45</v>
      </c>
      <c r="L87" s="76" t="s">
        <v>36</v>
      </c>
      <c r="M87" s="77">
        <f t="shared" ca="1" si="10"/>
        <v>771</v>
      </c>
      <c r="N87" s="77">
        <f t="shared" ca="1" si="11"/>
        <v>813</v>
      </c>
      <c r="O87" s="78">
        <f t="shared" ca="1" si="12"/>
        <v>116.14285714285714</v>
      </c>
      <c r="P87" s="105" t="str">
        <f t="shared" si="15"/>
        <v/>
      </c>
      <c r="Q87" s="105" t="str">
        <f t="shared" si="16"/>
        <v/>
      </c>
      <c r="R87" s="79"/>
      <c r="S87" s="124">
        <f t="shared" si="14"/>
        <v>29.4</v>
      </c>
      <c r="T87" s="123">
        <v>18.25</v>
      </c>
      <c r="U87" s="123">
        <v>20.399999999999999</v>
      </c>
      <c r="V87" s="123">
        <v>19.2</v>
      </c>
      <c r="W87" s="123">
        <v>21</v>
      </c>
      <c r="X87" s="123">
        <v>21.3</v>
      </c>
      <c r="Y87" s="123">
        <v>21.5</v>
      </c>
      <c r="Z87" s="123">
        <v>22.6</v>
      </c>
      <c r="AA87" s="123">
        <v>22.7</v>
      </c>
      <c r="AB87" s="123">
        <v>22.6</v>
      </c>
      <c r="AC87" s="123">
        <v>22.9</v>
      </c>
      <c r="AD87" s="123">
        <v>24.2</v>
      </c>
      <c r="AE87" s="123">
        <v>24.25</v>
      </c>
      <c r="AF87" s="123">
        <v>24.3</v>
      </c>
      <c r="AG87" s="123">
        <v>23.9</v>
      </c>
      <c r="AH87" s="123">
        <v>25.6</v>
      </c>
      <c r="AI87" s="123">
        <v>25</v>
      </c>
      <c r="AJ87" s="123">
        <v>25.2</v>
      </c>
      <c r="AK87" s="123">
        <v>25.2</v>
      </c>
      <c r="AL87" s="123">
        <v>26.6</v>
      </c>
      <c r="AM87" s="123">
        <v>27</v>
      </c>
      <c r="AN87" s="123">
        <v>26.4</v>
      </c>
      <c r="AO87" s="123">
        <v>26.3</v>
      </c>
      <c r="AP87" s="123">
        <v>27.5</v>
      </c>
      <c r="AQ87" s="123">
        <v>28.6</v>
      </c>
      <c r="AR87" s="123">
        <v>27.8</v>
      </c>
      <c r="AS87" s="123">
        <v>28.6</v>
      </c>
      <c r="AT87" s="123">
        <v>29.3</v>
      </c>
      <c r="AU87" s="123">
        <v>29.4</v>
      </c>
      <c r="AV87" s="122">
        <v>29.3</v>
      </c>
      <c r="AW87" s="122">
        <v>28.5</v>
      </c>
      <c r="AX87" s="122">
        <v>29.4</v>
      </c>
      <c r="AY87" s="122"/>
      <c r="AZ87" s="122"/>
      <c r="BA87" s="122"/>
      <c r="BB87" s="122"/>
      <c r="BC87" s="122"/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/>
      <c r="BO87" s="122"/>
      <c r="BP87" s="122"/>
      <c r="BQ87" s="122"/>
      <c r="BR87" s="122"/>
      <c r="BS87" s="122"/>
    </row>
    <row r="88" spans="1:71" ht="15.75" x14ac:dyDescent="0.25">
      <c r="A88" s="66" t="str">
        <f t="shared" si="9"/>
        <v>NO</v>
      </c>
      <c r="B88" s="106">
        <v>2</v>
      </c>
      <c r="C88" s="68" t="s">
        <v>44</v>
      </c>
      <c r="D88" s="73">
        <v>92</v>
      </c>
      <c r="E88" s="70" t="s">
        <v>22</v>
      </c>
      <c r="F88" s="73" t="s">
        <v>39</v>
      </c>
      <c r="G88" s="104">
        <v>44502</v>
      </c>
      <c r="H88" s="73">
        <v>22</v>
      </c>
      <c r="I88" s="74">
        <v>44544</v>
      </c>
      <c r="J88" s="74" t="s">
        <v>34</v>
      </c>
      <c r="K88" s="75" t="s">
        <v>45</v>
      </c>
      <c r="L88" s="76" t="s">
        <v>36</v>
      </c>
      <c r="M88" s="77">
        <f t="shared" ca="1" si="10"/>
        <v>771</v>
      </c>
      <c r="N88" s="77">
        <f t="shared" ca="1" si="11"/>
        <v>813</v>
      </c>
      <c r="O88" s="78">
        <f t="shared" ca="1" si="12"/>
        <v>116.14285714285714</v>
      </c>
      <c r="P88" s="105" t="str">
        <f t="shared" si="15"/>
        <v/>
      </c>
      <c r="Q88" s="105" t="str">
        <f t="shared" si="16"/>
        <v/>
      </c>
      <c r="R88" s="79"/>
      <c r="S88" s="124">
        <f t="shared" si="14"/>
        <v>32</v>
      </c>
      <c r="T88" s="123">
        <v>18.425000000000001</v>
      </c>
      <c r="U88" s="123">
        <v>19.2</v>
      </c>
      <c r="V88" s="123">
        <v>19.5</v>
      </c>
      <c r="W88" s="123">
        <v>20.3</v>
      </c>
      <c r="X88" s="123">
        <v>21</v>
      </c>
      <c r="Y88" s="123">
        <v>21.3</v>
      </c>
      <c r="Z88" s="123">
        <v>21.8</v>
      </c>
      <c r="AA88" s="123">
        <v>22.4</v>
      </c>
      <c r="AB88" s="123">
        <v>22.1</v>
      </c>
      <c r="AC88" s="123">
        <v>22.8</v>
      </c>
      <c r="AD88" s="123">
        <v>23.5</v>
      </c>
      <c r="AE88" s="123">
        <v>23.55</v>
      </c>
      <c r="AF88" s="123">
        <v>23.6</v>
      </c>
      <c r="AG88" s="123">
        <v>24</v>
      </c>
      <c r="AH88" s="123">
        <v>25.3</v>
      </c>
      <c r="AI88" s="123">
        <v>25</v>
      </c>
      <c r="AJ88" s="123">
        <v>25.4</v>
      </c>
      <c r="AK88" s="123">
        <v>25.2</v>
      </c>
      <c r="AL88" s="123">
        <v>26.5</v>
      </c>
      <c r="AM88" s="123">
        <v>26.3</v>
      </c>
      <c r="AN88" s="123">
        <v>26.4</v>
      </c>
      <c r="AO88" s="123">
        <v>26.4</v>
      </c>
      <c r="AP88" s="123">
        <v>27.7</v>
      </c>
      <c r="AQ88" s="123">
        <v>29.1</v>
      </c>
      <c r="AR88" s="123">
        <v>28.5</v>
      </c>
      <c r="AS88" s="123">
        <v>30.1</v>
      </c>
      <c r="AT88" s="123">
        <v>30.1</v>
      </c>
      <c r="AU88" s="123">
        <v>30.7</v>
      </c>
      <c r="AV88" s="122">
        <v>29.5</v>
      </c>
      <c r="AW88" s="122">
        <v>30</v>
      </c>
      <c r="AX88" s="122">
        <v>32</v>
      </c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  <c r="BI88" s="122"/>
      <c r="BJ88" s="122"/>
      <c r="BK88" s="122"/>
      <c r="BL88" s="122"/>
      <c r="BM88" s="122"/>
      <c r="BN88" s="122"/>
      <c r="BO88" s="122"/>
      <c r="BP88" s="122"/>
      <c r="BQ88" s="122"/>
      <c r="BR88" s="122"/>
      <c r="BS88" s="122"/>
    </row>
    <row r="89" spans="1:71" ht="15.75" x14ac:dyDescent="0.25">
      <c r="A89" s="30" t="str">
        <f t="shared" si="9"/>
        <v>NO</v>
      </c>
      <c r="B89" s="97">
        <v>2</v>
      </c>
      <c r="C89" s="32" t="s">
        <v>46</v>
      </c>
      <c r="D89" s="46">
        <v>93</v>
      </c>
      <c r="E89" s="34" t="s">
        <v>22</v>
      </c>
      <c r="F89" s="46" t="s">
        <v>41</v>
      </c>
      <c r="G89" s="100">
        <v>44502</v>
      </c>
      <c r="H89" s="107">
        <v>23</v>
      </c>
      <c r="I89" s="38">
        <v>44544</v>
      </c>
      <c r="J89" s="38" t="s">
        <v>34</v>
      </c>
      <c r="K89" s="84" t="s">
        <v>47</v>
      </c>
      <c r="L89" s="40" t="s">
        <v>36</v>
      </c>
      <c r="M89" s="85">
        <f t="shared" ca="1" si="10"/>
        <v>771</v>
      </c>
      <c r="N89" s="85">
        <f t="shared" ca="1" si="11"/>
        <v>813</v>
      </c>
      <c r="O89" s="42">
        <f t="shared" ca="1" si="12"/>
        <v>116.14285714285714</v>
      </c>
      <c r="P89" s="90" t="str">
        <f t="shared" si="15"/>
        <v/>
      </c>
      <c r="Q89" s="90" t="str">
        <f t="shared" si="16"/>
        <v/>
      </c>
      <c r="R89" s="43"/>
      <c r="S89" s="124">
        <f t="shared" si="14"/>
        <v>23.5</v>
      </c>
      <c r="T89" s="123">
        <v>16.125</v>
      </c>
      <c r="U89" s="123">
        <v>18.399999999999999</v>
      </c>
      <c r="V89" s="123">
        <v>18.600000000000001</v>
      </c>
      <c r="W89" s="123">
        <v>19.2</v>
      </c>
      <c r="X89" s="123">
        <v>20</v>
      </c>
      <c r="Y89" s="123">
        <v>20.8</v>
      </c>
      <c r="Z89" s="123">
        <v>21.3</v>
      </c>
      <c r="AA89" s="123">
        <v>21.3</v>
      </c>
      <c r="AB89" s="123">
        <v>21.2</v>
      </c>
      <c r="AC89" s="123">
        <v>21</v>
      </c>
      <c r="AD89" s="123">
        <v>21.4</v>
      </c>
      <c r="AE89" s="123">
        <v>22.15</v>
      </c>
      <c r="AF89" s="123">
        <v>22.9</v>
      </c>
      <c r="AG89" s="123">
        <v>22.5</v>
      </c>
      <c r="AH89" s="123">
        <v>22.1</v>
      </c>
      <c r="AI89" s="123">
        <v>21.9</v>
      </c>
      <c r="AJ89" s="123">
        <v>22.1</v>
      </c>
      <c r="AK89" s="123">
        <v>22.5</v>
      </c>
      <c r="AL89" s="123">
        <v>22.8</v>
      </c>
      <c r="AM89" s="123">
        <v>22.7</v>
      </c>
      <c r="AN89" s="123">
        <v>23.4</v>
      </c>
      <c r="AO89" s="123">
        <v>22.6</v>
      </c>
      <c r="AP89" s="123">
        <v>23</v>
      </c>
      <c r="AQ89" s="123">
        <v>22.8</v>
      </c>
      <c r="AR89" s="123">
        <v>23</v>
      </c>
      <c r="AS89" s="123">
        <v>23</v>
      </c>
      <c r="AT89" s="123">
        <v>23.3</v>
      </c>
      <c r="AU89" s="123">
        <v>23.5</v>
      </c>
      <c r="AV89" s="122">
        <v>23.1</v>
      </c>
      <c r="AW89" s="122">
        <v>23.1</v>
      </c>
      <c r="AX89" s="122">
        <v>23.2</v>
      </c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  <c r="BI89" s="122"/>
      <c r="BJ89" s="122"/>
      <c r="BK89" s="122"/>
      <c r="BL89" s="122"/>
      <c r="BM89" s="122"/>
      <c r="BN89" s="122"/>
      <c r="BO89" s="122"/>
      <c r="BP89" s="122"/>
      <c r="BQ89" s="122"/>
      <c r="BR89" s="122"/>
      <c r="BS89" s="122"/>
    </row>
    <row r="90" spans="1:71" ht="15.75" x14ac:dyDescent="0.25">
      <c r="A90" s="30" t="str">
        <f t="shared" si="9"/>
        <v>NO</v>
      </c>
      <c r="B90" s="46">
        <v>2</v>
      </c>
      <c r="C90" s="32" t="s">
        <v>46</v>
      </c>
      <c r="D90" s="46">
        <v>94</v>
      </c>
      <c r="E90" s="34" t="s">
        <v>22</v>
      </c>
      <c r="F90" s="46" t="s">
        <v>43</v>
      </c>
      <c r="G90" s="100">
        <v>44502</v>
      </c>
      <c r="H90" s="107">
        <v>23</v>
      </c>
      <c r="I90" s="38">
        <v>44544</v>
      </c>
      <c r="J90" s="38" t="s">
        <v>34</v>
      </c>
      <c r="K90" s="84" t="s">
        <v>47</v>
      </c>
      <c r="L90" s="40" t="s">
        <v>36</v>
      </c>
      <c r="M90" s="85">
        <f t="shared" ca="1" si="10"/>
        <v>771</v>
      </c>
      <c r="N90" s="85">
        <f t="shared" ca="1" si="11"/>
        <v>813</v>
      </c>
      <c r="O90" s="42">
        <f t="shared" ca="1" si="12"/>
        <v>116.14285714285714</v>
      </c>
      <c r="P90" s="90" t="str">
        <f t="shared" si="15"/>
        <v/>
      </c>
      <c r="Q90" s="90" t="str">
        <f t="shared" si="16"/>
        <v/>
      </c>
      <c r="R90" s="43"/>
      <c r="S90" s="124">
        <f t="shared" si="14"/>
        <v>27.8</v>
      </c>
      <c r="T90" s="123">
        <v>17.375</v>
      </c>
      <c r="U90" s="123">
        <v>19.100000000000001</v>
      </c>
      <c r="V90" s="123">
        <v>17.7</v>
      </c>
      <c r="W90" s="123">
        <v>20.100000000000001</v>
      </c>
      <c r="X90" s="123">
        <v>20.7</v>
      </c>
      <c r="Y90" s="123">
        <v>21</v>
      </c>
      <c r="Z90" s="123">
        <v>22.1</v>
      </c>
      <c r="AA90" s="123">
        <v>21.7</v>
      </c>
      <c r="AB90" s="123">
        <v>21.5</v>
      </c>
      <c r="AC90" s="123">
        <v>21.4</v>
      </c>
      <c r="AD90" s="123">
        <v>22.9</v>
      </c>
      <c r="AE90" s="123">
        <v>23</v>
      </c>
      <c r="AF90" s="123">
        <v>23.1</v>
      </c>
      <c r="AG90" s="123">
        <v>22.7</v>
      </c>
      <c r="AH90" s="123">
        <v>23.8</v>
      </c>
      <c r="AI90" s="123">
        <v>24</v>
      </c>
      <c r="AJ90" s="123">
        <v>25.3</v>
      </c>
      <c r="AK90" s="123">
        <v>25.4</v>
      </c>
      <c r="AL90" s="123">
        <v>26.4</v>
      </c>
      <c r="AM90" s="123">
        <v>26.8</v>
      </c>
      <c r="AN90" s="123">
        <v>26.9</v>
      </c>
      <c r="AO90" s="123">
        <v>25.6</v>
      </c>
      <c r="AP90" s="123">
        <v>27.4</v>
      </c>
      <c r="AQ90" s="123">
        <v>27.2</v>
      </c>
      <c r="AR90" s="123">
        <v>27.1</v>
      </c>
      <c r="AS90" s="123">
        <v>27.8</v>
      </c>
      <c r="AT90" s="123">
        <v>26.5</v>
      </c>
      <c r="AU90" s="123">
        <v>26.4</v>
      </c>
      <c r="AV90" s="122">
        <v>25.5</v>
      </c>
      <c r="AW90" s="122">
        <v>26.4</v>
      </c>
      <c r="AX90" s="122">
        <v>26.4</v>
      </c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2"/>
      <c r="BN90" s="122"/>
      <c r="BO90" s="122"/>
      <c r="BP90" s="122"/>
      <c r="BQ90" s="122"/>
      <c r="BR90" s="122"/>
      <c r="BS90" s="122"/>
    </row>
    <row r="91" spans="1:71" ht="15.75" x14ac:dyDescent="0.25">
      <c r="A91" s="30" t="str">
        <f t="shared" si="9"/>
        <v>NO</v>
      </c>
      <c r="B91" s="46">
        <v>2</v>
      </c>
      <c r="C91" s="32" t="s">
        <v>46</v>
      </c>
      <c r="D91" s="46">
        <v>95</v>
      </c>
      <c r="E91" s="34" t="s">
        <v>22</v>
      </c>
      <c r="F91" s="46" t="s">
        <v>23</v>
      </c>
      <c r="G91" s="100">
        <v>44502</v>
      </c>
      <c r="H91" s="107">
        <v>23</v>
      </c>
      <c r="I91" s="38">
        <v>44544</v>
      </c>
      <c r="J91" s="38" t="s">
        <v>34</v>
      </c>
      <c r="K91" s="84" t="s">
        <v>47</v>
      </c>
      <c r="L91" s="40" t="s">
        <v>36</v>
      </c>
      <c r="M91" s="85">
        <f t="shared" ca="1" si="10"/>
        <v>771</v>
      </c>
      <c r="N91" s="85">
        <f t="shared" ca="1" si="11"/>
        <v>813</v>
      </c>
      <c r="O91" s="42">
        <f t="shared" ca="1" si="12"/>
        <v>116.14285714285714</v>
      </c>
      <c r="P91" s="90" t="str">
        <f t="shared" si="15"/>
        <v/>
      </c>
      <c r="Q91" s="90" t="str">
        <f t="shared" si="16"/>
        <v/>
      </c>
      <c r="R91" s="43"/>
      <c r="S91" s="124">
        <f t="shared" si="14"/>
        <v>29.2</v>
      </c>
      <c r="T91" s="123">
        <v>16.850000000000001</v>
      </c>
      <c r="U91" s="123">
        <v>17.8</v>
      </c>
      <c r="V91" s="123">
        <v>18.399999999999999</v>
      </c>
      <c r="W91" s="123">
        <v>19.100000000000001</v>
      </c>
      <c r="X91" s="123">
        <v>20.8</v>
      </c>
      <c r="Y91" s="123">
        <v>21.8</v>
      </c>
      <c r="Z91" s="123">
        <v>21.7</v>
      </c>
      <c r="AA91" s="123">
        <v>22.2</v>
      </c>
      <c r="AB91" s="123">
        <v>22</v>
      </c>
      <c r="AC91" s="123">
        <v>23.2</v>
      </c>
      <c r="AD91" s="123">
        <v>23.3</v>
      </c>
      <c r="AE91" s="123">
        <v>23.4</v>
      </c>
      <c r="AF91" s="123">
        <v>23.5</v>
      </c>
      <c r="AG91" s="123">
        <v>24.1</v>
      </c>
      <c r="AH91" s="123">
        <v>23.9</v>
      </c>
      <c r="AI91" s="123">
        <v>24.3</v>
      </c>
      <c r="AJ91" s="123">
        <v>24.5</v>
      </c>
      <c r="AK91" s="123">
        <v>24.9</v>
      </c>
      <c r="AL91" s="123">
        <v>25.1</v>
      </c>
      <c r="AM91" s="123">
        <v>24.8</v>
      </c>
      <c r="AN91" s="123">
        <v>25.4</v>
      </c>
      <c r="AO91" s="123">
        <v>25.2</v>
      </c>
      <c r="AP91" s="123">
        <v>25.7</v>
      </c>
      <c r="AQ91" s="123">
        <v>26.5</v>
      </c>
      <c r="AR91" s="123">
        <v>25.9</v>
      </c>
      <c r="AS91" s="123">
        <v>26.6</v>
      </c>
      <c r="AT91" s="123">
        <v>27.4</v>
      </c>
      <c r="AU91" s="123">
        <v>29.2</v>
      </c>
      <c r="AV91" s="122">
        <v>28.3</v>
      </c>
      <c r="AW91" s="122">
        <v>28.8</v>
      </c>
      <c r="AX91" s="122">
        <v>28.7</v>
      </c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  <c r="BI91" s="122"/>
      <c r="BJ91" s="122"/>
      <c r="BK91" s="122"/>
      <c r="BL91" s="122"/>
      <c r="BM91" s="122"/>
      <c r="BN91" s="122"/>
      <c r="BO91" s="122"/>
      <c r="BP91" s="122"/>
      <c r="BQ91" s="122"/>
      <c r="BR91" s="122"/>
      <c r="BS91" s="122"/>
    </row>
    <row r="92" spans="1:71" ht="15.75" x14ac:dyDescent="0.25">
      <c r="A92" s="30" t="str">
        <f t="shared" si="9"/>
        <v>NO</v>
      </c>
      <c r="B92" s="97">
        <v>2</v>
      </c>
      <c r="C92" s="32" t="s">
        <v>46</v>
      </c>
      <c r="D92" s="46">
        <v>96</v>
      </c>
      <c r="E92" s="34" t="s">
        <v>22</v>
      </c>
      <c r="F92" s="46" t="s">
        <v>29</v>
      </c>
      <c r="G92" s="100">
        <v>44502</v>
      </c>
      <c r="H92" s="107">
        <v>23</v>
      </c>
      <c r="I92" s="38">
        <v>44544</v>
      </c>
      <c r="J92" s="38" t="s">
        <v>34</v>
      </c>
      <c r="K92" s="84" t="s">
        <v>47</v>
      </c>
      <c r="L92" s="40" t="s">
        <v>36</v>
      </c>
      <c r="M92" s="85">
        <f t="shared" ca="1" si="10"/>
        <v>771</v>
      </c>
      <c r="N92" s="85">
        <f t="shared" ca="1" si="11"/>
        <v>813</v>
      </c>
      <c r="O92" s="42">
        <f t="shared" ca="1" si="12"/>
        <v>116.14285714285714</v>
      </c>
      <c r="P92" s="90" t="str">
        <f t="shared" si="15"/>
        <v/>
      </c>
      <c r="Q92" s="90" t="str">
        <f t="shared" si="16"/>
        <v/>
      </c>
      <c r="R92" s="43"/>
      <c r="S92" s="124">
        <f t="shared" si="14"/>
        <v>33.6</v>
      </c>
      <c r="T92" s="123">
        <v>18.275000000000002</v>
      </c>
      <c r="U92" s="123">
        <v>19.3</v>
      </c>
      <c r="V92" s="123">
        <v>19.8</v>
      </c>
      <c r="W92" s="123">
        <v>21.7</v>
      </c>
      <c r="X92" s="123">
        <v>22</v>
      </c>
      <c r="Y92" s="123">
        <v>22.6</v>
      </c>
      <c r="Z92" s="123">
        <v>22.3</v>
      </c>
      <c r="AA92" s="123">
        <v>22.7</v>
      </c>
      <c r="AB92" s="123">
        <v>23.8</v>
      </c>
      <c r="AC92" s="123">
        <v>24.6</v>
      </c>
      <c r="AD92" s="123">
        <v>24.7</v>
      </c>
      <c r="AE92" s="123">
        <v>24.75</v>
      </c>
      <c r="AF92" s="123">
        <v>24.8</v>
      </c>
      <c r="AG92" s="123">
        <v>24.9</v>
      </c>
      <c r="AH92" s="123">
        <v>25.5</v>
      </c>
      <c r="AI92" s="123">
        <v>27.1</v>
      </c>
      <c r="AJ92" s="123">
        <v>27.5</v>
      </c>
      <c r="AK92" s="123">
        <v>26.6</v>
      </c>
      <c r="AL92" s="123">
        <v>26</v>
      </c>
      <c r="AM92" s="123">
        <v>28.8</v>
      </c>
      <c r="AN92" s="123">
        <v>29.8</v>
      </c>
      <c r="AO92" s="123">
        <v>28.6</v>
      </c>
      <c r="AP92" s="123">
        <v>29.5</v>
      </c>
      <c r="AQ92" s="123">
        <v>31.6</v>
      </c>
      <c r="AR92" s="123">
        <v>31.3</v>
      </c>
      <c r="AS92" s="123">
        <v>33.1</v>
      </c>
      <c r="AT92" s="123">
        <v>33.6</v>
      </c>
      <c r="AU92" s="123">
        <v>32.799999999999997</v>
      </c>
      <c r="AV92" s="122">
        <v>32.299999999999997</v>
      </c>
      <c r="AW92" s="122">
        <v>32.700000000000003</v>
      </c>
      <c r="AX92" s="122">
        <v>33.4</v>
      </c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  <c r="BI92" s="122"/>
      <c r="BJ92" s="122"/>
      <c r="BK92" s="122"/>
      <c r="BL92" s="122"/>
      <c r="BM92" s="122"/>
      <c r="BN92" s="122"/>
      <c r="BO92" s="122"/>
      <c r="BP92" s="122"/>
      <c r="BQ92" s="122"/>
      <c r="BR92" s="122"/>
      <c r="BS92" s="122"/>
    </row>
    <row r="93" spans="1:71" ht="15.75" x14ac:dyDescent="0.25">
      <c r="A93" s="48" t="str">
        <f t="shared" si="9"/>
        <v>NO</v>
      </c>
      <c r="B93" s="55">
        <v>2</v>
      </c>
      <c r="C93" s="50" t="s">
        <v>48</v>
      </c>
      <c r="D93" s="108">
        <v>97</v>
      </c>
      <c r="E93" s="52" t="s">
        <v>22</v>
      </c>
      <c r="F93" s="55" t="s">
        <v>30</v>
      </c>
      <c r="G93" s="103">
        <v>44502</v>
      </c>
      <c r="H93" s="55">
        <v>24</v>
      </c>
      <c r="I93" s="56">
        <v>44547</v>
      </c>
      <c r="J93" s="56" t="s">
        <v>34</v>
      </c>
      <c r="K93" s="57" t="s">
        <v>49</v>
      </c>
      <c r="L93" s="58" t="s">
        <v>36</v>
      </c>
      <c r="M93" s="59">
        <f t="shared" ca="1" si="10"/>
        <v>768</v>
      </c>
      <c r="N93" s="59">
        <f t="shared" ca="1" si="11"/>
        <v>813</v>
      </c>
      <c r="O93" s="60">
        <f t="shared" ca="1" si="12"/>
        <v>116.14285714285714</v>
      </c>
      <c r="P93" s="92" t="str">
        <f t="shared" si="15"/>
        <v/>
      </c>
      <c r="Q93" s="92" t="str">
        <f t="shared" si="16"/>
        <v/>
      </c>
      <c r="R93" s="61"/>
      <c r="S93" s="124">
        <f t="shared" si="14"/>
        <v>26.1</v>
      </c>
      <c r="T93" s="123">
        <v>17.899999999999999</v>
      </c>
      <c r="U93" s="123">
        <v>18.733333333333334</v>
      </c>
      <c r="V93" s="123">
        <v>19.600000000000001</v>
      </c>
      <c r="W93" s="123">
        <v>19.7</v>
      </c>
      <c r="X93" s="123">
        <v>21.2</v>
      </c>
      <c r="Y93" s="123">
        <v>21.1</v>
      </c>
      <c r="Z93" s="123">
        <v>20.9</v>
      </c>
      <c r="AA93" s="123">
        <v>20.5</v>
      </c>
      <c r="AB93" s="123">
        <v>21.7</v>
      </c>
      <c r="AC93" s="123">
        <v>22</v>
      </c>
      <c r="AD93" s="123">
        <v>21.8</v>
      </c>
      <c r="AE93" s="123">
        <v>22</v>
      </c>
      <c r="AF93" s="123">
        <v>22.2</v>
      </c>
      <c r="AG93" s="123">
        <v>22.4</v>
      </c>
      <c r="AH93" s="123">
        <v>23.1</v>
      </c>
      <c r="AI93" s="123">
        <v>23.1</v>
      </c>
      <c r="AJ93" s="123">
        <v>23.3</v>
      </c>
      <c r="AK93" s="123">
        <v>23.8</v>
      </c>
      <c r="AL93" s="123">
        <v>23.4</v>
      </c>
      <c r="AM93" s="123">
        <v>23.4</v>
      </c>
      <c r="AN93" s="123">
        <v>23.8</v>
      </c>
      <c r="AO93" s="123">
        <v>24.2</v>
      </c>
      <c r="AP93" s="123">
        <v>24.4</v>
      </c>
      <c r="AQ93" s="123">
        <v>25.3</v>
      </c>
      <c r="AR93" s="123">
        <v>25.2</v>
      </c>
      <c r="AS93" s="123">
        <v>26.1</v>
      </c>
      <c r="AT93" s="123">
        <v>25.6</v>
      </c>
      <c r="AU93" s="123">
        <v>25.7</v>
      </c>
      <c r="AV93" s="122">
        <v>25.1</v>
      </c>
      <c r="AW93" s="122"/>
      <c r="AX93" s="122"/>
      <c r="AY93" s="122"/>
      <c r="AZ93" s="122"/>
      <c r="BA93" s="122"/>
      <c r="BB93" s="122"/>
      <c r="BC93" s="122"/>
      <c r="BD93" s="122"/>
      <c r="BE93" s="122"/>
      <c r="BF93" s="122"/>
      <c r="BG93" s="122"/>
      <c r="BH93" s="122"/>
      <c r="BI93" s="122"/>
      <c r="BJ93" s="122"/>
      <c r="BK93" s="122"/>
      <c r="BL93" s="122"/>
      <c r="BM93" s="122"/>
      <c r="BN93" s="122"/>
      <c r="BO93" s="122"/>
      <c r="BP93" s="122"/>
      <c r="BQ93" s="122"/>
      <c r="BR93" s="122"/>
      <c r="BS93" s="122"/>
    </row>
    <row r="94" spans="1:71" ht="15.75" x14ac:dyDescent="0.25">
      <c r="A94" s="48" t="str">
        <f t="shared" si="9"/>
        <v>NO</v>
      </c>
      <c r="B94" s="55">
        <v>2</v>
      </c>
      <c r="C94" s="50" t="s">
        <v>48</v>
      </c>
      <c r="D94" s="108">
        <v>98</v>
      </c>
      <c r="E94" s="52" t="s">
        <v>22</v>
      </c>
      <c r="F94" s="55" t="s">
        <v>31</v>
      </c>
      <c r="G94" s="103">
        <v>44502</v>
      </c>
      <c r="H94" s="55">
        <v>24</v>
      </c>
      <c r="I94" s="56">
        <v>44547</v>
      </c>
      <c r="J94" s="56" t="s">
        <v>34</v>
      </c>
      <c r="K94" s="57" t="s">
        <v>49</v>
      </c>
      <c r="L94" s="58" t="s">
        <v>36</v>
      </c>
      <c r="M94" s="59">
        <f t="shared" ca="1" si="10"/>
        <v>768</v>
      </c>
      <c r="N94" s="59">
        <f t="shared" ca="1" si="11"/>
        <v>813</v>
      </c>
      <c r="O94" s="60">
        <f t="shared" ca="1" si="12"/>
        <v>116.14285714285714</v>
      </c>
      <c r="P94" s="92" t="str">
        <f t="shared" si="15"/>
        <v/>
      </c>
      <c r="Q94" s="92" t="str">
        <f t="shared" si="16"/>
        <v/>
      </c>
      <c r="R94" s="61"/>
      <c r="S94" s="124">
        <f t="shared" si="14"/>
        <v>24.5</v>
      </c>
      <c r="T94" s="123">
        <v>17.8</v>
      </c>
      <c r="U94" s="123">
        <v>18.033333333333335</v>
      </c>
      <c r="V94" s="123">
        <v>17.600000000000001</v>
      </c>
      <c r="W94" s="123">
        <v>17.8</v>
      </c>
      <c r="X94" s="123">
        <v>19.100000000000001</v>
      </c>
      <c r="Y94" s="123">
        <v>20.100000000000001</v>
      </c>
      <c r="Z94" s="123">
        <v>19.8</v>
      </c>
      <c r="AA94" s="123">
        <v>20.3</v>
      </c>
      <c r="AB94" s="123">
        <v>21.1</v>
      </c>
      <c r="AC94" s="123">
        <v>21.2</v>
      </c>
      <c r="AD94" s="123">
        <v>21.1</v>
      </c>
      <c r="AE94" s="123">
        <v>21.55</v>
      </c>
      <c r="AF94" s="123">
        <v>22</v>
      </c>
      <c r="AG94" s="123">
        <v>21.6</v>
      </c>
      <c r="AH94" s="123">
        <v>21.7</v>
      </c>
      <c r="AI94" s="123">
        <v>22.3</v>
      </c>
      <c r="AJ94" s="123">
        <v>23</v>
      </c>
      <c r="AK94" s="123">
        <v>22.4</v>
      </c>
      <c r="AL94" s="123">
        <v>22.3</v>
      </c>
      <c r="AM94" s="123">
        <v>22.7</v>
      </c>
      <c r="AN94" s="123">
        <v>23.2</v>
      </c>
      <c r="AO94" s="123">
        <v>23.1</v>
      </c>
      <c r="AP94" s="123">
        <v>23.4</v>
      </c>
      <c r="AQ94" s="123">
        <v>23.8</v>
      </c>
      <c r="AR94" s="123">
        <v>23.3</v>
      </c>
      <c r="AS94" s="123">
        <v>24.3</v>
      </c>
      <c r="AT94" s="123">
        <v>24.2</v>
      </c>
      <c r="AU94" s="123">
        <v>24.1</v>
      </c>
      <c r="AV94" s="122">
        <v>24.5</v>
      </c>
      <c r="AW94" s="122">
        <v>24.2</v>
      </c>
      <c r="AX94" s="122">
        <v>24.3</v>
      </c>
      <c r="AY94" s="122"/>
      <c r="AZ94" s="122"/>
      <c r="BA94" s="122"/>
      <c r="BB94" s="122"/>
      <c r="BC94" s="122"/>
      <c r="BD94" s="122"/>
      <c r="BE94" s="122"/>
      <c r="BF94" s="122"/>
      <c r="BG94" s="122"/>
      <c r="BH94" s="122"/>
      <c r="BI94" s="122"/>
      <c r="BJ94" s="122"/>
      <c r="BK94" s="122"/>
      <c r="BL94" s="122"/>
      <c r="BM94" s="122"/>
      <c r="BN94" s="122"/>
      <c r="BO94" s="122"/>
      <c r="BP94" s="122"/>
      <c r="BQ94" s="122"/>
      <c r="BR94" s="122"/>
      <c r="BS94" s="122"/>
    </row>
    <row r="95" spans="1:71" ht="15.75" x14ac:dyDescent="0.25">
      <c r="A95" s="48" t="str">
        <f t="shared" si="9"/>
        <v>NO</v>
      </c>
      <c r="B95" s="55">
        <v>2</v>
      </c>
      <c r="C95" s="50" t="s">
        <v>48</v>
      </c>
      <c r="D95" s="108">
        <v>99</v>
      </c>
      <c r="E95" s="52" t="s">
        <v>22</v>
      </c>
      <c r="F95" s="55" t="s">
        <v>33</v>
      </c>
      <c r="G95" s="103">
        <v>44502</v>
      </c>
      <c r="H95" s="55">
        <v>24</v>
      </c>
      <c r="I95" s="56">
        <v>44547</v>
      </c>
      <c r="J95" s="56" t="s">
        <v>34</v>
      </c>
      <c r="K95" s="57" t="s">
        <v>49</v>
      </c>
      <c r="L95" s="58" t="s">
        <v>36</v>
      </c>
      <c r="M95" s="59">
        <f t="shared" ca="1" si="10"/>
        <v>768</v>
      </c>
      <c r="N95" s="59">
        <f t="shared" ca="1" si="11"/>
        <v>813</v>
      </c>
      <c r="O95" s="60">
        <f t="shared" ca="1" si="12"/>
        <v>116.14285714285714</v>
      </c>
      <c r="P95" s="92" t="str">
        <f t="shared" si="15"/>
        <v/>
      </c>
      <c r="Q95" s="92" t="str">
        <f t="shared" si="16"/>
        <v/>
      </c>
      <c r="R95" s="61"/>
      <c r="S95" s="124">
        <f t="shared" si="14"/>
        <v>26.8</v>
      </c>
      <c r="T95" s="123">
        <v>17.7</v>
      </c>
      <c r="U95" s="123">
        <v>18.366666666666664</v>
      </c>
      <c r="V95" s="123">
        <v>18.2</v>
      </c>
      <c r="W95" s="123">
        <v>19.600000000000001</v>
      </c>
      <c r="X95" s="123">
        <v>21.5</v>
      </c>
      <c r="Y95" s="123">
        <v>20.399999999999999</v>
      </c>
      <c r="Z95" s="123">
        <v>21.9</v>
      </c>
      <c r="AA95" s="123">
        <v>21.6</v>
      </c>
      <c r="AB95" s="123">
        <v>22.2</v>
      </c>
      <c r="AC95" s="123">
        <v>22.7</v>
      </c>
      <c r="AD95" s="123">
        <v>22.4</v>
      </c>
      <c r="AE95" s="123">
        <v>22.65</v>
      </c>
      <c r="AF95" s="123">
        <v>22.9</v>
      </c>
      <c r="AG95" s="123">
        <v>24.1</v>
      </c>
      <c r="AH95" s="123">
        <v>24.2</v>
      </c>
      <c r="AI95" s="123">
        <v>23.8</v>
      </c>
      <c r="AJ95" s="123">
        <v>24.2</v>
      </c>
      <c r="AK95" s="123">
        <v>24.1</v>
      </c>
      <c r="AL95" s="123">
        <v>24.3</v>
      </c>
      <c r="AM95" s="123">
        <v>24.1</v>
      </c>
      <c r="AN95" s="123">
        <v>24.2</v>
      </c>
      <c r="AO95" s="123">
        <v>24.1</v>
      </c>
      <c r="AP95" s="123">
        <v>24.3</v>
      </c>
      <c r="AQ95" s="123">
        <v>24.8</v>
      </c>
      <c r="AR95" s="123">
        <v>24.8</v>
      </c>
      <c r="AS95" s="123">
        <v>24.7</v>
      </c>
      <c r="AT95" s="123">
        <v>25</v>
      </c>
      <c r="AU95" s="123">
        <v>25.8</v>
      </c>
      <c r="AV95" s="122">
        <v>25.9</v>
      </c>
      <c r="AW95" s="122">
        <v>26.8</v>
      </c>
      <c r="AX95" s="122">
        <v>26.4</v>
      </c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  <c r="BI95" s="122"/>
      <c r="BJ95" s="122"/>
      <c r="BK95" s="122"/>
      <c r="BL95" s="122"/>
      <c r="BM95" s="122"/>
      <c r="BN95" s="122"/>
      <c r="BO95" s="122"/>
      <c r="BP95" s="122"/>
      <c r="BQ95" s="122"/>
      <c r="BR95" s="122"/>
      <c r="BS95" s="122"/>
    </row>
    <row r="96" spans="1:71" ht="15.75" x14ac:dyDescent="0.25">
      <c r="A96" s="48" t="str">
        <f t="shared" si="9"/>
        <v>NO</v>
      </c>
      <c r="B96" s="55">
        <v>2</v>
      </c>
      <c r="C96" s="50" t="s">
        <v>48</v>
      </c>
      <c r="D96" s="108">
        <v>100</v>
      </c>
      <c r="E96" s="52" t="s">
        <v>22</v>
      </c>
      <c r="F96" s="55" t="s">
        <v>37</v>
      </c>
      <c r="G96" s="103">
        <v>44502</v>
      </c>
      <c r="H96" s="55">
        <v>24</v>
      </c>
      <c r="I96" s="56">
        <v>44547</v>
      </c>
      <c r="J96" s="56" t="s">
        <v>34</v>
      </c>
      <c r="K96" s="57" t="s">
        <v>49</v>
      </c>
      <c r="L96" s="58" t="s">
        <v>36</v>
      </c>
      <c r="M96" s="59">
        <f t="shared" ca="1" si="10"/>
        <v>768</v>
      </c>
      <c r="N96" s="59">
        <f t="shared" ca="1" si="11"/>
        <v>813</v>
      </c>
      <c r="O96" s="60">
        <f t="shared" ca="1" si="12"/>
        <v>116.14285714285714</v>
      </c>
      <c r="P96" s="92" t="str">
        <f t="shared" si="15"/>
        <v/>
      </c>
      <c r="Q96" s="92" t="str">
        <f t="shared" si="16"/>
        <v/>
      </c>
      <c r="R96" s="61"/>
      <c r="S96" s="124">
        <f t="shared" si="14"/>
        <v>30.6</v>
      </c>
      <c r="T96" s="123">
        <v>19.399999999999999</v>
      </c>
      <c r="U96" s="123">
        <v>19.400000000000002</v>
      </c>
      <c r="V96" s="123">
        <v>20.3</v>
      </c>
      <c r="W96" s="123">
        <v>20.399999999999999</v>
      </c>
      <c r="X96" s="123">
        <v>21</v>
      </c>
      <c r="Y96" s="123">
        <v>22</v>
      </c>
      <c r="Z96" s="123">
        <v>22.5</v>
      </c>
      <c r="AA96" s="123">
        <v>22.8</v>
      </c>
      <c r="AB96" s="123">
        <v>23.2</v>
      </c>
      <c r="AC96" s="123">
        <v>23.7</v>
      </c>
      <c r="AD96" s="123">
        <v>23.8</v>
      </c>
      <c r="AE96" s="123">
        <v>24.15</v>
      </c>
      <c r="AF96" s="123">
        <v>24.5</v>
      </c>
      <c r="AG96" s="123">
        <v>25.1</v>
      </c>
      <c r="AH96" s="123">
        <v>25.1</v>
      </c>
      <c r="AI96" s="123">
        <v>25.3</v>
      </c>
      <c r="AJ96" s="123">
        <v>25.8</v>
      </c>
      <c r="AK96" s="123">
        <v>26.9</v>
      </c>
      <c r="AL96" s="123">
        <v>26</v>
      </c>
      <c r="AM96" s="123">
        <v>26.5</v>
      </c>
      <c r="AN96" s="123">
        <v>26.6</v>
      </c>
      <c r="AO96" s="123">
        <v>27.5</v>
      </c>
      <c r="AP96" s="123">
        <v>27.6</v>
      </c>
      <c r="AQ96" s="123">
        <v>28.2</v>
      </c>
      <c r="AR96" s="123">
        <v>28.5</v>
      </c>
      <c r="AS96" s="123">
        <v>29.7</v>
      </c>
      <c r="AT96" s="123">
        <v>29.7</v>
      </c>
      <c r="AU96" s="123">
        <v>30.1</v>
      </c>
      <c r="AV96" s="122">
        <v>29.7</v>
      </c>
      <c r="AW96" s="122">
        <v>30</v>
      </c>
      <c r="AX96" s="122">
        <v>30.6</v>
      </c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  <c r="BI96" s="122"/>
      <c r="BJ96" s="122"/>
      <c r="BK96" s="122"/>
      <c r="BL96" s="122"/>
      <c r="BM96" s="122"/>
      <c r="BN96" s="122"/>
      <c r="BO96" s="122"/>
      <c r="BP96" s="122"/>
      <c r="BQ96" s="122"/>
      <c r="BR96" s="122"/>
      <c r="BS96" s="122"/>
    </row>
    <row r="97" spans="1:71" ht="15.75" x14ac:dyDescent="0.25">
      <c r="A97" s="66" t="str">
        <f t="shared" si="9"/>
        <v>NO</v>
      </c>
      <c r="B97" s="73">
        <v>2</v>
      </c>
      <c r="C97" s="68" t="s">
        <v>50</v>
      </c>
      <c r="D97" s="109">
        <v>101</v>
      </c>
      <c r="E97" s="70" t="s">
        <v>22</v>
      </c>
      <c r="F97" s="73" t="s">
        <v>38</v>
      </c>
      <c r="G97" s="104">
        <v>44502</v>
      </c>
      <c r="H97" s="73">
        <v>25</v>
      </c>
      <c r="I97" s="74">
        <v>44547</v>
      </c>
      <c r="J97" s="74" t="s">
        <v>34</v>
      </c>
      <c r="K97" s="75" t="s">
        <v>51</v>
      </c>
      <c r="L97" s="76" t="s">
        <v>36</v>
      </c>
      <c r="M97" s="77">
        <f t="shared" ca="1" si="10"/>
        <v>768</v>
      </c>
      <c r="N97" s="77">
        <f t="shared" ca="1" si="11"/>
        <v>813</v>
      </c>
      <c r="O97" s="78">
        <f t="shared" ca="1" si="12"/>
        <v>116.14285714285714</v>
      </c>
      <c r="P97" s="105" t="str">
        <f t="shared" si="15"/>
        <v/>
      </c>
      <c r="Q97" s="105" t="str">
        <f t="shared" si="16"/>
        <v/>
      </c>
      <c r="R97" s="79"/>
      <c r="S97" s="124">
        <f t="shared" si="14"/>
        <v>25.4</v>
      </c>
      <c r="T97" s="123">
        <v>16.899999999999999</v>
      </c>
      <c r="U97" s="123">
        <v>17.833333333333332</v>
      </c>
      <c r="V97" s="123">
        <v>18</v>
      </c>
      <c r="W97" s="123">
        <v>18.3</v>
      </c>
      <c r="X97" s="123">
        <v>20.3</v>
      </c>
      <c r="Y97" s="123">
        <v>19.8</v>
      </c>
      <c r="Z97" s="123">
        <v>20.100000000000001</v>
      </c>
      <c r="AA97" s="123">
        <v>20.3</v>
      </c>
      <c r="AB97" s="123">
        <v>20.9</v>
      </c>
      <c r="AC97" s="123">
        <v>21.2</v>
      </c>
      <c r="AD97" s="123">
        <v>21</v>
      </c>
      <c r="AE97" s="123">
        <v>21.6</v>
      </c>
      <c r="AF97" s="123">
        <v>22.2</v>
      </c>
      <c r="AG97" s="123">
        <v>22.1</v>
      </c>
      <c r="AH97" s="123">
        <v>22.2</v>
      </c>
      <c r="AI97" s="123">
        <v>22.8</v>
      </c>
      <c r="AJ97" s="123">
        <v>23.2</v>
      </c>
      <c r="AK97" s="123">
        <v>23.4</v>
      </c>
      <c r="AL97" s="123">
        <v>23</v>
      </c>
      <c r="AM97" s="123">
        <v>22.9</v>
      </c>
      <c r="AN97" s="123">
        <v>23.7</v>
      </c>
      <c r="AO97" s="123">
        <v>23.1</v>
      </c>
      <c r="AP97" s="123">
        <v>23.7</v>
      </c>
      <c r="AQ97" s="123">
        <v>23.4</v>
      </c>
      <c r="AR97" s="123">
        <v>24</v>
      </c>
      <c r="AS97" s="123">
        <v>24.6</v>
      </c>
      <c r="AT97" s="123">
        <v>23.7</v>
      </c>
      <c r="AU97" s="123">
        <v>25.1</v>
      </c>
      <c r="AV97" s="122">
        <v>25</v>
      </c>
      <c r="AW97" s="122">
        <v>25.4</v>
      </c>
      <c r="AX97" s="122">
        <v>25.1</v>
      </c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22"/>
      <c r="BN97" s="122"/>
      <c r="BO97" s="122"/>
      <c r="BP97" s="122"/>
      <c r="BQ97" s="122"/>
      <c r="BR97" s="122"/>
      <c r="BS97" s="122"/>
    </row>
    <row r="98" spans="1:71" ht="15.75" x14ac:dyDescent="0.25">
      <c r="A98" s="66" t="str">
        <f t="shared" si="9"/>
        <v>NO</v>
      </c>
      <c r="B98" s="73">
        <v>2</v>
      </c>
      <c r="C98" s="68" t="s">
        <v>50</v>
      </c>
      <c r="D98" s="109">
        <v>102</v>
      </c>
      <c r="E98" s="70" t="s">
        <v>22</v>
      </c>
      <c r="F98" s="73" t="s">
        <v>39</v>
      </c>
      <c r="G98" s="104">
        <v>44502</v>
      </c>
      <c r="H98" s="73">
        <v>25</v>
      </c>
      <c r="I98" s="74">
        <v>44547</v>
      </c>
      <c r="J98" s="74" t="s">
        <v>34</v>
      </c>
      <c r="K98" s="75" t="s">
        <v>51</v>
      </c>
      <c r="L98" s="76" t="s">
        <v>36</v>
      </c>
      <c r="M98" s="77">
        <f t="shared" ca="1" si="10"/>
        <v>768</v>
      </c>
      <c r="N98" s="77">
        <f t="shared" ca="1" si="11"/>
        <v>813</v>
      </c>
      <c r="O98" s="78">
        <f t="shared" ca="1" si="12"/>
        <v>116.14285714285714</v>
      </c>
      <c r="P98" s="105" t="str">
        <f t="shared" si="15"/>
        <v/>
      </c>
      <c r="Q98" s="105" t="str">
        <f t="shared" si="16"/>
        <v/>
      </c>
      <c r="R98" s="79"/>
      <c r="S98" s="124">
        <f t="shared" si="14"/>
        <v>25.6</v>
      </c>
      <c r="T98" s="123">
        <v>15.8</v>
      </c>
      <c r="U98" s="123">
        <v>17.433333333333334</v>
      </c>
      <c r="V98" s="123">
        <v>17.600000000000001</v>
      </c>
      <c r="W98" s="123">
        <v>18.7</v>
      </c>
      <c r="X98" s="123">
        <v>19.5</v>
      </c>
      <c r="Y98" s="123">
        <v>19.8</v>
      </c>
      <c r="Z98" s="123">
        <v>20.7</v>
      </c>
      <c r="AA98" s="123">
        <v>21</v>
      </c>
      <c r="AB98" s="123">
        <v>21</v>
      </c>
      <c r="AC98" s="123">
        <v>20.7</v>
      </c>
      <c r="AD98" s="123">
        <v>21</v>
      </c>
      <c r="AE98" s="123">
        <v>21.5</v>
      </c>
      <c r="AF98" s="123">
        <v>22</v>
      </c>
      <c r="AG98" s="123">
        <v>21.5</v>
      </c>
      <c r="AH98" s="123">
        <v>22.3</v>
      </c>
      <c r="AI98" s="123">
        <v>22.6</v>
      </c>
      <c r="AJ98" s="123">
        <v>23.1</v>
      </c>
      <c r="AK98" s="123">
        <v>22.7</v>
      </c>
      <c r="AL98" s="123">
        <v>22.1</v>
      </c>
      <c r="AM98" s="123">
        <v>22.9</v>
      </c>
      <c r="AN98" s="123">
        <v>22.8</v>
      </c>
      <c r="AO98" s="123">
        <v>23.1</v>
      </c>
      <c r="AP98" s="123">
        <v>22.8</v>
      </c>
      <c r="AQ98" s="123">
        <v>23.9</v>
      </c>
      <c r="AR98" s="123">
        <v>23.6</v>
      </c>
      <c r="AS98" s="123">
        <v>24.4</v>
      </c>
      <c r="AT98" s="123">
        <v>24.6</v>
      </c>
      <c r="AU98" s="123">
        <v>24.8</v>
      </c>
      <c r="AV98" s="122">
        <v>24.9</v>
      </c>
      <c r="AW98" s="122">
        <v>25.6</v>
      </c>
      <c r="AX98" s="122">
        <v>25.6</v>
      </c>
      <c r="AY98" s="122"/>
      <c r="AZ98" s="122"/>
      <c r="BA98" s="122"/>
      <c r="BB98" s="122"/>
      <c r="BC98" s="122"/>
      <c r="BD98" s="122"/>
      <c r="BE98" s="122"/>
      <c r="BF98" s="122"/>
      <c r="BG98" s="122"/>
      <c r="BH98" s="122"/>
      <c r="BI98" s="122"/>
      <c r="BJ98" s="122"/>
      <c r="BK98" s="122"/>
      <c r="BL98" s="122"/>
      <c r="BM98" s="122"/>
      <c r="BN98" s="122"/>
      <c r="BO98" s="122"/>
      <c r="BP98" s="122"/>
      <c r="BQ98" s="122"/>
      <c r="BR98" s="122"/>
      <c r="BS98" s="122"/>
    </row>
    <row r="99" spans="1:71" ht="15.75" x14ac:dyDescent="0.25">
      <c r="A99" s="66" t="str">
        <f t="shared" si="9"/>
        <v>NO</v>
      </c>
      <c r="B99" s="73">
        <v>2</v>
      </c>
      <c r="C99" s="68" t="s">
        <v>50</v>
      </c>
      <c r="D99" s="109">
        <v>103</v>
      </c>
      <c r="E99" s="70" t="s">
        <v>22</v>
      </c>
      <c r="F99" s="73" t="s">
        <v>41</v>
      </c>
      <c r="G99" s="104">
        <v>44502</v>
      </c>
      <c r="H99" s="73">
        <v>25</v>
      </c>
      <c r="I99" s="74">
        <v>44547</v>
      </c>
      <c r="J99" s="74" t="s">
        <v>34</v>
      </c>
      <c r="K99" s="75" t="s">
        <v>51</v>
      </c>
      <c r="L99" s="76" t="s">
        <v>36</v>
      </c>
      <c r="M99" s="77">
        <f t="shared" ca="1" si="10"/>
        <v>768</v>
      </c>
      <c r="N99" s="77">
        <f t="shared" ca="1" si="11"/>
        <v>813</v>
      </c>
      <c r="O99" s="78">
        <f t="shared" ca="1" si="12"/>
        <v>116.14285714285714</v>
      </c>
      <c r="P99" s="105" t="str">
        <f t="shared" si="15"/>
        <v/>
      </c>
      <c r="Q99" s="105" t="str">
        <f t="shared" si="16"/>
        <v/>
      </c>
      <c r="R99" s="79"/>
      <c r="S99" s="124">
        <f t="shared" si="14"/>
        <v>24.1</v>
      </c>
      <c r="T99" s="123">
        <v>17.3</v>
      </c>
      <c r="U99" s="123">
        <v>16.900000000000002</v>
      </c>
      <c r="V99" s="123">
        <v>17</v>
      </c>
      <c r="W99" s="123">
        <v>18.2</v>
      </c>
      <c r="X99" s="123">
        <v>19.7</v>
      </c>
      <c r="Y99" s="123">
        <v>19.899999999999999</v>
      </c>
      <c r="Z99" s="123">
        <v>19.8</v>
      </c>
      <c r="AA99" s="123">
        <v>20.100000000000001</v>
      </c>
      <c r="AB99" s="123">
        <v>21</v>
      </c>
      <c r="AC99" s="123">
        <v>20.8</v>
      </c>
      <c r="AD99" s="123">
        <v>21.1</v>
      </c>
      <c r="AE99" s="123">
        <v>21.5</v>
      </c>
      <c r="AF99" s="123">
        <v>21.9</v>
      </c>
      <c r="AG99" s="123">
        <v>21.8</v>
      </c>
      <c r="AH99" s="123">
        <v>21.9</v>
      </c>
      <c r="AI99" s="123">
        <v>22.6</v>
      </c>
      <c r="AJ99" s="123">
        <v>22.3</v>
      </c>
      <c r="AK99" s="123">
        <v>22.5</v>
      </c>
      <c r="AL99" s="123">
        <v>22.1</v>
      </c>
      <c r="AM99" s="123">
        <v>22.6</v>
      </c>
      <c r="AN99" s="123">
        <v>23.1</v>
      </c>
      <c r="AO99" s="123">
        <v>22.6</v>
      </c>
      <c r="AP99" s="123">
        <v>23.1</v>
      </c>
      <c r="AQ99" s="123">
        <v>23.1</v>
      </c>
      <c r="AR99" s="123">
        <v>23.7</v>
      </c>
      <c r="AS99" s="123">
        <v>23.9</v>
      </c>
      <c r="AT99" s="123">
        <v>23.6</v>
      </c>
      <c r="AU99" s="123">
        <v>24.1</v>
      </c>
      <c r="AV99" s="122">
        <v>24.1</v>
      </c>
      <c r="AW99" s="122">
        <v>23.9</v>
      </c>
      <c r="AX99" s="122">
        <v>23.7</v>
      </c>
      <c r="AY99" s="122"/>
      <c r="AZ99" s="122"/>
      <c r="BA99" s="122"/>
      <c r="BB99" s="122"/>
      <c r="BC99" s="122"/>
      <c r="BD99" s="122"/>
      <c r="BE99" s="122"/>
      <c r="BF99" s="122"/>
      <c r="BG99" s="122"/>
      <c r="BH99" s="122"/>
      <c r="BI99" s="122"/>
      <c r="BJ99" s="122"/>
      <c r="BK99" s="122"/>
      <c r="BL99" s="122"/>
      <c r="BM99" s="122"/>
      <c r="BN99" s="122"/>
      <c r="BO99" s="122"/>
      <c r="BP99" s="122"/>
      <c r="BQ99" s="122"/>
      <c r="BR99" s="122"/>
      <c r="BS99" s="122"/>
    </row>
    <row r="100" spans="1:71" ht="15.75" x14ac:dyDescent="0.25">
      <c r="A100" s="66" t="str">
        <f t="shared" si="9"/>
        <v>NO</v>
      </c>
      <c r="B100" s="73">
        <v>2</v>
      </c>
      <c r="C100" s="68" t="s">
        <v>50</v>
      </c>
      <c r="D100" s="109">
        <v>104</v>
      </c>
      <c r="E100" s="70" t="s">
        <v>22</v>
      </c>
      <c r="F100" s="73" t="s">
        <v>43</v>
      </c>
      <c r="G100" s="104">
        <v>44502</v>
      </c>
      <c r="H100" s="73">
        <v>25</v>
      </c>
      <c r="I100" s="74">
        <v>44547</v>
      </c>
      <c r="J100" s="74" t="s">
        <v>34</v>
      </c>
      <c r="K100" s="75" t="s">
        <v>51</v>
      </c>
      <c r="L100" s="76" t="s">
        <v>36</v>
      </c>
      <c r="M100" s="77">
        <f t="shared" ca="1" si="10"/>
        <v>768</v>
      </c>
      <c r="N100" s="77">
        <f t="shared" ca="1" si="11"/>
        <v>813</v>
      </c>
      <c r="O100" s="78">
        <f t="shared" ca="1" si="12"/>
        <v>116.14285714285714</v>
      </c>
      <c r="P100" s="105" t="str">
        <f t="shared" si="15"/>
        <v/>
      </c>
      <c r="Q100" s="105" t="str">
        <f t="shared" si="16"/>
        <v/>
      </c>
      <c r="R100" s="79"/>
      <c r="S100" s="124">
        <f t="shared" si="14"/>
        <v>22.4</v>
      </c>
      <c r="T100" s="123">
        <v>15.4</v>
      </c>
      <c r="U100" s="123">
        <v>16.633333333333333</v>
      </c>
      <c r="V100" s="123">
        <v>16.100000000000001</v>
      </c>
      <c r="W100" s="123">
        <v>17.3</v>
      </c>
      <c r="X100" s="123">
        <v>17.399999999999999</v>
      </c>
      <c r="Y100" s="123">
        <v>18.8</v>
      </c>
      <c r="Z100" s="123">
        <v>18.8</v>
      </c>
      <c r="AA100" s="123">
        <v>18.899999999999999</v>
      </c>
      <c r="AB100" s="123">
        <v>20</v>
      </c>
      <c r="AC100" s="123">
        <v>20.2</v>
      </c>
      <c r="AD100" s="123">
        <v>20.2</v>
      </c>
      <c r="AE100" s="123">
        <v>20.299999999999997</v>
      </c>
      <c r="AF100" s="123">
        <v>20.399999999999999</v>
      </c>
      <c r="AG100" s="123">
        <v>20.9</v>
      </c>
      <c r="AH100" s="123">
        <v>20.9</v>
      </c>
      <c r="AI100" s="123">
        <v>20.100000000000001</v>
      </c>
      <c r="AJ100" s="123">
        <v>21</v>
      </c>
      <c r="AK100" s="123">
        <v>20.9</v>
      </c>
      <c r="AL100" s="123">
        <v>21.6</v>
      </c>
      <c r="AM100" s="123">
        <v>21.8</v>
      </c>
      <c r="AN100" s="123">
        <v>21.6</v>
      </c>
      <c r="AO100" s="123">
        <v>21.4</v>
      </c>
      <c r="AP100" s="123">
        <v>21.7</v>
      </c>
      <c r="AQ100" s="123">
        <v>21.5</v>
      </c>
      <c r="AR100" s="123">
        <v>21.8</v>
      </c>
      <c r="AS100" s="123">
        <v>21.8</v>
      </c>
      <c r="AT100" s="123">
        <v>21.8</v>
      </c>
      <c r="AU100" s="123">
        <v>22.4</v>
      </c>
      <c r="AV100" s="122">
        <v>21.9</v>
      </c>
      <c r="AW100" s="122">
        <v>22.4</v>
      </c>
      <c r="AX100" s="122">
        <v>22.4</v>
      </c>
      <c r="AY100" s="122"/>
      <c r="AZ100" s="122"/>
      <c r="BA100" s="122"/>
      <c r="BB100" s="122"/>
      <c r="BC100" s="122"/>
      <c r="BD100" s="122"/>
      <c r="BE100" s="122"/>
      <c r="BF100" s="122"/>
      <c r="BG100" s="122"/>
      <c r="BH100" s="122"/>
      <c r="BI100" s="122"/>
      <c r="BJ100" s="122"/>
      <c r="BK100" s="122"/>
      <c r="BL100" s="122"/>
      <c r="BM100" s="122"/>
      <c r="BN100" s="122"/>
      <c r="BO100" s="122"/>
      <c r="BP100" s="122"/>
      <c r="BQ100" s="122"/>
      <c r="BR100" s="122"/>
      <c r="BS100" s="122"/>
    </row>
    <row r="101" spans="1:71" x14ac:dyDescent="0.25">
      <c r="A101" s="13" t="str">
        <f t="shared" si="9"/>
        <v>NO</v>
      </c>
      <c r="B101" s="88">
        <v>2</v>
      </c>
      <c r="C101" s="16" t="s">
        <v>21</v>
      </c>
      <c r="D101" s="110">
        <v>115</v>
      </c>
      <c r="E101" s="88" t="s">
        <v>57</v>
      </c>
      <c r="F101" s="88" t="s">
        <v>23</v>
      </c>
      <c r="G101" s="94">
        <v>44502</v>
      </c>
      <c r="H101" s="88">
        <v>28</v>
      </c>
      <c r="I101" s="95">
        <v>44543</v>
      </c>
      <c r="J101" s="22" t="s">
        <v>24</v>
      </c>
      <c r="K101" s="17" t="s">
        <v>25</v>
      </c>
      <c r="L101" s="17" t="s">
        <v>24</v>
      </c>
      <c r="M101" s="17">
        <f t="shared" ca="1" si="10"/>
        <v>772</v>
      </c>
      <c r="N101" s="17">
        <f t="shared" ca="1" si="11"/>
        <v>813</v>
      </c>
      <c r="O101" s="23">
        <f t="shared" ca="1" si="12"/>
        <v>116.14285714285714</v>
      </c>
      <c r="P101" s="96" t="str">
        <f t="shared" si="15"/>
        <v/>
      </c>
      <c r="Q101" s="96" t="str">
        <f t="shared" si="16"/>
        <v/>
      </c>
      <c r="R101" s="24"/>
      <c r="S101" s="124">
        <f t="shared" si="14"/>
        <v>28.8</v>
      </c>
      <c r="T101" s="123" t="s">
        <v>113</v>
      </c>
      <c r="U101" s="123">
        <v>22.5</v>
      </c>
      <c r="V101" s="123">
        <v>24</v>
      </c>
      <c r="W101" s="123">
        <v>25.3</v>
      </c>
      <c r="X101" s="123">
        <v>24.6</v>
      </c>
      <c r="Y101" s="123">
        <v>24.7</v>
      </c>
      <c r="Z101" s="123">
        <v>25.6</v>
      </c>
      <c r="AA101" s="123">
        <v>25.7</v>
      </c>
      <c r="AB101" s="123">
        <v>26.1</v>
      </c>
      <c r="AC101" s="123">
        <v>26</v>
      </c>
      <c r="AD101" s="123">
        <v>26.4</v>
      </c>
      <c r="AE101" s="123">
        <v>26.799999999999997</v>
      </c>
      <c r="AF101" s="123">
        <v>27.2</v>
      </c>
      <c r="AG101" s="123">
        <v>27.8</v>
      </c>
      <c r="AH101" s="123">
        <v>27.2</v>
      </c>
      <c r="AI101" s="123">
        <v>27.7</v>
      </c>
      <c r="AJ101" s="123">
        <v>27.9</v>
      </c>
      <c r="AK101" s="123">
        <v>27.8</v>
      </c>
      <c r="AL101" s="123">
        <v>27.5</v>
      </c>
      <c r="AM101" s="123">
        <v>27.6</v>
      </c>
      <c r="AN101" s="123">
        <v>27.8</v>
      </c>
      <c r="AO101" s="123">
        <v>27.7</v>
      </c>
      <c r="AP101" s="123">
        <v>27.7</v>
      </c>
      <c r="AQ101" s="123">
        <v>28.1</v>
      </c>
      <c r="AR101" s="123">
        <v>28.2</v>
      </c>
      <c r="AS101" s="123">
        <v>28.6</v>
      </c>
      <c r="AT101" s="123">
        <v>28.8</v>
      </c>
      <c r="AU101" s="123">
        <v>28.8</v>
      </c>
      <c r="AV101" s="122">
        <v>28</v>
      </c>
      <c r="AW101" s="122">
        <v>27.6</v>
      </c>
      <c r="AX101" s="122">
        <v>28.1</v>
      </c>
      <c r="AY101" s="122"/>
      <c r="AZ101" s="122"/>
      <c r="BA101" s="122"/>
      <c r="BB101" s="122"/>
      <c r="BC101" s="122"/>
      <c r="BD101" s="122"/>
      <c r="BE101" s="122"/>
      <c r="BF101" s="122"/>
      <c r="BG101" s="122"/>
      <c r="BH101" s="122"/>
      <c r="BI101" s="122"/>
      <c r="BJ101" s="122"/>
      <c r="BK101" s="122"/>
      <c r="BL101" s="122"/>
      <c r="BM101" s="122"/>
      <c r="BN101" s="122"/>
      <c r="BO101" s="122"/>
      <c r="BP101" s="122"/>
      <c r="BQ101" s="122"/>
      <c r="BR101" s="122"/>
      <c r="BS101" s="122"/>
    </row>
    <row r="102" spans="1:71" x14ac:dyDescent="0.25">
      <c r="A102" s="13" t="str">
        <f t="shared" si="9"/>
        <v>NO</v>
      </c>
      <c r="B102" s="88">
        <v>2</v>
      </c>
      <c r="C102" s="16" t="s">
        <v>21</v>
      </c>
      <c r="D102" s="110">
        <v>116</v>
      </c>
      <c r="E102" s="88" t="s">
        <v>57</v>
      </c>
      <c r="F102" s="88" t="s">
        <v>29</v>
      </c>
      <c r="G102" s="94">
        <v>44502</v>
      </c>
      <c r="H102" s="88">
        <v>28</v>
      </c>
      <c r="I102" s="95">
        <v>44543</v>
      </c>
      <c r="J102" s="22" t="s">
        <v>24</v>
      </c>
      <c r="K102" s="17" t="s">
        <v>25</v>
      </c>
      <c r="L102" s="17" t="s">
        <v>24</v>
      </c>
      <c r="M102" s="17">
        <f t="shared" ca="1" si="10"/>
        <v>772</v>
      </c>
      <c r="N102" s="17">
        <f t="shared" ca="1" si="11"/>
        <v>813</v>
      </c>
      <c r="O102" s="23">
        <f t="shared" ca="1" si="12"/>
        <v>116.14285714285714</v>
      </c>
      <c r="P102" s="96" t="str">
        <f t="shared" si="15"/>
        <v/>
      </c>
      <c r="Q102" s="96" t="str">
        <f t="shared" si="16"/>
        <v/>
      </c>
      <c r="R102" s="24"/>
      <c r="S102" s="124">
        <f t="shared" si="14"/>
        <v>32.700000000000003</v>
      </c>
      <c r="T102" s="123" t="s">
        <v>113</v>
      </c>
      <c r="U102" s="123">
        <v>22.2</v>
      </c>
      <c r="V102" s="123">
        <v>23.2</v>
      </c>
      <c r="W102" s="123">
        <v>24</v>
      </c>
      <c r="X102" s="123">
        <v>24.9</v>
      </c>
      <c r="Y102" s="123">
        <v>25.5</v>
      </c>
      <c r="Z102" s="123">
        <v>26.2</v>
      </c>
      <c r="AA102" s="123">
        <v>26.6</v>
      </c>
      <c r="AB102" s="123">
        <v>26.9</v>
      </c>
      <c r="AC102" s="123">
        <v>27.2</v>
      </c>
      <c r="AD102" s="123">
        <v>27.4</v>
      </c>
      <c r="AE102" s="123">
        <v>27.799999999999997</v>
      </c>
      <c r="AF102" s="123">
        <v>28.2</v>
      </c>
      <c r="AG102" s="123">
        <v>29.1</v>
      </c>
      <c r="AH102" s="123">
        <v>29.2</v>
      </c>
      <c r="AI102" s="123">
        <v>29.5</v>
      </c>
      <c r="AJ102" s="123">
        <v>29.9</v>
      </c>
      <c r="AK102" s="123">
        <v>29.7</v>
      </c>
      <c r="AL102" s="123">
        <v>29.8</v>
      </c>
      <c r="AM102" s="123">
        <v>29.7</v>
      </c>
      <c r="AN102" s="123">
        <v>30.1</v>
      </c>
      <c r="AO102" s="123">
        <v>29.8</v>
      </c>
      <c r="AP102" s="123">
        <v>30.4</v>
      </c>
      <c r="AQ102" s="123">
        <v>30.8</v>
      </c>
      <c r="AR102" s="123">
        <v>30.3</v>
      </c>
      <c r="AS102" s="123">
        <v>30.9</v>
      </c>
      <c r="AT102" s="123">
        <v>31.6</v>
      </c>
      <c r="AU102" s="123">
        <v>32.700000000000003</v>
      </c>
      <c r="AV102" s="122">
        <v>32.1</v>
      </c>
      <c r="AW102" s="122">
        <v>32.200000000000003</v>
      </c>
      <c r="AX102" s="122">
        <v>31.8</v>
      </c>
      <c r="AY102" s="122"/>
      <c r="AZ102" s="122"/>
      <c r="BA102" s="122"/>
      <c r="BB102" s="122"/>
      <c r="BC102" s="122"/>
      <c r="BD102" s="122"/>
      <c r="BE102" s="122"/>
      <c r="BF102" s="122"/>
      <c r="BG102" s="122"/>
      <c r="BH102" s="122"/>
      <c r="BI102" s="122"/>
      <c r="BJ102" s="122"/>
      <c r="BK102" s="122"/>
      <c r="BL102" s="122"/>
      <c r="BM102" s="122"/>
      <c r="BN102" s="122"/>
      <c r="BO102" s="122"/>
      <c r="BP102" s="122"/>
      <c r="BQ102" s="122"/>
      <c r="BR102" s="122"/>
      <c r="BS102" s="122"/>
    </row>
    <row r="103" spans="1:71" x14ac:dyDescent="0.25">
      <c r="A103" s="13" t="str">
        <f t="shared" si="9"/>
        <v>NO</v>
      </c>
      <c r="B103" s="88">
        <v>2</v>
      </c>
      <c r="C103" s="16" t="s">
        <v>21</v>
      </c>
      <c r="D103" s="110">
        <v>117</v>
      </c>
      <c r="E103" s="88" t="s">
        <v>57</v>
      </c>
      <c r="F103" s="88" t="s">
        <v>30</v>
      </c>
      <c r="G103" s="94">
        <v>44502</v>
      </c>
      <c r="H103" s="88">
        <v>28</v>
      </c>
      <c r="I103" s="95">
        <v>44543</v>
      </c>
      <c r="J103" s="22" t="s">
        <v>24</v>
      </c>
      <c r="K103" s="17" t="s">
        <v>25</v>
      </c>
      <c r="L103" s="17" t="s">
        <v>24</v>
      </c>
      <c r="M103" s="17">
        <f t="shared" ca="1" si="10"/>
        <v>772</v>
      </c>
      <c r="N103" s="17">
        <f t="shared" ca="1" si="11"/>
        <v>813</v>
      </c>
      <c r="O103" s="23">
        <f t="shared" ca="1" si="12"/>
        <v>116.14285714285714</v>
      </c>
      <c r="P103" s="96" t="str">
        <f t="shared" si="15"/>
        <v/>
      </c>
      <c r="Q103" s="96" t="str">
        <f t="shared" si="16"/>
        <v/>
      </c>
      <c r="R103" s="24"/>
      <c r="S103" s="124">
        <f t="shared" si="14"/>
        <v>27.4</v>
      </c>
      <c r="T103" s="123" t="s">
        <v>113</v>
      </c>
      <c r="U103" s="123">
        <v>20.100000000000001</v>
      </c>
      <c r="V103" s="123">
        <v>20.9</v>
      </c>
      <c r="W103" s="123">
        <v>21.8</v>
      </c>
      <c r="X103" s="123">
        <v>22.6</v>
      </c>
      <c r="Y103" s="123">
        <v>23.1</v>
      </c>
      <c r="Z103" s="123">
        <v>23.5</v>
      </c>
      <c r="AA103" s="123">
        <v>23.3</v>
      </c>
      <c r="AB103" s="123">
        <v>24.2</v>
      </c>
      <c r="AC103" s="123">
        <v>24</v>
      </c>
      <c r="AD103" s="123">
        <v>24.2</v>
      </c>
      <c r="AE103" s="123">
        <v>24.4</v>
      </c>
      <c r="AF103" s="123">
        <v>24.6</v>
      </c>
      <c r="AG103" s="123">
        <v>25.2</v>
      </c>
      <c r="AH103" s="123">
        <v>25.5</v>
      </c>
      <c r="AI103" s="123">
        <v>25.7</v>
      </c>
      <c r="AJ103" s="123">
        <v>26</v>
      </c>
      <c r="AK103" s="123">
        <v>26</v>
      </c>
      <c r="AL103" s="123">
        <v>25.6</v>
      </c>
      <c r="AM103" s="123">
        <v>26.1</v>
      </c>
      <c r="AN103" s="123">
        <v>25.8</v>
      </c>
      <c r="AO103" s="123">
        <v>25.7</v>
      </c>
      <c r="AP103" s="123">
        <v>26.2</v>
      </c>
      <c r="AQ103" s="123">
        <v>26.1</v>
      </c>
      <c r="AR103" s="123">
        <v>26.3</v>
      </c>
      <c r="AS103" s="123">
        <v>26.1</v>
      </c>
      <c r="AT103" s="123">
        <v>26.6</v>
      </c>
      <c r="AU103" s="123">
        <v>27.4</v>
      </c>
      <c r="AV103" s="122">
        <v>26.9</v>
      </c>
      <c r="AW103" s="122">
        <v>26.4</v>
      </c>
      <c r="AX103" s="122">
        <v>27</v>
      </c>
      <c r="AY103" s="122"/>
      <c r="AZ103" s="122"/>
      <c r="BA103" s="122"/>
      <c r="BB103" s="122"/>
      <c r="BC103" s="122"/>
      <c r="BD103" s="122"/>
      <c r="BE103" s="122"/>
      <c r="BF103" s="122"/>
      <c r="BG103" s="122"/>
      <c r="BH103" s="122"/>
      <c r="BI103" s="122"/>
      <c r="BJ103" s="122"/>
      <c r="BK103" s="122"/>
      <c r="BL103" s="122"/>
      <c r="BM103" s="122"/>
      <c r="BN103" s="122"/>
      <c r="BO103" s="122"/>
      <c r="BP103" s="122"/>
      <c r="BQ103" s="122"/>
      <c r="BR103" s="122"/>
      <c r="BS103" s="122"/>
    </row>
    <row r="104" spans="1:71" x14ac:dyDescent="0.25">
      <c r="A104" s="13" t="str">
        <f t="shared" si="9"/>
        <v>NO</v>
      </c>
      <c r="B104" s="88">
        <v>2</v>
      </c>
      <c r="C104" s="16" t="s">
        <v>21</v>
      </c>
      <c r="D104" s="110">
        <v>118</v>
      </c>
      <c r="E104" s="88" t="s">
        <v>57</v>
      </c>
      <c r="F104" s="88" t="s">
        <v>31</v>
      </c>
      <c r="G104" s="94">
        <v>44502</v>
      </c>
      <c r="H104" s="88">
        <v>28</v>
      </c>
      <c r="I104" s="95">
        <v>44543</v>
      </c>
      <c r="J104" s="22" t="s">
        <v>24</v>
      </c>
      <c r="K104" s="17" t="s">
        <v>25</v>
      </c>
      <c r="L104" s="17" t="s">
        <v>24</v>
      </c>
      <c r="M104" s="17">
        <f t="shared" ca="1" si="10"/>
        <v>772</v>
      </c>
      <c r="N104" s="17">
        <f t="shared" ca="1" si="11"/>
        <v>813</v>
      </c>
      <c r="O104" s="23">
        <f t="shared" ca="1" si="12"/>
        <v>116.14285714285714</v>
      </c>
      <c r="P104" s="96" t="str">
        <f t="shared" si="15"/>
        <v/>
      </c>
      <c r="Q104" s="96" t="str">
        <f t="shared" si="16"/>
        <v/>
      </c>
      <c r="R104" s="24"/>
      <c r="S104" s="124">
        <f t="shared" si="14"/>
        <v>32.799999999999997</v>
      </c>
      <c r="T104" s="123" t="s">
        <v>113</v>
      </c>
      <c r="U104" s="123">
        <v>21.7</v>
      </c>
      <c r="V104" s="123">
        <v>21.7</v>
      </c>
      <c r="W104" s="123">
        <v>23.4</v>
      </c>
      <c r="X104" s="123">
        <v>24.8</v>
      </c>
      <c r="Y104" s="123">
        <v>25.6</v>
      </c>
      <c r="Z104" s="123">
        <v>26</v>
      </c>
      <c r="AA104" s="123">
        <v>26.4</v>
      </c>
      <c r="AB104" s="123">
        <v>26.6</v>
      </c>
      <c r="AC104" s="123">
        <v>27.3</v>
      </c>
      <c r="AD104" s="123">
        <v>27.6</v>
      </c>
      <c r="AE104" s="123">
        <v>27.75</v>
      </c>
      <c r="AF104" s="123">
        <v>27.9</v>
      </c>
      <c r="AG104" s="123">
        <v>28.6</v>
      </c>
      <c r="AH104" s="123">
        <v>28.4</v>
      </c>
      <c r="AI104" s="123">
        <v>28.8</v>
      </c>
      <c r="AJ104" s="123">
        <v>29.4</v>
      </c>
      <c r="AK104" s="123">
        <v>29.4</v>
      </c>
      <c r="AL104" s="123">
        <v>30</v>
      </c>
      <c r="AM104" s="123">
        <v>29.8</v>
      </c>
      <c r="AN104" s="123">
        <v>30.5</v>
      </c>
      <c r="AO104" s="123">
        <v>30.1</v>
      </c>
      <c r="AP104" s="123">
        <v>30.8</v>
      </c>
      <c r="AQ104" s="123">
        <v>30.6</v>
      </c>
      <c r="AR104" s="123">
        <v>31.1</v>
      </c>
      <c r="AS104" s="123">
        <v>30.4</v>
      </c>
      <c r="AT104" s="123">
        <v>31.7</v>
      </c>
      <c r="AU104" s="123">
        <v>32.799999999999997</v>
      </c>
      <c r="AV104" s="122">
        <v>32.700000000000003</v>
      </c>
      <c r="AW104" s="122">
        <v>31.8</v>
      </c>
      <c r="AX104" s="122">
        <v>32.5</v>
      </c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  <c r="BJ104" s="122"/>
      <c r="BK104" s="122"/>
      <c r="BL104" s="122"/>
      <c r="BM104" s="122"/>
      <c r="BN104" s="122"/>
      <c r="BO104" s="122"/>
      <c r="BP104" s="122"/>
      <c r="BQ104" s="122"/>
      <c r="BR104" s="122"/>
      <c r="BS104" s="122"/>
    </row>
    <row r="105" spans="1:71" ht="15.75" x14ac:dyDescent="0.25">
      <c r="A105" s="30" t="str">
        <f t="shared" si="9"/>
        <v>NO</v>
      </c>
      <c r="B105" s="46">
        <v>2</v>
      </c>
      <c r="C105" s="33" t="s">
        <v>32</v>
      </c>
      <c r="D105" s="107">
        <v>119</v>
      </c>
      <c r="E105" s="46" t="s">
        <v>57</v>
      </c>
      <c r="F105" s="46" t="s">
        <v>23</v>
      </c>
      <c r="G105" s="100">
        <v>44502</v>
      </c>
      <c r="H105" s="46">
        <v>29</v>
      </c>
      <c r="I105" s="38">
        <v>44543</v>
      </c>
      <c r="J105" s="38" t="s">
        <v>34</v>
      </c>
      <c r="K105" s="39" t="s">
        <v>35</v>
      </c>
      <c r="L105" s="40" t="s">
        <v>36</v>
      </c>
      <c r="M105" s="85">
        <f t="shared" ca="1" si="10"/>
        <v>772</v>
      </c>
      <c r="N105" s="85">
        <f t="shared" ca="1" si="11"/>
        <v>813</v>
      </c>
      <c r="O105" s="42">
        <f t="shared" ca="1" si="12"/>
        <v>116.14285714285714</v>
      </c>
      <c r="P105" s="90" t="str">
        <f t="shared" si="15"/>
        <v/>
      </c>
      <c r="Q105" s="90" t="str">
        <f t="shared" si="16"/>
        <v/>
      </c>
      <c r="R105" s="43"/>
      <c r="S105" s="124">
        <f t="shared" si="14"/>
        <v>33</v>
      </c>
      <c r="T105" s="123">
        <v>23.428571428571427</v>
      </c>
      <c r="U105" s="123">
        <v>24.3</v>
      </c>
      <c r="V105" s="123">
        <v>25.5</v>
      </c>
      <c r="W105" s="123">
        <v>26.2</v>
      </c>
      <c r="X105" s="123">
        <v>27.2</v>
      </c>
      <c r="Y105" s="123">
        <v>27.4</v>
      </c>
      <c r="Z105" s="123">
        <v>27.7</v>
      </c>
      <c r="AA105" s="123">
        <v>28.1</v>
      </c>
      <c r="AB105" s="123">
        <v>27.7</v>
      </c>
      <c r="AC105" s="123">
        <v>28</v>
      </c>
      <c r="AD105" s="123">
        <v>29.1</v>
      </c>
      <c r="AE105" s="123">
        <v>29.3</v>
      </c>
      <c r="AF105" s="123">
        <v>29.5</v>
      </c>
      <c r="AG105" s="123">
        <v>29.5</v>
      </c>
      <c r="AH105" s="123">
        <v>29.7</v>
      </c>
      <c r="AI105" s="123">
        <v>30.1</v>
      </c>
      <c r="AJ105" s="123">
        <v>30.5</v>
      </c>
      <c r="AK105" s="123">
        <v>30.2</v>
      </c>
      <c r="AL105" s="123">
        <v>30.5</v>
      </c>
      <c r="AM105" s="123">
        <v>29.8</v>
      </c>
      <c r="AN105" s="123">
        <v>30.3</v>
      </c>
      <c r="AO105" s="123">
        <v>30</v>
      </c>
      <c r="AP105" s="123">
        <v>30.3</v>
      </c>
      <c r="AQ105" s="123">
        <v>30.5</v>
      </c>
      <c r="AR105" s="123">
        <v>30.5</v>
      </c>
      <c r="AS105" s="123">
        <v>31.7</v>
      </c>
      <c r="AT105" s="123">
        <v>32.799999999999997</v>
      </c>
      <c r="AU105" s="123">
        <v>33</v>
      </c>
      <c r="AV105" s="122">
        <v>32.5</v>
      </c>
      <c r="AW105" s="122">
        <v>31.7</v>
      </c>
      <c r="AX105" s="122">
        <v>32.9</v>
      </c>
      <c r="AY105" s="122"/>
      <c r="AZ105" s="122"/>
      <c r="BA105" s="122"/>
      <c r="BB105" s="122"/>
      <c r="BC105" s="122"/>
      <c r="BD105" s="122"/>
      <c r="BE105" s="122"/>
      <c r="BF105" s="122"/>
      <c r="BG105" s="122"/>
      <c r="BH105" s="122"/>
      <c r="BI105" s="122"/>
      <c r="BJ105" s="122"/>
      <c r="BK105" s="122"/>
      <c r="BL105" s="122"/>
      <c r="BM105" s="122"/>
      <c r="BN105" s="122"/>
      <c r="BO105" s="122"/>
      <c r="BP105" s="122"/>
      <c r="BQ105" s="122"/>
      <c r="BR105" s="122"/>
      <c r="BS105" s="122"/>
    </row>
    <row r="106" spans="1:71" ht="15.75" x14ac:dyDescent="0.25">
      <c r="A106" s="30" t="str">
        <f t="shared" si="9"/>
        <v>NO</v>
      </c>
      <c r="B106" s="46">
        <v>2</v>
      </c>
      <c r="C106" s="33" t="s">
        <v>32</v>
      </c>
      <c r="D106" s="107">
        <v>120</v>
      </c>
      <c r="E106" s="46" t="s">
        <v>57</v>
      </c>
      <c r="F106" s="46" t="s">
        <v>29</v>
      </c>
      <c r="G106" s="100">
        <v>44502</v>
      </c>
      <c r="H106" s="46">
        <v>29</v>
      </c>
      <c r="I106" s="38">
        <v>44543</v>
      </c>
      <c r="J106" s="38" t="s">
        <v>34</v>
      </c>
      <c r="K106" s="39" t="s">
        <v>35</v>
      </c>
      <c r="L106" s="40" t="s">
        <v>36</v>
      </c>
      <c r="M106" s="85">
        <f t="shared" ca="1" si="10"/>
        <v>772</v>
      </c>
      <c r="N106" s="85">
        <f t="shared" ca="1" si="11"/>
        <v>813</v>
      </c>
      <c r="O106" s="42">
        <f t="shared" ca="1" si="12"/>
        <v>116.14285714285714</v>
      </c>
      <c r="P106" s="90" t="str">
        <f t="shared" si="15"/>
        <v/>
      </c>
      <c r="Q106" s="90" t="str">
        <f t="shared" si="16"/>
        <v/>
      </c>
      <c r="R106" s="43"/>
      <c r="S106" s="124">
        <f t="shared" si="14"/>
        <v>36.9</v>
      </c>
      <c r="T106" s="123">
        <v>24.371428571428574</v>
      </c>
      <c r="U106" s="123">
        <v>24.8</v>
      </c>
      <c r="V106" s="123">
        <v>25.1</v>
      </c>
      <c r="W106" s="123">
        <v>26.9</v>
      </c>
      <c r="X106" s="123">
        <v>27.9</v>
      </c>
      <c r="Y106" s="123">
        <v>28.5</v>
      </c>
      <c r="Z106" s="123">
        <v>29.9</v>
      </c>
      <c r="AA106" s="123">
        <v>30.5</v>
      </c>
      <c r="AB106" s="123">
        <v>30.4</v>
      </c>
      <c r="AC106" s="123">
        <v>30.5</v>
      </c>
      <c r="AD106" s="123">
        <v>31.3</v>
      </c>
      <c r="AE106" s="123">
        <v>31.25</v>
      </c>
      <c r="AF106" s="123">
        <v>31.2</v>
      </c>
      <c r="AG106" s="123">
        <v>31.9</v>
      </c>
      <c r="AH106" s="123">
        <v>32.5</v>
      </c>
      <c r="AI106" s="123">
        <v>32.299999999999997</v>
      </c>
      <c r="AJ106" s="123">
        <v>33.5</v>
      </c>
      <c r="AK106" s="123">
        <v>33.9</v>
      </c>
      <c r="AL106" s="123">
        <v>33.9</v>
      </c>
      <c r="AM106" s="123">
        <v>33.6</v>
      </c>
      <c r="AN106" s="123">
        <v>34.4</v>
      </c>
      <c r="AO106" s="123">
        <v>34.5</v>
      </c>
      <c r="AP106" s="123">
        <v>24.4</v>
      </c>
      <c r="AQ106" s="123">
        <v>35</v>
      </c>
      <c r="AR106" s="123">
        <v>34.700000000000003</v>
      </c>
      <c r="AS106" s="123">
        <v>35.799999999999997</v>
      </c>
      <c r="AT106" s="123">
        <v>35.299999999999997</v>
      </c>
      <c r="AU106" s="123">
        <v>36.9</v>
      </c>
      <c r="AV106" s="122">
        <v>35.700000000000003</v>
      </c>
      <c r="AW106" s="122">
        <v>36.299999999999997</v>
      </c>
      <c r="AX106" s="122">
        <v>36.299999999999997</v>
      </c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  <c r="BJ106" s="122"/>
      <c r="BK106" s="122"/>
      <c r="BL106" s="122"/>
      <c r="BM106" s="122"/>
      <c r="BN106" s="122"/>
      <c r="BO106" s="122"/>
      <c r="BP106" s="122"/>
      <c r="BQ106" s="122"/>
      <c r="BR106" s="122"/>
      <c r="BS106" s="122"/>
    </row>
    <row r="107" spans="1:71" ht="15.75" x14ac:dyDescent="0.25">
      <c r="A107" s="30" t="str">
        <f t="shared" si="9"/>
        <v>NO</v>
      </c>
      <c r="B107" s="46">
        <v>2</v>
      </c>
      <c r="C107" s="33" t="s">
        <v>32</v>
      </c>
      <c r="D107" s="107">
        <v>121</v>
      </c>
      <c r="E107" s="46" t="s">
        <v>57</v>
      </c>
      <c r="F107" s="46" t="s">
        <v>30</v>
      </c>
      <c r="G107" s="100">
        <v>44502</v>
      </c>
      <c r="H107" s="46">
        <v>29</v>
      </c>
      <c r="I107" s="38">
        <v>44543</v>
      </c>
      <c r="J107" s="38" t="s">
        <v>34</v>
      </c>
      <c r="K107" s="39" t="s">
        <v>35</v>
      </c>
      <c r="L107" s="40" t="s">
        <v>36</v>
      </c>
      <c r="M107" s="85">
        <f t="shared" ca="1" si="10"/>
        <v>772</v>
      </c>
      <c r="N107" s="85">
        <f t="shared" ca="1" si="11"/>
        <v>813</v>
      </c>
      <c r="O107" s="42">
        <f t="shared" ca="1" si="12"/>
        <v>116.14285714285714</v>
      </c>
      <c r="P107" s="90" t="str">
        <f t="shared" si="15"/>
        <v/>
      </c>
      <c r="Q107" s="90" t="str">
        <f t="shared" si="16"/>
        <v/>
      </c>
      <c r="R107" s="43"/>
      <c r="S107" s="124">
        <f t="shared" si="14"/>
        <v>46</v>
      </c>
      <c r="T107" s="123">
        <v>23.542857142857144</v>
      </c>
      <c r="U107" s="123">
        <v>24.4</v>
      </c>
      <c r="V107" s="123">
        <v>25.3</v>
      </c>
      <c r="W107" s="123">
        <v>26.3</v>
      </c>
      <c r="X107" s="123">
        <v>26.5</v>
      </c>
      <c r="Y107" s="123">
        <v>26.8</v>
      </c>
      <c r="Z107" s="123">
        <v>27.6</v>
      </c>
      <c r="AA107" s="123">
        <v>28.2</v>
      </c>
      <c r="AB107" s="123">
        <v>28.2</v>
      </c>
      <c r="AC107" s="123">
        <v>28.9</v>
      </c>
      <c r="AD107" s="123">
        <v>29.7</v>
      </c>
      <c r="AE107" s="123">
        <v>30.7</v>
      </c>
      <c r="AF107" s="123">
        <v>31.7</v>
      </c>
      <c r="AG107" s="123">
        <v>31.9</v>
      </c>
      <c r="AH107" s="123">
        <v>33.1</v>
      </c>
      <c r="AI107" s="123">
        <v>33.200000000000003</v>
      </c>
      <c r="AJ107" s="123">
        <v>35.200000000000003</v>
      </c>
      <c r="AK107" s="123">
        <v>36.299999999999997</v>
      </c>
      <c r="AL107" s="123">
        <v>36.6</v>
      </c>
      <c r="AM107" s="123">
        <v>37.700000000000003</v>
      </c>
      <c r="AN107" s="123">
        <v>39</v>
      </c>
      <c r="AO107" s="123">
        <v>39</v>
      </c>
      <c r="AP107" s="123">
        <v>40.700000000000003</v>
      </c>
      <c r="AQ107" s="123">
        <v>41.2</v>
      </c>
      <c r="AR107" s="123">
        <v>41.6</v>
      </c>
      <c r="AS107" s="123">
        <v>42.7</v>
      </c>
      <c r="AT107" s="123">
        <v>44.6</v>
      </c>
      <c r="AU107" s="123">
        <v>44.3</v>
      </c>
      <c r="AV107" s="122">
        <v>44.4</v>
      </c>
      <c r="AW107" s="122">
        <v>45.1</v>
      </c>
      <c r="AX107" s="122">
        <v>46</v>
      </c>
      <c r="AY107" s="122"/>
      <c r="AZ107" s="122"/>
      <c r="BA107" s="122"/>
      <c r="BB107" s="122"/>
      <c r="BC107" s="122"/>
      <c r="BD107" s="122"/>
      <c r="BE107" s="122"/>
      <c r="BF107" s="122"/>
      <c r="BG107" s="122"/>
      <c r="BH107" s="122"/>
      <c r="BI107" s="122"/>
      <c r="BJ107" s="122"/>
      <c r="BK107" s="122"/>
      <c r="BL107" s="122"/>
      <c r="BM107" s="122"/>
      <c r="BN107" s="122"/>
      <c r="BO107" s="122"/>
      <c r="BP107" s="122"/>
      <c r="BQ107" s="122"/>
      <c r="BR107" s="122"/>
      <c r="BS107" s="122"/>
    </row>
    <row r="108" spans="1:71" ht="15.75" x14ac:dyDescent="0.25">
      <c r="A108" s="30" t="str">
        <f t="shared" si="9"/>
        <v>NO</v>
      </c>
      <c r="B108" s="46">
        <v>2</v>
      </c>
      <c r="C108" s="33" t="s">
        <v>32</v>
      </c>
      <c r="D108" s="107">
        <v>122</v>
      </c>
      <c r="E108" s="46" t="s">
        <v>57</v>
      </c>
      <c r="F108" s="46" t="s">
        <v>31</v>
      </c>
      <c r="G108" s="100">
        <v>44502</v>
      </c>
      <c r="H108" s="46">
        <v>29</v>
      </c>
      <c r="I108" s="38">
        <v>44543</v>
      </c>
      <c r="J108" s="38" t="s">
        <v>34</v>
      </c>
      <c r="K108" s="39" t="s">
        <v>35</v>
      </c>
      <c r="L108" s="40" t="s">
        <v>36</v>
      </c>
      <c r="M108" s="85">
        <f t="shared" ca="1" si="10"/>
        <v>772</v>
      </c>
      <c r="N108" s="85">
        <f t="shared" ca="1" si="11"/>
        <v>813</v>
      </c>
      <c r="O108" s="42">
        <f t="shared" ca="1" si="12"/>
        <v>116.14285714285714</v>
      </c>
      <c r="P108" s="90" t="str">
        <f t="shared" si="15"/>
        <v/>
      </c>
      <c r="Q108" s="90" t="str">
        <f t="shared" si="16"/>
        <v/>
      </c>
      <c r="R108" s="43"/>
      <c r="S108" s="124">
        <f t="shared" si="14"/>
        <v>34.9</v>
      </c>
      <c r="T108" s="123">
        <v>23.228571428571428</v>
      </c>
      <c r="U108" s="123">
        <v>23.8</v>
      </c>
      <c r="V108" s="123">
        <v>25</v>
      </c>
      <c r="W108" s="123">
        <v>25.8</v>
      </c>
      <c r="X108" s="123">
        <v>27.1</v>
      </c>
      <c r="Y108" s="123">
        <v>27.2</v>
      </c>
      <c r="Z108" s="123">
        <v>28</v>
      </c>
      <c r="AA108" s="123">
        <v>28.7</v>
      </c>
      <c r="AB108" s="123">
        <v>29.1</v>
      </c>
      <c r="AC108" s="123">
        <v>29.1</v>
      </c>
      <c r="AD108" s="123">
        <v>29.3</v>
      </c>
      <c r="AE108" s="123">
        <v>29.65</v>
      </c>
      <c r="AF108" s="123">
        <v>30</v>
      </c>
      <c r="AG108" s="123">
        <v>30.5</v>
      </c>
      <c r="AH108" s="123">
        <v>31.5</v>
      </c>
      <c r="AI108" s="123">
        <v>31.7</v>
      </c>
      <c r="AJ108" s="123">
        <v>32.1</v>
      </c>
      <c r="AK108" s="123">
        <v>32.6</v>
      </c>
      <c r="AL108" s="123">
        <v>33.1</v>
      </c>
      <c r="AM108" s="123">
        <v>33.6</v>
      </c>
      <c r="AN108" s="123">
        <v>34</v>
      </c>
      <c r="AO108" s="123">
        <v>33.9</v>
      </c>
      <c r="AP108" s="123">
        <v>33.9</v>
      </c>
      <c r="AQ108" s="123">
        <v>34.799999999999997</v>
      </c>
      <c r="AR108" s="123">
        <v>34.1</v>
      </c>
      <c r="AS108" s="123">
        <v>34.200000000000003</v>
      </c>
      <c r="AT108" s="123">
        <v>34.5</v>
      </c>
      <c r="AU108" s="123">
        <v>34.700000000000003</v>
      </c>
      <c r="AV108" s="122">
        <v>34.299999999999997</v>
      </c>
      <c r="AW108" s="122">
        <v>34.700000000000003</v>
      </c>
      <c r="AX108" s="122">
        <v>34.9</v>
      </c>
      <c r="AY108" s="122"/>
      <c r="AZ108" s="122"/>
      <c r="BA108" s="122"/>
      <c r="BB108" s="122"/>
      <c r="BC108" s="122"/>
      <c r="BD108" s="122"/>
      <c r="BE108" s="122"/>
      <c r="BF108" s="122"/>
      <c r="BG108" s="122"/>
      <c r="BH108" s="122"/>
      <c r="BI108" s="122"/>
      <c r="BJ108" s="122"/>
      <c r="BK108" s="122"/>
      <c r="BL108" s="122"/>
      <c r="BM108" s="122"/>
      <c r="BN108" s="122"/>
      <c r="BO108" s="122"/>
      <c r="BP108" s="122"/>
      <c r="BQ108" s="122"/>
      <c r="BR108" s="122"/>
      <c r="BS108" s="122"/>
    </row>
    <row r="109" spans="1:71" ht="15.75" x14ac:dyDescent="0.25">
      <c r="A109" s="48" t="str">
        <f t="shared" si="9"/>
        <v>NO</v>
      </c>
      <c r="B109" s="55">
        <v>2</v>
      </c>
      <c r="C109" s="50" t="s">
        <v>40</v>
      </c>
      <c r="D109" s="108">
        <v>123</v>
      </c>
      <c r="E109" s="55" t="s">
        <v>57</v>
      </c>
      <c r="F109" s="55" t="s">
        <v>33</v>
      </c>
      <c r="G109" s="103">
        <v>44502</v>
      </c>
      <c r="H109" s="55">
        <v>30</v>
      </c>
      <c r="I109" s="56">
        <v>44544</v>
      </c>
      <c r="J109" s="56" t="s">
        <v>34</v>
      </c>
      <c r="K109" s="57" t="s">
        <v>42</v>
      </c>
      <c r="L109" s="58" t="s">
        <v>36</v>
      </c>
      <c r="M109" s="59">
        <f t="shared" ca="1" si="10"/>
        <v>771</v>
      </c>
      <c r="N109" s="59">
        <f t="shared" ca="1" si="11"/>
        <v>813</v>
      </c>
      <c r="O109" s="60">
        <f t="shared" ca="1" si="12"/>
        <v>116.14285714285714</v>
      </c>
      <c r="P109" s="92" t="str">
        <f t="shared" si="15"/>
        <v/>
      </c>
      <c r="Q109" s="92" t="str">
        <f t="shared" si="16"/>
        <v/>
      </c>
      <c r="R109" s="61"/>
      <c r="S109" s="124">
        <f t="shared" si="14"/>
        <v>36.6</v>
      </c>
      <c r="T109" s="123">
        <v>21.099999999999998</v>
      </c>
      <c r="U109" s="123">
        <v>24.7</v>
      </c>
      <c r="V109" s="123">
        <v>26</v>
      </c>
      <c r="W109" s="123">
        <v>26.8</v>
      </c>
      <c r="X109" s="123">
        <v>28</v>
      </c>
      <c r="Y109" s="123">
        <v>28.5</v>
      </c>
      <c r="Z109" s="123">
        <v>28.8</v>
      </c>
      <c r="AA109" s="123">
        <v>29.9</v>
      </c>
      <c r="AB109" s="123">
        <v>29.7</v>
      </c>
      <c r="AC109" s="123">
        <v>30.4</v>
      </c>
      <c r="AD109" s="123">
        <v>30.7</v>
      </c>
      <c r="AE109" s="123">
        <v>30.9</v>
      </c>
      <c r="AF109" s="123">
        <v>31.1</v>
      </c>
      <c r="AG109" s="123">
        <v>30.6</v>
      </c>
      <c r="AH109" s="123">
        <v>31.9</v>
      </c>
      <c r="AI109" s="123">
        <v>32.6</v>
      </c>
      <c r="AJ109" s="123">
        <v>33.700000000000003</v>
      </c>
      <c r="AK109" s="123">
        <v>33.299999999999997</v>
      </c>
      <c r="AL109" s="123">
        <v>33.799999999999997</v>
      </c>
      <c r="AM109" s="123">
        <v>33.5</v>
      </c>
      <c r="AN109" s="123">
        <v>33.6</v>
      </c>
      <c r="AO109" s="123">
        <v>33.4</v>
      </c>
      <c r="AP109" s="123">
        <v>33.9</v>
      </c>
      <c r="AQ109" s="123">
        <v>34.6</v>
      </c>
      <c r="AR109" s="123">
        <v>35.1</v>
      </c>
      <c r="AS109" s="123">
        <v>36</v>
      </c>
      <c r="AT109" s="123">
        <v>36.4</v>
      </c>
      <c r="AU109" s="123">
        <v>36.6</v>
      </c>
      <c r="AV109" s="122">
        <v>36.1</v>
      </c>
      <c r="AW109" s="122">
        <v>35.4</v>
      </c>
      <c r="AX109" s="122">
        <v>35.799999999999997</v>
      </c>
      <c r="AY109" s="122"/>
      <c r="AZ109" s="122"/>
      <c r="BA109" s="122"/>
      <c r="BB109" s="122"/>
      <c r="BC109" s="122"/>
      <c r="BD109" s="122"/>
      <c r="BE109" s="122"/>
      <c r="BF109" s="122"/>
      <c r="BG109" s="122"/>
      <c r="BH109" s="122"/>
      <c r="BI109" s="122"/>
      <c r="BJ109" s="122"/>
      <c r="BK109" s="122"/>
      <c r="BL109" s="122"/>
      <c r="BM109" s="122"/>
      <c r="BN109" s="122"/>
      <c r="BO109" s="122"/>
      <c r="BP109" s="122"/>
      <c r="BQ109" s="122"/>
      <c r="BR109" s="122"/>
      <c r="BS109" s="122"/>
    </row>
    <row r="110" spans="1:71" ht="15.75" x14ac:dyDescent="0.25">
      <c r="A110" s="48" t="str">
        <f t="shared" si="9"/>
        <v>NO</v>
      </c>
      <c r="B110" s="55">
        <v>2</v>
      </c>
      <c r="C110" s="50" t="s">
        <v>40</v>
      </c>
      <c r="D110" s="108">
        <v>124</v>
      </c>
      <c r="E110" s="55" t="s">
        <v>57</v>
      </c>
      <c r="F110" s="55" t="s">
        <v>37</v>
      </c>
      <c r="G110" s="103">
        <v>44502</v>
      </c>
      <c r="H110" s="55">
        <v>30</v>
      </c>
      <c r="I110" s="56">
        <v>44544</v>
      </c>
      <c r="J110" s="56" t="s">
        <v>34</v>
      </c>
      <c r="K110" s="57" t="s">
        <v>42</v>
      </c>
      <c r="L110" s="58" t="s">
        <v>36</v>
      </c>
      <c r="M110" s="59">
        <f t="shared" ca="1" si="10"/>
        <v>771</v>
      </c>
      <c r="N110" s="59">
        <f t="shared" ca="1" si="11"/>
        <v>813</v>
      </c>
      <c r="O110" s="60">
        <f t="shared" ca="1" si="12"/>
        <v>116.14285714285714</v>
      </c>
      <c r="P110" s="92" t="str">
        <f t="shared" si="15"/>
        <v/>
      </c>
      <c r="Q110" s="92" t="str">
        <f t="shared" si="16"/>
        <v/>
      </c>
      <c r="R110" s="61"/>
      <c r="S110" s="124">
        <f t="shared" si="14"/>
        <v>36.4</v>
      </c>
      <c r="T110" s="123">
        <v>22.328571428571429</v>
      </c>
      <c r="U110" s="123">
        <v>24.4</v>
      </c>
      <c r="V110" s="123">
        <v>24.9</v>
      </c>
      <c r="W110" s="123">
        <v>25.6</v>
      </c>
      <c r="X110" s="123">
        <v>26.5</v>
      </c>
      <c r="Y110" s="123">
        <v>27.4</v>
      </c>
      <c r="Z110" s="123">
        <v>28.3</v>
      </c>
      <c r="AA110" s="123">
        <v>28.3</v>
      </c>
      <c r="AB110" s="123">
        <v>28.9</v>
      </c>
      <c r="AC110" s="123">
        <v>30</v>
      </c>
      <c r="AD110" s="123">
        <v>30.8</v>
      </c>
      <c r="AE110" s="123">
        <v>31.15</v>
      </c>
      <c r="AF110" s="123">
        <v>31.5</v>
      </c>
      <c r="AG110" s="123">
        <v>32</v>
      </c>
      <c r="AH110" s="123">
        <v>32.1</v>
      </c>
      <c r="AI110" s="123">
        <v>32.6</v>
      </c>
      <c r="AJ110" s="123">
        <v>33.700000000000003</v>
      </c>
      <c r="AK110" s="123">
        <v>34.299999999999997</v>
      </c>
      <c r="AL110" s="123">
        <v>33.6</v>
      </c>
      <c r="AM110" s="123">
        <v>33.6</v>
      </c>
      <c r="AN110" s="123">
        <v>34.299999999999997</v>
      </c>
      <c r="AO110" s="123">
        <v>33.4</v>
      </c>
      <c r="AP110" s="123">
        <v>33.700000000000003</v>
      </c>
      <c r="AQ110" s="123">
        <v>34.6</v>
      </c>
      <c r="AR110" s="123">
        <v>34.6</v>
      </c>
      <c r="AS110" s="123">
        <v>35.5</v>
      </c>
      <c r="AT110" s="123">
        <v>35.700000000000003</v>
      </c>
      <c r="AU110" s="123">
        <v>36.299999999999997</v>
      </c>
      <c r="AV110" s="122">
        <v>35.6</v>
      </c>
      <c r="AW110" s="122">
        <v>35.700000000000003</v>
      </c>
      <c r="AX110" s="122">
        <v>36.4</v>
      </c>
      <c r="AY110" s="122"/>
      <c r="AZ110" s="122"/>
      <c r="BA110" s="122"/>
      <c r="BB110" s="122"/>
      <c r="BC110" s="122"/>
      <c r="BD110" s="122"/>
      <c r="BE110" s="122"/>
      <c r="BF110" s="122"/>
      <c r="BG110" s="122"/>
      <c r="BH110" s="122"/>
      <c r="BI110" s="122"/>
      <c r="BJ110" s="122"/>
      <c r="BK110" s="122"/>
      <c r="BL110" s="122"/>
      <c r="BM110" s="122"/>
      <c r="BN110" s="122"/>
      <c r="BO110" s="122"/>
      <c r="BP110" s="122"/>
      <c r="BQ110" s="122"/>
      <c r="BR110" s="122"/>
      <c r="BS110" s="122"/>
    </row>
    <row r="111" spans="1:71" ht="15.75" x14ac:dyDescent="0.25">
      <c r="A111" s="48" t="str">
        <f t="shared" si="9"/>
        <v>YES</v>
      </c>
      <c r="B111" s="55">
        <v>2</v>
      </c>
      <c r="C111" s="50" t="s">
        <v>40</v>
      </c>
      <c r="D111" s="108">
        <v>125</v>
      </c>
      <c r="E111" s="55" t="s">
        <v>57</v>
      </c>
      <c r="F111" s="55" t="s">
        <v>23</v>
      </c>
      <c r="G111" s="103">
        <v>44502</v>
      </c>
      <c r="H111" s="55">
        <v>30</v>
      </c>
      <c r="I111" s="56">
        <v>44544</v>
      </c>
      <c r="J111" s="56" t="s">
        <v>34</v>
      </c>
      <c r="K111" s="57" t="s">
        <v>42</v>
      </c>
      <c r="L111" s="58" t="s">
        <v>36</v>
      </c>
      <c r="M111" s="59">
        <f t="shared" ca="1" si="10"/>
        <v>771</v>
      </c>
      <c r="N111" s="59">
        <f t="shared" ca="1" si="11"/>
        <v>80</v>
      </c>
      <c r="O111" s="60">
        <f t="shared" ca="1" si="12"/>
        <v>11.428571428571429</v>
      </c>
      <c r="P111" s="92">
        <f t="shared" si="15"/>
        <v>80</v>
      </c>
      <c r="Q111" s="92">
        <f t="shared" si="16"/>
        <v>11.428571428571429</v>
      </c>
      <c r="R111" s="61">
        <v>44582</v>
      </c>
      <c r="S111" s="124">
        <f t="shared" si="14"/>
        <v>21.8</v>
      </c>
      <c r="T111" s="123">
        <v>21</v>
      </c>
      <c r="U111" s="123">
        <v>21.4</v>
      </c>
      <c r="V111" s="123">
        <v>20.100000000000001</v>
      </c>
      <c r="W111" s="123">
        <v>20.100000000000001</v>
      </c>
      <c r="X111" s="123">
        <v>21.8</v>
      </c>
      <c r="Y111" s="123">
        <v>20.8</v>
      </c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  <c r="AP111" s="123"/>
      <c r="AQ111" s="123"/>
      <c r="AR111" s="123"/>
      <c r="AS111" s="123"/>
      <c r="AT111" s="123"/>
      <c r="AU111" s="123"/>
      <c r="AV111" s="122"/>
      <c r="AW111" s="122"/>
      <c r="AX111" s="122"/>
      <c r="AY111" s="122"/>
      <c r="AZ111" s="122"/>
      <c r="BA111" s="122"/>
      <c r="BB111" s="122"/>
      <c r="BC111" s="122"/>
      <c r="BD111" s="122"/>
      <c r="BE111" s="122"/>
      <c r="BF111" s="122"/>
      <c r="BG111" s="122"/>
      <c r="BH111" s="122"/>
      <c r="BI111" s="122"/>
      <c r="BJ111" s="122"/>
      <c r="BK111" s="122"/>
      <c r="BL111" s="122"/>
      <c r="BM111" s="122"/>
      <c r="BN111" s="122"/>
      <c r="BO111" s="122"/>
      <c r="BP111" s="122"/>
      <c r="BQ111" s="122"/>
      <c r="BR111" s="122"/>
      <c r="BS111" s="122"/>
    </row>
    <row r="112" spans="1:71" ht="15.75" x14ac:dyDescent="0.25">
      <c r="A112" s="48" t="str">
        <f t="shared" si="9"/>
        <v>NO</v>
      </c>
      <c r="B112" s="55">
        <v>2</v>
      </c>
      <c r="C112" s="50" t="s">
        <v>40</v>
      </c>
      <c r="D112" s="108">
        <v>126</v>
      </c>
      <c r="E112" s="55" t="s">
        <v>57</v>
      </c>
      <c r="F112" s="55" t="s">
        <v>29</v>
      </c>
      <c r="G112" s="103">
        <v>44502</v>
      </c>
      <c r="H112" s="55">
        <v>30</v>
      </c>
      <c r="I112" s="56">
        <v>44544</v>
      </c>
      <c r="J112" s="56" t="s">
        <v>34</v>
      </c>
      <c r="K112" s="57" t="s">
        <v>42</v>
      </c>
      <c r="L112" s="58" t="s">
        <v>36</v>
      </c>
      <c r="M112" s="59">
        <f t="shared" ca="1" si="10"/>
        <v>771</v>
      </c>
      <c r="N112" s="59">
        <f t="shared" ca="1" si="11"/>
        <v>813</v>
      </c>
      <c r="O112" s="60">
        <f t="shared" ca="1" si="12"/>
        <v>116.14285714285714</v>
      </c>
      <c r="P112" s="92" t="str">
        <f t="shared" si="15"/>
        <v/>
      </c>
      <c r="Q112" s="92" t="str">
        <f t="shared" si="16"/>
        <v/>
      </c>
      <c r="R112" s="61"/>
      <c r="S112" s="124">
        <f t="shared" si="14"/>
        <v>27.3</v>
      </c>
      <c r="T112" s="123">
        <v>23.099999999999998</v>
      </c>
      <c r="U112" s="123">
        <v>20.399999999999999</v>
      </c>
      <c r="V112" s="123">
        <v>20.7</v>
      </c>
      <c r="W112" s="123">
        <v>21.4</v>
      </c>
      <c r="X112" s="123">
        <v>22.3</v>
      </c>
      <c r="Y112" s="123">
        <v>23</v>
      </c>
      <c r="Z112" s="123">
        <v>23.4</v>
      </c>
      <c r="AA112" s="123">
        <v>23.1</v>
      </c>
      <c r="AB112" s="123">
        <v>23.4</v>
      </c>
      <c r="AC112" s="123">
        <v>24.2</v>
      </c>
      <c r="AD112" s="123">
        <v>24.4</v>
      </c>
      <c r="AE112" s="123">
        <v>24.7</v>
      </c>
      <c r="AF112" s="123">
        <v>25</v>
      </c>
      <c r="AG112" s="123">
        <v>25.6</v>
      </c>
      <c r="AH112" s="123">
        <v>26.1</v>
      </c>
      <c r="AI112" s="123">
        <v>26.4</v>
      </c>
      <c r="AJ112" s="123">
        <v>26</v>
      </c>
      <c r="AK112" s="123">
        <v>26.2</v>
      </c>
      <c r="AL112" s="123">
        <v>26.2</v>
      </c>
      <c r="AM112" s="123">
        <v>26.2</v>
      </c>
      <c r="AN112" s="123">
        <v>27</v>
      </c>
      <c r="AO112" s="123">
        <v>26.3</v>
      </c>
      <c r="AP112" s="123">
        <v>26.6</v>
      </c>
      <c r="AQ112" s="123">
        <v>26.2</v>
      </c>
      <c r="AR112" s="123">
        <v>26.3</v>
      </c>
      <c r="AS112" s="123">
        <v>26.6</v>
      </c>
      <c r="AT112" s="123">
        <v>26.9</v>
      </c>
      <c r="AU112" s="123">
        <v>27.3</v>
      </c>
      <c r="AV112" s="122">
        <v>26.8</v>
      </c>
      <c r="AW112" s="122">
        <v>26.6</v>
      </c>
      <c r="AX112" s="122">
        <v>27.3</v>
      </c>
      <c r="AY112" s="122"/>
      <c r="AZ112" s="122"/>
      <c r="BA112" s="122"/>
      <c r="BB112" s="122"/>
      <c r="BC112" s="122"/>
      <c r="BD112" s="122"/>
      <c r="BE112" s="122"/>
      <c r="BF112" s="122"/>
      <c r="BG112" s="122"/>
      <c r="BH112" s="122"/>
      <c r="BI112" s="122"/>
      <c r="BJ112" s="122"/>
      <c r="BK112" s="122"/>
      <c r="BL112" s="122"/>
      <c r="BM112" s="122"/>
      <c r="BN112" s="122"/>
      <c r="BO112" s="122"/>
      <c r="BP112" s="122"/>
      <c r="BQ112" s="122"/>
      <c r="BR112" s="122"/>
      <c r="BS112" s="122"/>
    </row>
    <row r="113" spans="1:71" ht="15.75" x14ac:dyDescent="0.25">
      <c r="A113" s="66" t="str">
        <f t="shared" si="9"/>
        <v>NO</v>
      </c>
      <c r="B113" s="73">
        <v>2</v>
      </c>
      <c r="C113" s="68" t="s">
        <v>44</v>
      </c>
      <c r="D113" s="109">
        <v>127</v>
      </c>
      <c r="E113" s="73" t="s">
        <v>57</v>
      </c>
      <c r="F113" s="73" t="s">
        <v>30</v>
      </c>
      <c r="G113" s="104">
        <v>44502</v>
      </c>
      <c r="H113" s="73">
        <v>31</v>
      </c>
      <c r="I113" s="74">
        <v>44544</v>
      </c>
      <c r="J113" s="74" t="s">
        <v>34</v>
      </c>
      <c r="K113" s="75" t="s">
        <v>45</v>
      </c>
      <c r="L113" s="76" t="s">
        <v>36</v>
      </c>
      <c r="M113" s="77">
        <f t="shared" ca="1" si="10"/>
        <v>771</v>
      </c>
      <c r="N113" s="77">
        <f t="shared" ca="1" si="11"/>
        <v>813</v>
      </c>
      <c r="O113" s="78">
        <f t="shared" ca="1" si="12"/>
        <v>116.14285714285714</v>
      </c>
      <c r="P113" s="105" t="str">
        <f t="shared" si="15"/>
        <v/>
      </c>
      <c r="Q113" s="105" t="str">
        <f t="shared" si="16"/>
        <v/>
      </c>
      <c r="R113" s="79"/>
      <c r="S113" s="124">
        <f t="shared" si="14"/>
        <v>31.4</v>
      </c>
      <c r="T113" s="123">
        <v>21.200000000000003</v>
      </c>
      <c r="U113" s="123">
        <v>22.5</v>
      </c>
      <c r="V113" s="123">
        <v>22.7</v>
      </c>
      <c r="W113" s="123">
        <v>23.3</v>
      </c>
      <c r="X113" s="123">
        <v>24.6</v>
      </c>
      <c r="Y113" s="123">
        <v>25.2</v>
      </c>
      <c r="Z113" s="123">
        <v>26.5</v>
      </c>
      <c r="AA113" s="123">
        <v>26.7</v>
      </c>
      <c r="AB113" s="123">
        <v>27</v>
      </c>
      <c r="AC113" s="123">
        <v>27.1</v>
      </c>
      <c r="AD113" s="123">
        <v>27.7</v>
      </c>
      <c r="AE113" s="123">
        <v>28.45</v>
      </c>
      <c r="AF113" s="123">
        <v>29.2</v>
      </c>
      <c r="AG113" s="123">
        <v>29.4</v>
      </c>
      <c r="AH113" s="123">
        <v>30</v>
      </c>
      <c r="AI113" s="123">
        <v>30</v>
      </c>
      <c r="AJ113" s="123">
        <v>30.6</v>
      </c>
      <c r="AK113" s="123">
        <v>30.3</v>
      </c>
      <c r="AL113" s="123">
        <v>29.7</v>
      </c>
      <c r="AM113" s="123">
        <v>29.3</v>
      </c>
      <c r="AN113" s="123">
        <v>29.4</v>
      </c>
      <c r="AO113" s="123">
        <v>29.4</v>
      </c>
      <c r="AP113" s="123">
        <v>30.4</v>
      </c>
      <c r="AQ113" s="123">
        <v>29.6</v>
      </c>
      <c r="AR113" s="123">
        <v>30.1</v>
      </c>
      <c r="AS113" s="123">
        <v>30.7</v>
      </c>
      <c r="AT113" s="123">
        <v>30.7</v>
      </c>
      <c r="AU113" s="123">
        <v>31.4</v>
      </c>
      <c r="AV113" s="122">
        <v>30.7</v>
      </c>
      <c r="AW113" s="122">
        <v>31.2</v>
      </c>
      <c r="AX113" s="122">
        <v>31.3</v>
      </c>
      <c r="AY113" s="122"/>
      <c r="AZ113" s="122"/>
      <c r="BA113" s="122"/>
      <c r="BB113" s="122"/>
      <c r="BC113" s="122"/>
      <c r="BD113" s="122"/>
      <c r="BE113" s="122"/>
      <c r="BF113" s="122"/>
      <c r="BG113" s="122"/>
      <c r="BH113" s="122"/>
      <c r="BI113" s="122"/>
      <c r="BJ113" s="122"/>
      <c r="BK113" s="122"/>
      <c r="BL113" s="122"/>
      <c r="BM113" s="122"/>
      <c r="BN113" s="122"/>
      <c r="BO113" s="122"/>
      <c r="BP113" s="122"/>
      <c r="BQ113" s="122"/>
      <c r="BR113" s="122"/>
      <c r="BS113" s="122"/>
    </row>
    <row r="114" spans="1:71" ht="15.75" x14ac:dyDescent="0.25">
      <c r="A114" s="66" t="str">
        <f t="shared" si="9"/>
        <v>NO</v>
      </c>
      <c r="B114" s="73">
        <v>2</v>
      </c>
      <c r="C114" s="68" t="s">
        <v>44</v>
      </c>
      <c r="D114" s="109">
        <v>128</v>
      </c>
      <c r="E114" s="73" t="s">
        <v>57</v>
      </c>
      <c r="F114" s="73" t="s">
        <v>31</v>
      </c>
      <c r="G114" s="104">
        <v>44502</v>
      </c>
      <c r="H114" s="73">
        <v>31</v>
      </c>
      <c r="I114" s="74">
        <v>44544</v>
      </c>
      <c r="J114" s="74" t="s">
        <v>34</v>
      </c>
      <c r="K114" s="75" t="s">
        <v>45</v>
      </c>
      <c r="L114" s="76" t="s">
        <v>36</v>
      </c>
      <c r="M114" s="77">
        <f t="shared" ca="1" si="10"/>
        <v>771</v>
      </c>
      <c r="N114" s="77">
        <f t="shared" ca="1" si="11"/>
        <v>813</v>
      </c>
      <c r="O114" s="78">
        <f t="shared" ca="1" si="12"/>
        <v>116.14285714285714</v>
      </c>
      <c r="P114" s="105" t="str">
        <f t="shared" si="15"/>
        <v/>
      </c>
      <c r="Q114" s="105" t="str">
        <f t="shared" si="16"/>
        <v/>
      </c>
      <c r="R114" s="79"/>
      <c r="S114" s="124">
        <f t="shared" si="14"/>
        <v>36.5</v>
      </c>
      <c r="T114" s="123">
        <v>22.175000000000001</v>
      </c>
      <c r="U114" s="123">
        <v>24.3</v>
      </c>
      <c r="V114" s="123">
        <v>24.7</v>
      </c>
      <c r="W114" s="123">
        <v>25.1</v>
      </c>
      <c r="X114" s="123">
        <v>27</v>
      </c>
      <c r="Y114" s="123">
        <v>26.8</v>
      </c>
      <c r="Z114" s="123">
        <v>28</v>
      </c>
      <c r="AA114" s="123">
        <v>28.2</v>
      </c>
      <c r="AB114" s="123">
        <v>28.3</v>
      </c>
      <c r="AC114" s="123">
        <v>28.8</v>
      </c>
      <c r="AD114" s="123">
        <v>30</v>
      </c>
      <c r="AE114" s="123">
        <v>31.05</v>
      </c>
      <c r="AF114" s="123">
        <v>32.1</v>
      </c>
      <c r="AG114" s="123">
        <v>31.7</v>
      </c>
      <c r="AH114" s="123">
        <v>32</v>
      </c>
      <c r="AI114" s="123">
        <v>31.5</v>
      </c>
      <c r="AJ114" s="123">
        <v>32.799999999999997</v>
      </c>
      <c r="AK114" s="123">
        <v>33.200000000000003</v>
      </c>
      <c r="AL114" s="123">
        <v>33.1</v>
      </c>
      <c r="AM114" s="123">
        <v>32.6</v>
      </c>
      <c r="AN114" s="123">
        <v>33.1</v>
      </c>
      <c r="AO114" s="123">
        <v>32.6</v>
      </c>
      <c r="AP114" s="123">
        <v>32.9</v>
      </c>
      <c r="AQ114" s="123">
        <v>33</v>
      </c>
      <c r="AR114" s="123">
        <v>33</v>
      </c>
      <c r="AS114" s="123">
        <v>34.1</v>
      </c>
      <c r="AT114" s="123">
        <v>34.200000000000003</v>
      </c>
      <c r="AU114" s="123">
        <v>35.1</v>
      </c>
      <c r="AV114" s="122">
        <v>35.1</v>
      </c>
      <c r="AW114" s="122">
        <v>35.700000000000003</v>
      </c>
      <c r="AX114" s="122">
        <v>36.5</v>
      </c>
      <c r="AY114" s="122"/>
      <c r="AZ114" s="122"/>
      <c r="BA114" s="122"/>
      <c r="BB114" s="122"/>
      <c r="BC114" s="122"/>
      <c r="BD114" s="122"/>
      <c r="BE114" s="122"/>
      <c r="BF114" s="122"/>
      <c r="BG114" s="122"/>
      <c r="BH114" s="122"/>
      <c r="BI114" s="122"/>
      <c r="BJ114" s="122"/>
      <c r="BK114" s="122"/>
      <c r="BL114" s="122"/>
      <c r="BM114" s="122"/>
      <c r="BN114" s="122"/>
      <c r="BO114" s="122"/>
      <c r="BP114" s="122"/>
      <c r="BQ114" s="122"/>
      <c r="BR114" s="122"/>
      <c r="BS114" s="122"/>
    </row>
    <row r="115" spans="1:71" ht="15.75" x14ac:dyDescent="0.25">
      <c r="A115" s="66" t="str">
        <f t="shared" si="9"/>
        <v>NO</v>
      </c>
      <c r="B115" s="73">
        <v>2</v>
      </c>
      <c r="C115" s="68" t="s">
        <v>44</v>
      </c>
      <c r="D115" s="109">
        <v>129</v>
      </c>
      <c r="E115" s="73" t="s">
        <v>57</v>
      </c>
      <c r="F115" s="73" t="s">
        <v>33</v>
      </c>
      <c r="G115" s="104">
        <v>44502</v>
      </c>
      <c r="H115" s="73">
        <v>31</v>
      </c>
      <c r="I115" s="74">
        <v>44544</v>
      </c>
      <c r="J115" s="74" t="s">
        <v>34</v>
      </c>
      <c r="K115" s="75" t="s">
        <v>45</v>
      </c>
      <c r="L115" s="76" t="s">
        <v>36</v>
      </c>
      <c r="M115" s="77">
        <f t="shared" ca="1" si="10"/>
        <v>771</v>
      </c>
      <c r="N115" s="77">
        <f t="shared" ca="1" si="11"/>
        <v>813</v>
      </c>
      <c r="O115" s="78">
        <f t="shared" ca="1" si="12"/>
        <v>116.14285714285714</v>
      </c>
      <c r="P115" s="105" t="str">
        <f t="shared" si="15"/>
        <v/>
      </c>
      <c r="Q115" s="105" t="str">
        <f t="shared" si="16"/>
        <v/>
      </c>
      <c r="R115" s="79"/>
      <c r="S115" s="124">
        <f t="shared" si="14"/>
        <v>35.700000000000003</v>
      </c>
      <c r="T115" s="123">
        <v>21.075000000000003</v>
      </c>
      <c r="U115" s="123">
        <v>23.1</v>
      </c>
      <c r="V115" s="123">
        <v>24.9</v>
      </c>
      <c r="W115" s="123">
        <v>24.9</v>
      </c>
      <c r="X115" s="123">
        <v>25.8</v>
      </c>
      <c r="Y115" s="123">
        <v>26.6</v>
      </c>
      <c r="Z115" s="123">
        <v>27.2</v>
      </c>
      <c r="AA115" s="123">
        <v>28</v>
      </c>
      <c r="AB115" s="123">
        <v>27.6</v>
      </c>
      <c r="AC115" s="123">
        <v>28.9</v>
      </c>
      <c r="AD115" s="123">
        <v>29.5</v>
      </c>
      <c r="AE115" s="123">
        <v>29.95</v>
      </c>
      <c r="AF115" s="123">
        <v>30.4</v>
      </c>
      <c r="AG115" s="123">
        <v>30.5</v>
      </c>
      <c r="AH115" s="123">
        <v>31.9</v>
      </c>
      <c r="AI115" s="123">
        <v>31.3</v>
      </c>
      <c r="AJ115" s="123">
        <v>32.200000000000003</v>
      </c>
      <c r="AK115" s="123">
        <v>32.9</v>
      </c>
      <c r="AL115" s="123">
        <v>33.200000000000003</v>
      </c>
      <c r="AM115" s="123">
        <v>33</v>
      </c>
      <c r="AN115" s="123">
        <v>33.700000000000003</v>
      </c>
      <c r="AO115" s="123">
        <v>32.4</v>
      </c>
      <c r="AP115" s="123">
        <v>33</v>
      </c>
      <c r="AQ115" s="123">
        <v>33.700000000000003</v>
      </c>
      <c r="AR115" s="123">
        <v>34.4</v>
      </c>
      <c r="AS115" s="123">
        <v>34.5</v>
      </c>
      <c r="AT115" s="123">
        <v>34.299999999999997</v>
      </c>
      <c r="AU115" s="123">
        <v>34.6</v>
      </c>
      <c r="AV115" s="122">
        <v>34.9</v>
      </c>
      <c r="AW115" s="122">
        <v>35.5</v>
      </c>
      <c r="AX115" s="122">
        <v>35.700000000000003</v>
      </c>
      <c r="AY115" s="122"/>
      <c r="AZ115" s="122"/>
      <c r="BA115" s="122"/>
      <c r="BB115" s="122"/>
      <c r="BC115" s="122"/>
      <c r="BD115" s="122"/>
      <c r="BE115" s="122"/>
      <c r="BF115" s="122"/>
      <c r="BG115" s="122"/>
      <c r="BH115" s="122"/>
      <c r="BI115" s="122"/>
      <c r="BJ115" s="122"/>
      <c r="BK115" s="122"/>
      <c r="BL115" s="122"/>
      <c r="BM115" s="122"/>
      <c r="BN115" s="122"/>
      <c r="BO115" s="122"/>
      <c r="BP115" s="122"/>
      <c r="BQ115" s="122"/>
      <c r="BR115" s="122"/>
      <c r="BS115" s="122"/>
    </row>
    <row r="116" spans="1:71" ht="15.75" x14ac:dyDescent="0.25">
      <c r="A116" s="66" t="str">
        <f t="shared" si="9"/>
        <v>NO</v>
      </c>
      <c r="B116" s="73">
        <v>2</v>
      </c>
      <c r="C116" s="68" t="s">
        <v>44</v>
      </c>
      <c r="D116" s="109">
        <v>130</v>
      </c>
      <c r="E116" s="73" t="s">
        <v>57</v>
      </c>
      <c r="F116" s="73" t="s">
        <v>23</v>
      </c>
      <c r="G116" s="104">
        <v>44502</v>
      </c>
      <c r="H116" s="73">
        <v>31</v>
      </c>
      <c r="I116" s="74">
        <v>44544</v>
      </c>
      <c r="J116" s="74" t="s">
        <v>34</v>
      </c>
      <c r="K116" s="75" t="s">
        <v>45</v>
      </c>
      <c r="L116" s="76" t="s">
        <v>36</v>
      </c>
      <c r="M116" s="77">
        <f t="shared" ca="1" si="10"/>
        <v>771</v>
      </c>
      <c r="N116" s="77">
        <f t="shared" ca="1" si="11"/>
        <v>813</v>
      </c>
      <c r="O116" s="78">
        <f t="shared" ca="1" si="12"/>
        <v>116.14285714285714</v>
      </c>
      <c r="P116" s="105" t="str">
        <f t="shared" si="15"/>
        <v/>
      </c>
      <c r="Q116" s="105" t="str">
        <f t="shared" si="16"/>
        <v/>
      </c>
      <c r="R116" s="79"/>
      <c r="S116" s="124">
        <f t="shared" si="14"/>
        <v>38.700000000000003</v>
      </c>
      <c r="T116" s="123">
        <v>24.349999999999998</v>
      </c>
      <c r="U116" s="123">
        <v>25.2</v>
      </c>
      <c r="V116" s="123">
        <v>25.7</v>
      </c>
      <c r="W116" s="123">
        <v>26.8</v>
      </c>
      <c r="X116" s="123">
        <v>28</v>
      </c>
      <c r="Y116" s="123">
        <v>28.6</v>
      </c>
      <c r="Z116" s="123">
        <v>29.8</v>
      </c>
      <c r="AA116" s="123">
        <v>30.7</v>
      </c>
      <c r="AB116" s="123">
        <v>31.9</v>
      </c>
      <c r="AC116" s="123">
        <v>32</v>
      </c>
      <c r="AD116" s="123">
        <v>32.1</v>
      </c>
      <c r="AE116" s="123">
        <v>32.700000000000003</v>
      </c>
      <c r="AF116" s="123">
        <v>33.299999999999997</v>
      </c>
      <c r="AG116" s="123">
        <v>34.6</v>
      </c>
      <c r="AH116" s="123">
        <v>34.9</v>
      </c>
      <c r="AI116" s="123">
        <v>34.799999999999997</v>
      </c>
      <c r="AJ116" s="123">
        <v>35.799999999999997</v>
      </c>
      <c r="AK116" s="123">
        <v>35.700000000000003</v>
      </c>
      <c r="AL116" s="123">
        <v>36.1</v>
      </c>
      <c r="AM116" s="123">
        <v>36.700000000000003</v>
      </c>
      <c r="AN116" s="123">
        <v>36.5</v>
      </c>
      <c r="AO116" s="123">
        <v>36.700000000000003</v>
      </c>
      <c r="AP116" s="123">
        <v>35.4</v>
      </c>
      <c r="AQ116" s="123">
        <v>35.9</v>
      </c>
      <c r="AR116" s="123">
        <v>36.299999999999997</v>
      </c>
      <c r="AS116" s="123">
        <v>36.6</v>
      </c>
      <c r="AT116" s="123">
        <v>37.1</v>
      </c>
      <c r="AU116" s="123">
        <v>38.1</v>
      </c>
      <c r="AV116" s="122">
        <v>37.5</v>
      </c>
      <c r="AW116" s="122">
        <v>38.299999999999997</v>
      </c>
      <c r="AX116" s="122">
        <v>38.700000000000003</v>
      </c>
      <c r="AY116" s="122"/>
      <c r="AZ116" s="122"/>
      <c r="BA116" s="122"/>
      <c r="BB116" s="122"/>
      <c r="BC116" s="122"/>
      <c r="BD116" s="122"/>
      <c r="BE116" s="122"/>
      <c r="BF116" s="122"/>
      <c r="BG116" s="122"/>
      <c r="BH116" s="122"/>
      <c r="BI116" s="122"/>
      <c r="BJ116" s="122"/>
      <c r="BK116" s="122"/>
      <c r="BL116" s="122"/>
      <c r="BM116" s="122"/>
      <c r="BN116" s="122"/>
      <c r="BO116" s="122"/>
      <c r="BP116" s="122"/>
      <c r="BQ116" s="122"/>
      <c r="BR116" s="122"/>
      <c r="BS116" s="122"/>
    </row>
    <row r="117" spans="1:71" ht="15.75" x14ac:dyDescent="0.25">
      <c r="A117" s="30" t="str">
        <f t="shared" si="9"/>
        <v>NO</v>
      </c>
      <c r="B117" s="46">
        <v>2</v>
      </c>
      <c r="C117" s="32" t="s">
        <v>46</v>
      </c>
      <c r="D117" s="107">
        <v>131</v>
      </c>
      <c r="E117" s="46" t="s">
        <v>57</v>
      </c>
      <c r="F117" s="46" t="s">
        <v>29</v>
      </c>
      <c r="G117" s="100">
        <v>44502</v>
      </c>
      <c r="H117" s="46">
        <v>32</v>
      </c>
      <c r="I117" s="38">
        <v>44544</v>
      </c>
      <c r="J117" s="38" t="s">
        <v>34</v>
      </c>
      <c r="K117" s="84" t="s">
        <v>47</v>
      </c>
      <c r="L117" s="40" t="s">
        <v>36</v>
      </c>
      <c r="M117" s="85">
        <f t="shared" ca="1" si="10"/>
        <v>771</v>
      </c>
      <c r="N117" s="85">
        <f t="shared" ca="1" si="11"/>
        <v>813</v>
      </c>
      <c r="O117" s="42">
        <f t="shared" ca="1" si="12"/>
        <v>116.14285714285714</v>
      </c>
      <c r="P117" s="90" t="str">
        <f t="shared" si="15"/>
        <v/>
      </c>
      <c r="Q117" s="90" t="str">
        <f t="shared" si="16"/>
        <v/>
      </c>
      <c r="R117" s="43"/>
      <c r="S117" s="124">
        <f t="shared" si="14"/>
        <v>37.299999999999997</v>
      </c>
      <c r="T117" s="123">
        <v>24.524999999999999</v>
      </c>
      <c r="U117" s="123">
        <v>23.9</v>
      </c>
      <c r="V117" s="123">
        <v>25.3</v>
      </c>
      <c r="W117" s="123">
        <v>25.9</v>
      </c>
      <c r="X117" s="123">
        <v>27.2</v>
      </c>
      <c r="Y117" s="123">
        <v>27</v>
      </c>
      <c r="Z117" s="123">
        <v>28</v>
      </c>
      <c r="AA117" s="123">
        <v>29.3</v>
      </c>
      <c r="AB117" s="123">
        <v>29.8</v>
      </c>
      <c r="AC117" s="123">
        <v>30.4</v>
      </c>
      <c r="AD117" s="123">
        <v>30.9</v>
      </c>
      <c r="AE117" s="123">
        <v>31</v>
      </c>
      <c r="AF117" s="123">
        <v>31.1</v>
      </c>
      <c r="AG117" s="123">
        <v>32.4</v>
      </c>
      <c r="AH117" s="123">
        <v>32.9</v>
      </c>
      <c r="AI117" s="123">
        <v>32.799999999999997</v>
      </c>
      <c r="AJ117" s="123">
        <v>33.4</v>
      </c>
      <c r="AK117" s="123">
        <v>34.1</v>
      </c>
      <c r="AL117" s="123">
        <v>34.700000000000003</v>
      </c>
      <c r="AM117" s="123">
        <v>34.200000000000003</v>
      </c>
      <c r="AN117" s="123">
        <v>34.6</v>
      </c>
      <c r="AO117" s="123">
        <v>34.299999999999997</v>
      </c>
      <c r="AP117" s="123">
        <v>34.299999999999997</v>
      </c>
      <c r="AQ117" s="123">
        <v>34.799999999999997</v>
      </c>
      <c r="AR117" s="123">
        <v>34.9</v>
      </c>
      <c r="AS117" s="123">
        <v>35.299999999999997</v>
      </c>
      <c r="AT117" s="123">
        <v>35.6</v>
      </c>
      <c r="AU117" s="123">
        <v>36.700000000000003</v>
      </c>
      <c r="AV117" s="122">
        <v>37.299999999999997</v>
      </c>
      <c r="AW117" s="122">
        <v>36.700000000000003</v>
      </c>
      <c r="AX117" s="122">
        <v>37.200000000000003</v>
      </c>
      <c r="AY117" s="122"/>
      <c r="AZ117" s="122"/>
      <c r="BA117" s="122"/>
      <c r="BB117" s="122"/>
      <c r="BC117" s="122"/>
      <c r="BD117" s="122"/>
      <c r="BE117" s="122"/>
      <c r="BF117" s="122"/>
      <c r="BG117" s="122"/>
      <c r="BH117" s="122"/>
      <c r="BI117" s="122"/>
      <c r="BJ117" s="122"/>
      <c r="BK117" s="122"/>
      <c r="BL117" s="122"/>
      <c r="BM117" s="122"/>
      <c r="BN117" s="122"/>
      <c r="BO117" s="122"/>
      <c r="BP117" s="122"/>
      <c r="BQ117" s="122"/>
      <c r="BR117" s="122"/>
      <c r="BS117" s="122"/>
    </row>
    <row r="118" spans="1:71" ht="15.75" x14ac:dyDescent="0.25">
      <c r="A118" s="30" t="str">
        <f t="shared" si="9"/>
        <v>NO</v>
      </c>
      <c r="B118" s="46">
        <v>2</v>
      </c>
      <c r="C118" s="32" t="s">
        <v>46</v>
      </c>
      <c r="D118" s="107">
        <v>132</v>
      </c>
      <c r="E118" s="46" t="s">
        <v>57</v>
      </c>
      <c r="F118" s="46" t="s">
        <v>30</v>
      </c>
      <c r="G118" s="100">
        <v>44502</v>
      </c>
      <c r="H118" s="46">
        <v>32</v>
      </c>
      <c r="I118" s="38">
        <v>44544</v>
      </c>
      <c r="J118" s="38" t="s">
        <v>34</v>
      </c>
      <c r="K118" s="84" t="s">
        <v>47</v>
      </c>
      <c r="L118" s="40" t="s">
        <v>36</v>
      </c>
      <c r="M118" s="85">
        <f t="shared" ca="1" si="10"/>
        <v>771</v>
      </c>
      <c r="N118" s="85">
        <f t="shared" ca="1" si="11"/>
        <v>813</v>
      </c>
      <c r="O118" s="42">
        <f t="shared" ca="1" si="12"/>
        <v>116.14285714285714</v>
      </c>
      <c r="P118" s="90" t="str">
        <f t="shared" si="15"/>
        <v/>
      </c>
      <c r="Q118" s="90" t="str">
        <f t="shared" si="16"/>
        <v/>
      </c>
      <c r="R118" s="43"/>
      <c r="S118" s="124">
        <f t="shared" si="14"/>
        <v>39.799999999999997</v>
      </c>
      <c r="T118" s="123">
        <v>24.524999999999999</v>
      </c>
      <c r="U118" s="123">
        <v>25.9</v>
      </c>
      <c r="V118" s="123">
        <v>26.4</v>
      </c>
      <c r="W118" s="123">
        <v>27.6</v>
      </c>
      <c r="X118" s="123">
        <v>29.1</v>
      </c>
      <c r="Y118" s="123">
        <v>28.7</v>
      </c>
      <c r="Z118" s="123">
        <v>30.6</v>
      </c>
      <c r="AA118" s="123">
        <v>31.9</v>
      </c>
      <c r="AB118" s="123">
        <v>32.700000000000003</v>
      </c>
      <c r="AC118" s="123">
        <v>32.5</v>
      </c>
      <c r="AD118" s="123">
        <v>33.5</v>
      </c>
      <c r="AE118" s="123">
        <v>33.9</v>
      </c>
      <c r="AF118" s="123">
        <v>34.299999999999997</v>
      </c>
      <c r="AG118" s="123">
        <v>35.1</v>
      </c>
      <c r="AH118" s="123">
        <v>35.1</v>
      </c>
      <c r="AI118" s="123">
        <v>35.799999999999997</v>
      </c>
      <c r="AJ118" s="123">
        <v>36.799999999999997</v>
      </c>
      <c r="AK118" s="123">
        <v>36.299999999999997</v>
      </c>
      <c r="AL118" s="123">
        <v>37.1</v>
      </c>
      <c r="AM118" s="123">
        <v>36.799999999999997</v>
      </c>
      <c r="AN118" s="123">
        <v>36.9</v>
      </c>
      <c r="AO118" s="123">
        <v>37.1</v>
      </c>
      <c r="AP118" s="123">
        <v>37</v>
      </c>
      <c r="AQ118" s="123">
        <v>38.200000000000003</v>
      </c>
      <c r="AR118" s="123">
        <v>38.200000000000003</v>
      </c>
      <c r="AS118" s="123">
        <v>38.299999999999997</v>
      </c>
      <c r="AT118" s="123">
        <v>39</v>
      </c>
      <c r="AU118" s="123">
        <v>38.700000000000003</v>
      </c>
      <c r="AV118" s="122">
        <v>39.1</v>
      </c>
      <c r="AW118" s="122">
        <v>39.4</v>
      </c>
      <c r="AX118" s="122">
        <v>39.799999999999997</v>
      </c>
      <c r="AY118" s="122"/>
      <c r="AZ118" s="122"/>
      <c r="BA118" s="122"/>
      <c r="BB118" s="122"/>
      <c r="BC118" s="122"/>
      <c r="BD118" s="122"/>
      <c r="BE118" s="122"/>
      <c r="BF118" s="122"/>
      <c r="BG118" s="122"/>
      <c r="BH118" s="122"/>
      <c r="BI118" s="122"/>
      <c r="BJ118" s="122"/>
      <c r="BK118" s="122"/>
      <c r="BL118" s="122"/>
      <c r="BM118" s="122"/>
      <c r="BN118" s="122"/>
      <c r="BO118" s="122"/>
      <c r="BP118" s="122"/>
      <c r="BQ118" s="122"/>
      <c r="BR118" s="122"/>
      <c r="BS118" s="122"/>
    </row>
    <row r="119" spans="1:71" ht="15.75" x14ac:dyDescent="0.25">
      <c r="A119" s="30" t="str">
        <f t="shared" si="9"/>
        <v>NO</v>
      </c>
      <c r="B119" s="46">
        <v>2</v>
      </c>
      <c r="C119" s="32" t="s">
        <v>46</v>
      </c>
      <c r="D119" s="107">
        <v>133</v>
      </c>
      <c r="E119" s="46" t="s">
        <v>57</v>
      </c>
      <c r="F119" s="46" t="s">
        <v>23</v>
      </c>
      <c r="G119" s="100">
        <v>44502</v>
      </c>
      <c r="H119" s="46">
        <v>32</v>
      </c>
      <c r="I119" s="38">
        <v>44544</v>
      </c>
      <c r="J119" s="38" t="s">
        <v>34</v>
      </c>
      <c r="K119" s="84" t="s">
        <v>47</v>
      </c>
      <c r="L119" s="40" t="s">
        <v>36</v>
      </c>
      <c r="M119" s="85">
        <f t="shared" ca="1" si="10"/>
        <v>771</v>
      </c>
      <c r="N119" s="85">
        <f t="shared" ca="1" si="11"/>
        <v>813</v>
      </c>
      <c r="O119" s="42">
        <f t="shared" ca="1" si="12"/>
        <v>116.14285714285714</v>
      </c>
      <c r="P119" s="90" t="str">
        <f t="shared" si="15"/>
        <v/>
      </c>
      <c r="Q119" s="90" t="str">
        <f t="shared" si="16"/>
        <v/>
      </c>
      <c r="R119" s="43"/>
      <c r="S119" s="124">
        <f t="shared" si="14"/>
        <v>31.4</v>
      </c>
      <c r="T119" s="123">
        <v>21.4</v>
      </c>
      <c r="U119" s="123">
        <v>16.2</v>
      </c>
      <c r="V119" s="123">
        <v>23.8</v>
      </c>
      <c r="W119" s="123">
        <v>24</v>
      </c>
      <c r="X119" s="123">
        <v>24.7</v>
      </c>
      <c r="Y119" s="123">
        <v>25.2</v>
      </c>
      <c r="Z119" s="123">
        <v>25.8</v>
      </c>
      <c r="AA119" s="123">
        <v>26.4</v>
      </c>
      <c r="AB119" s="123">
        <v>26.5</v>
      </c>
      <c r="AC119" s="123">
        <v>26.7</v>
      </c>
      <c r="AD119" s="123">
        <v>27.3</v>
      </c>
      <c r="AE119" s="123">
        <v>27.700000000000003</v>
      </c>
      <c r="AF119" s="123">
        <v>28.1</v>
      </c>
      <c r="AG119" s="123">
        <v>28.5</v>
      </c>
      <c r="AH119" s="123">
        <v>28.8</v>
      </c>
      <c r="AI119" s="123">
        <v>29.2</v>
      </c>
      <c r="AJ119" s="123">
        <v>29.9</v>
      </c>
      <c r="AK119" s="123">
        <v>29.6</v>
      </c>
      <c r="AL119" s="123">
        <v>30.1</v>
      </c>
      <c r="AM119" s="123">
        <v>29.6</v>
      </c>
      <c r="AN119" s="123">
        <v>30.3</v>
      </c>
      <c r="AO119" s="123">
        <v>29.9</v>
      </c>
      <c r="AP119" s="123">
        <v>29.5</v>
      </c>
      <c r="AQ119" s="123">
        <v>30.7</v>
      </c>
      <c r="AR119" s="123">
        <v>30.3</v>
      </c>
      <c r="AS119" s="123">
        <v>30.7</v>
      </c>
      <c r="AT119" s="123">
        <v>30.6</v>
      </c>
      <c r="AU119" s="123">
        <v>31.4</v>
      </c>
      <c r="AV119" s="122">
        <v>30.5</v>
      </c>
      <c r="AW119" s="122">
        <v>30.6</v>
      </c>
      <c r="AX119" s="122">
        <v>30.9</v>
      </c>
      <c r="AY119" s="122"/>
      <c r="AZ119" s="122"/>
      <c r="BA119" s="122"/>
      <c r="BB119" s="122"/>
      <c r="BC119" s="122"/>
      <c r="BD119" s="122"/>
      <c r="BE119" s="122"/>
      <c r="BF119" s="122"/>
      <c r="BG119" s="122"/>
      <c r="BH119" s="122"/>
      <c r="BI119" s="122"/>
      <c r="BJ119" s="122"/>
      <c r="BK119" s="122"/>
      <c r="BL119" s="122"/>
      <c r="BM119" s="122"/>
      <c r="BN119" s="122"/>
      <c r="BO119" s="122"/>
      <c r="BP119" s="122"/>
      <c r="BQ119" s="122"/>
      <c r="BR119" s="122"/>
      <c r="BS119" s="122"/>
    </row>
    <row r="120" spans="1:71" ht="15.75" x14ac:dyDescent="0.25">
      <c r="A120" s="30" t="str">
        <f t="shared" si="9"/>
        <v>NO</v>
      </c>
      <c r="B120" s="46">
        <v>2</v>
      </c>
      <c r="C120" s="32" t="s">
        <v>46</v>
      </c>
      <c r="D120" s="107">
        <v>134</v>
      </c>
      <c r="E120" s="46" t="s">
        <v>57</v>
      </c>
      <c r="F120" s="46" t="s">
        <v>33</v>
      </c>
      <c r="G120" s="100">
        <v>44502</v>
      </c>
      <c r="H120" s="46">
        <v>32</v>
      </c>
      <c r="I120" s="38">
        <v>44544</v>
      </c>
      <c r="J120" s="38" t="s">
        <v>34</v>
      </c>
      <c r="K120" s="84" t="s">
        <v>47</v>
      </c>
      <c r="L120" s="40" t="s">
        <v>36</v>
      </c>
      <c r="M120" s="85">
        <f t="shared" ca="1" si="10"/>
        <v>771</v>
      </c>
      <c r="N120" s="85">
        <f t="shared" ca="1" si="11"/>
        <v>813</v>
      </c>
      <c r="O120" s="42">
        <f t="shared" ca="1" si="12"/>
        <v>116.14285714285714</v>
      </c>
      <c r="P120" s="90" t="str">
        <f t="shared" si="15"/>
        <v/>
      </c>
      <c r="Q120" s="90" t="str">
        <f t="shared" si="16"/>
        <v/>
      </c>
      <c r="R120" s="43"/>
      <c r="S120" s="124">
        <f t="shared" si="14"/>
        <v>33.299999999999997</v>
      </c>
      <c r="T120" s="123">
        <v>20.95</v>
      </c>
      <c r="U120" s="123">
        <v>21.5</v>
      </c>
      <c r="V120" s="123">
        <v>22.6</v>
      </c>
      <c r="W120" s="123">
        <v>23.3</v>
      </c>
      <c r="X120" s="123">
        <v>23.8</v>
      </c>
      <c r="Y120" s="123">
        <v>24.4</v>
      </c>
      <c r="Z120" s="123">
        <v>25.2</v>
      </c>
      <c r="AA120" s="123">
        <v>25.7</v>
      </c>
      <c r="AB120" s="123">
        <v>25.8</v>
      </c>
      <c r="AC120" s="123">
        <v>26.7</v>
      </c>
      <c r="AD120" s="123">
        <v>27.4</v>
      </c>
      <c r="AE120" s="123">
        <v>27.799999999999997</v>
      </c>
      <c r="AF120" s="123">
        <v>28.2</v>
      </c>
      <c r="AG120" s="123">
        <v>28.5</v>
      </c>
      <c r="AH120" s="123">
        <v>29.3</v>
      </c>
      <c r="AI120" s="123">
        <v>29.2</v>
      </c>
      <c r="AJ120" s="123">
        <v>30.3</v>
      </c>
      <c r="AK120" s="123">
        <v>30.2</v>
      </c>
      <c r="AL120" s="123">
        <v>29.9</v>
      </c>
      <c r="AM120" s="123">
        <v>30</v>
      </c>
      <c r="AN120" s="123">
        <v>30.1</v>
      </c>
      <c r="AO120" s="123">
        <v>30.5</v>
      </c>
      <c r="AP120" s="123">
        <v>30.7</v>
      </c>
      <c r="AQ120" s="123">
        <v>30.4</v>
      </c>
      <c r="AR120" s="123">
        <v>30.1</v>
      </c>
      <c r="AS120" s="123">
        <v>30.8</v>
      </c>
      <c r="AT120" s="123">
        <v>31.9</v>
      </c>
      <c r="AU120" s="123">
        <v>33.1</v>
      </c>
      <c r="AV120" s="122">
        <v>32.299999999999997</v>
      </c>
      <c r="AW120" s="122">
        <v>33</v>
      </c>
      <c r="AX120" s="122">
        <v>33.299999999999997</v>
      </c>
      <c r="AY120" s="122"/>
      <c r="AZ120" s="122"/>
      <c r="BA120" s="122"/>
      <c r="BB120" s="122"/>
      <c r="BC120" s="122"/>
      <c r="BD120" s="122"/>
      <c r="BE120" s="122"/>
      <c r="BF120" s="122"/>
      <c r="BG120" s="122"/>
      <c r="BH120" s="122"/>
      <c r="BI120" s="122"/>
      <c r="BJ120" s="122"/>
      <c r="BK120" s="122"/>
      <c r="BL120" s="122"/>
      <c r="BM120" s="122"/>
      <c r="BN120" s="122"/>
      <c r="BO120" s="122"/>
      <c r="BP120" s="122"/>
      <c r="BQ120" s="122"/>
      <c r="BR120" s="122"/>
      <c r="BS120" s="122"/>
    </row>
    <row r="121" spans="1:71" ht="15.75" x14ac:dyDescent="0.25">
      <c r="A121" s="48" t="str">
        <f t="shared" si="9"/>
        <v>NO</v>
      </c>
      <c r="B121" s="55">
        <v>2</v>
      </c>
      <c r="C121" s="50" t="s">
        <v>48</v>
      </c>
      <c r="D121" s="108">
        <v>135</v>
      </c>
      <c r="E121" s="55" t="s">
        <v>57</v>
      </c>
      <c r="F121" s="55" t="s">
        <v>30</v>
      </c>
      <c r="G121" s="103">
        <v>44502</v>
      </c>
      <c r="H121" s="55">
        <v>33</v>
      </c>
      <c r="I121" s="56">
        <v>44547</v>
      </c>
      <c r="J121" s="56" t="s">
        <v>34</v>
      </c>
      <c r="K121" s="57" t="s">
        <v>49</v>
      </c>
      <c r="L121" s="58" t="s">
        <v>36</v>
      </c>
      <c r="M121" s="59">
        <f t="shared" ca="1" si="10"/>
        <v>768</v>
      </c>
      <c r="N121" s="59">
        <f t="shared" ca="1" si="11"/>
        <v>813</v>
      </c>
      <c r="O121" s="60">
        <f t="shared" ca="1" si="12"/>
        <v>116.14285714285714</v>
      </c>
      <c r="P121" s="92" t="str">
        <f t="shared" si="15"/>
        <v/>
      </c>
      <c r="Q121" s="92" t="str">
        <f t="shared" si="16"/>
        <v/>
      </c>
      <c r="R121" s="61"/>
      <c r="S121" s="124">
        <f t="shared" si="14"/>
        <v>32</v>
      </c>
      <c r="T121" s="123">
        <v>22.8</v>
      </c>
      <c r="U121" s="123">
        <v>23.066666666666666</v>
      </c>
      <c r="V121" s="123">
        <v>24.3</v>
      </c>
      <c r="W121" s="123">
        <v>25.1</v>
      </c>
      <c r="X121" s="123">
        <v>25.7</v>
      </c>
      <c r="Y121" s="123">
        <v>26.2</v>
      </c>
      <c r="Z121" s="123">
        <v>26.6</v>
      </c>
      <c r="AA121" s="123">
        <v>26.8</v>
      </c>
      <c r="AB121" s="123">
        <v>27.2</v>
      </c>
      <c r="AC121" s="123">
        <v>27.7</v>
      </c>
      <c r="AD121" s="123">
        <v>27.9</v>
      </c>
      <c r="AE121" s="123">
        <v>28.45</v>
      </c>
      <c r="AF121" s="123">
        <v>29</v>
      </c>
      <c r="AG121" s="123">
        <v>28.5</v>
      </c>
      <c r="AH121" s="123">
        <v>30.7</v>
      </c>
      <c r="AI121" s="123">
        <v>29.5</v>
      </c>
      <c r="AJ121" s="123">
        <v>30.4</v>
      </c>
      <c r="AK121" s="123">
        <v>30.3</v>
      </c>
      <c r="AL121" s="123">
        <v>29.8</v>
      </c>
      <c r="AM121" s="123">
        <v>29.8</v>
      </c>
      <c r="AN121" s="123">
        <v>30.1</v>
      </c>
      <c r="AO121" s="123">
        <v>29.8</v>
      </c>
      <c r="AP121" s="123">
        <v>29.7</v>
      </c>
      <c r="AQ121" s="123">
        <v>30.6</v>
      </c>
      <c r="AR121" s="123">
        <v>30</v>
      </c>
      <c r="AS121" s="123">
        <v>31.1</v>
      </c>
      <c r="AT121" s="123">
        <v>31.3</v>
      </c>
      <c r="AU121" s="123">
        <v>32</v>
      </c>
      <c r="AV121" s="122">
        <v>31.1</v>
      </c>
      <c r="AW121" s="122">
        <v>30.5</v>
      </c>
      <c r="AX121" s="122">
        <v>30.9</v>
      </c>
      <c r="AY121" s="122"/>
      <c r="AZ121" s="122"/>
      <c r="BA121" s="122"/>
      <c r="BB121" s="122"/>
      <c r="BC121" s="122"/>
      <c r="BD121" s="122"/>
      <c r="BE121" s="122"/>
      <c r="BF121" s="122"/>
      <c r="BG121" s="122"/>
      <c r="BH121" s="122"/>
      <c r="BI121" s="122"/>
      <c r="BJ121" s="122"/>
      <c r="BK121" s="122"/>
      <c r="BL121" s="122"/>
      <c r="BM121" s="122"/>
      <c r="BN121" s="122"/>
      <c r="BO121" s="122"/>
      <c r="BP121" s="122"/>
      <c r="BQ121" s="122"/>
      <c r="BR121" s="122"/>
      <c r="BS121" s="122"/>
    </row>
    <row r="122" spans="1:71" ht="15.75" x14ac:dyDescent="0.25">
      <c r="A122" s="48" t="str">
        <f t="shared" si="9"/>
        <v>NO</v>
      </c>
      <c r="B122" s="55">
        <v>2</v>
      </c>
      <c r="C122" s="50" t="s">
        <v>48</v>
      </c>
      <c r="D122" s="108">
        <v>136</v>
      </c>
      <c r="E122" s="55" t="s">
        <v>57</v>
      </c>
      <c r="F122" s="55" t="s">
        <v>31</v>
      </c>
      <c r="G122" s="103">
        <v>44502</v>
      </c>
      <c r="H122" s="55">
        <v>33</v>
      </c>
      <c r="I122" s="56">
        <v>44547</v>
      </c>
      <c r="J122" s="56" t="s">
        <v>34</v>
      </c>
      <c r="K122" s="57" t="s">
        <v>49</v>
      </c>
      <c r="L122" s="58" t="s">
        <v>36</v>
      </c>
      <c r="M122" s="59">
        <f t="shared" ca="1" si="10"/>
        <v>768</v>
      </c>
      <c r="N122" s="59">
        <f t="shared" ca="1" si="11"/>
        <v>813</v>
      </c>
      <c r="O122" s="60">
        <f t="shared" ca="1" si="12"/>
        <v>116.14285714285714</v>
      </c>
      <c r="P122" s="92" t="str">
        <f t="shared" si="15"/>
        <v/>
      </c>
      <c r="Q122" s="92" t="str">
        <f t="shared" si="16"/>
        <v/>
      </c>
      <c r="R122" s="61"/>
      <c r="S122" s="124">
        <f t="shared" si="14"/>
        <v>37.6</v>
      </c>
      <c r="T122" s="123">
        <v>23.4</v>
      </c>
      <c r="U122" s="123">
        <v>23.866666666666671</v>
      </c>
      <c r="V122" s="123">
        <v>24.4</v>
      </c>
      <c r="W122" s="123">
        <v>25.5</v>
      </c>
      <c r="X122" s="123">
        <v>26.7</v>
      </c>
      <c r="Y122" s="123">
        <v>27.3</v>
      </c>
      <c r="Z122" s="123">
        <v>28.5</v>
      </c>
      <c r="AA122" s="123">
        <v>29.3</v>
      </c>
      <c r="AB122" s="123">
        <v>30</v>
      </c>
      <c r="AC122" s="123">
        <v>29.6</v>
      </c>
      <c r="AD122" s="123">
        <v>31</v>
      </c>
      <c r="AE122" s="123">
        <v>31.05</v>
      </c>
      <c r="AF122" s="123">
        <v>31.1</v>
      </c>
      <c r="AG122" s="123">
        <v>31.6</v>
      </c>
      <c r="AH122" s="123">
        <v>32.200000000000003</v>
      </c>
      <c r="AI122" s="123">
        <v>33.1</v>
      </c>
      <c r="AJ122" s="123">
        <v>33.9</v>
      </c>
      <c r="AK122" s="123">
        <v>34.6</v>
      </c>
      <c r="AL122" s="123">
        <v>32.6</v>
      </c>
      <c r="AM122" s="123">
        <v>33.6</v>
      </c>
      <c r="AN122" s="123">
        <v>34.1</v>
      </c>
      <c r="AO122" s="123">
        <v>33.9</v>
      </c>
      <c r="AP122" s="123">
        <v>34.5</v>
      </c>
      <c r="AQ122" s="123">
        <v>35</v>
      </c>
      <c r="AR122" s="123">
        <v>35.4</v>
      </c>
      <c r="AS122" s="123">
        <v>36</v>
      </c>
      <c r="AT122" s="123">
        <v>36.1</v>
      </c>
      <c r="AU122" s="123">
        <v>35</v>
      </c>
      <c r="AV122" s="122">
        <v>36.799999999999997</v>
      </c>
      <c r="AW122" s="122">
        <v>37.1</v>
      </c>
      <c r="AX122" s="122">
        <v>37.6</v>
      </c>
      <c r="AY122" s="122"/>
      <c r="AZ122" s="122"/>
      <c r="BA122" s="122"/>
      <c r="BB122" s="122"/>
      <c r="BC122" s="122"/>
      <c r="BD122" s="122"/>
      <c r="BE122" s="122"/>
      <c r="BF122" s="122"/>
      <c r="BG122" s="122"/>
      <c r="BH122" s="122"/>
      <c r="BI122" s="122"/>
      <c r="BJ122" s="122"/>
      <c r="BK122" s="122"/>
      <c r="BL122" s="122"/>
      <c r="BM122" s="122"/>
      <c r="BN122" s="122"/>
      <c r="BO122" s="122"/>
      <c r="BP122" s="122"/>
      <c r="BQ122" s="122"/>
      <c r="BR122" s="122"/>
      <c r="BS122" s="122"/>
    </row>
    <row r="123" spans="1:71" ht="15.75" x14ac:dyDescent="0.25">
      <c r="A123" s="48" t="str">
        <f t="shared" si="9"/>
        <v>NO</v>
      </c>
      <c r="B123" s="55">
        <v>2</v>
      </c>
      <c r="C123" s="50" t="s">
        <v>48</v>
      </c>
      <c r="D123" s="108">
        <v>137</v>
      </c>
      <c r="E123" s="55" t="s">
        <v>57</v>
      </c>
      <c r="F123" s="55" t="s">
        <v>23</v>
      </c>
      <c r="G123" s="103">
        <v>44502</v>
      </c>
      <c r="H123" s="55">
        <v>33</v>
      </c>
      <c r="I123" s="56">
        <v>44547</v>
      </c>
      <c r="J123" s="56" t="s">
        <v>34</v>
      </c>
      <c r="K123" s="57" t="s">
        <v>49</v>
      </c>
      <c r="L123" s="58" t="s">
        <v>36</v>
      </c>
      <c r="M123" s="59">
        <f t="shared" ca="1" si="10"/>
        <v>768</v>
      </c>
      <c r="N123" s="59">
        <f t="shared" ca="1" si="11"/>
        <v>813</v>
      </c>
      <c r="O123" s="60">
        <f t="shared" ca="1" si="12"/>
        <v>116.14285714285714</v>
      </c>
      <c r="P123" s="92" t="str">
        <f t="shared" si="15"/>
        <v/>
      </c>
      <c r="Q123" s="92" t="str">
        <f t="shared" si="16"/>
        <v/>
      </c>
      <c r="R123" s="61"/>
      <c r="S123" s="124">
        <f t="shared" si="14"/>
        <v>28.8</v>
      </c>
      <c r="T123" s="123">
        <v>19.5</v>
      </c>
      <c r="U123" s="123">
        <v>20.466666666666665</v>
      </c>
      <c r="V123" s="123">
        <v>20.9</v>
      </c>
      <c r="W123" s="123">
        <v>22</v>
      </c>
      <c r="X123" s="123">
        <v>22.2</v>
      </c>
      <c r="Y123" s="123">
        <v>22.8</v>
      </c>
      <c r="Z123" s="123">
        <v>23.2</v>
      </c>
      <c r="AA123" s="123">
        <v>23.7</v>
      </c>
      <c r="AB123" s="123">
        <v>23.5</v>
      </c>
      <c r="AC123" s="123">
        <v>23.9</v>
      </c>
      <c r="AD123" s="123">
        <v>24.1</v>
      </c>
      <c r="AE123" s="123">
        <v>24.8</v>
      </c>
      <c r="AF123" s="123">
        <v>25.5</v>
      </c>
      <c r="AG123" s="123">
        <v>25.4</v>
      </c>
      <c r="AH123" s="123">
        <v>26</v>
      </c>
      <c r="AI123" s="123">
        <v>26.4</v>
      </c>
      <c r="AJ123" s="123">
        <v>26.6</v>
      </c>
      <c r="AK123" s="123">
        <v>26.6</v>
      </c>
      <c r="AL123" s="123">
        <v>26.6</v>
      </c>
      <c r="AM123" s="123">
        <v>26.6</v>
      </c>
      <c r="AN123" s="123">
        <v>27</v>
      </c>
      <c r="AO123" s="123">
        <v>26.8</v>
      </c>
      <c r="AP123" s="123">
        <v>27.4</v>
      </c>
      <c r="AQ123" s="123">
        <v>27.4</v>
      </c>
      <c r="AR123" s="123">
        <v>27.3</v>
      </c>
      <c r="AS123" s="123">
        <v>28.2</v>
      </c>
      <c r="AT123" s="123">
        <v>28.4</v>
      </c>
      <c r="AU123" s="123">
        <v>28.8</v>
      </c>
      <c r="AV123" s="122">
        <v>28.2</v>
      </c>
      <c r="AW123" s="122">
        <v>27.9</v>
      </c>
      <c r="AX123" s="122">
        <v>28.2</v>
      </c>
      <c r="AY123" s="122"/>
      <c r="AZ123" s="122"/>
      <c r="BA123" s="122"/>
      <c r="BB123" s="122"/>
      <c r="BC123" s="122"/>
      <c r="BD123" s="122"/>
      <c r="BE123" s="122"/>
      <c r="BF123" s="122"/>
      <c r="BG123" s="122"/>
      <c r="BH123" s="122"/>
      <c r="BI123" s="122"/>
      <c r="BJ123" s="122"/>
      <c r="BK123" s="122"/>
      <c r="BL123" s="122"/>
      <c r="BM123" s="122"/>
      <c r="BN123" s="122"/>
      <c r="BO123" s="122"/>
      <c r="BP123" s="122"/>
      <c r="BQ123" s="122"/>
      <c r="BR123" s="122"/>
      <c r="BS123" s="122"/>
    </row>
    <row r="124" spans="1:71" ht="15.75" x14ac:dyDescent="0.25">
      <c r="A124" s="48" t="str">
        <f t="shared" si="9"/>
        <v>NO</v>
      </c>
      <c r="B124" s="55">
        <v>2</v>
      </c>
      <c r="C124" s="50" t="s">
        <v>48</v>
      </c>
      <c r="D124" s="108">
        <v>138</v>
      </c>
      <c r="E124" s="55" t="s">
        <v>57</v>
      </c>
      <c r="F124" s="55" t="s">
        <v>31</v>
      </c>
      <c r="G124" s="103">
        <v>44502</v>
      </c>
      <c r="H124" s="55">
        <v>33</v>
      </c>
      <c r="I124" s="56">
        <v>44547</v>
      </c>
      <c r="J124" s="56" t="s">
        <v>34</v>
      </c>
      <c r="K124" s="57" t="s">
        <v>49</v>
      </c>
      <c r="L124" s="58" t="s">
        <v>36</v>
      </c>
      <c r="M124" s="59">
        <f t="shared" ca="1" si="10"/>
        <v>768</v>
      </c>
      <c r="N124" s="59">
        <f t="shared" ca="1" si="11"/>
        <v>813</v>
      </c>
      <c r="O124" s="60">
        <f t="shared" ca="1" si="12"/>
        <v>116.14285714285714</v>
      </c>
      <c r="P124" s="92" t="str">
        <f t="shared" si="15"/>
        <v/>
      </c>
      <c r="Q124" s="92" t="str">
        <f t="shared" si="16"/>
        <v/>
      </c>
      <c r="R124" s="61"/>
      <c r="S124" s="124">
        <f t="shared" si="14"/>
        <v>36.299999999999997</v>
      </c>
      <c r="T124" s="123">
        <v>21.7</v>
      </c>
      <c r="U124" s="123">
        <v>22.633333333333336</v>
      </c>
      <c r="V124" s="123">
        <v>22.7</v>
      </c>
      <c r="W124" s="123">
        <v>22.4</v>
      </c>
      <c r="X124" s="123">
        <v>23.7</v>
      </c>
      <c r="Y124" s="123">
        <v>24.7</v>
      </c>
      <c r="Z124" s="123">
        <v>25.3</v>
      </c>
      <c r="AA124" s="123">
        <v>25.4</v>
      </c>
      <c r="AB124" s="123">
        <v>26.4</v>
      </c>
      <c r="AC124" s="123">
        <v>27.5</v>
      </c>
      <c r="AD124" s="123">
        <v>28</v>
      </c>
      <c r="AE124" s="123">
        <v>28.65</v>
      </c>
      <c r="AF124" s="123">
        <v>29.3</v>
      </c>
      <c r="AG124" s="123">
        <v>29.9</v>
      </c>
      <c r="AH124" s="123">
        <v>31.3</v>
      </c>
      <c r="AI124" s="123">
        <v>31.5</v>
      </c>
      <c r="AJ124" s="123">
        <v>32.200000000000003</v>
      </c>
      <c r="AK124" s="123">
        <v>33</v>
      </c>
      <c r="AL124" s="123">
        <v>33.299999999999997</v>
      </c>
      <c r="AM124" s="123">
        <v>32.700000000000003</v>
      </c>
      <c r="AN124" s="123">
        <v>33.200000000000003</v>
      </c>
      <c r="AO124" s="123">
        <v>33.5</v>
      </c>
      <c r="AP124" s="123">
        <v>34</v>
      </c>
      <c r="AQ124" s="123">
        <v>34.299999999999997</v>
      </c>
      <c r="AR124" s="123">
        <v>34.700000000000003</v>
      </c>
      <c r="AS124" s="123">
        <v>35.9</v>
      </c>
      <c r="AT124" s="123">
        <v>35.4</v>
      </c>
      <c r="AU124" s="123">
        <v>36.299999999999997</v>
      </c>
      <c r="AV124" s="122">
        <v>34.1</v>
      </c>
      <c r="AW124" s="122">
        <v>34.799999999999997</v>
      </c>
      <c r="AX124" s="122">
        <v>35.299999999999997</v>
      </c>
      <c r="AY124" s="122"/>
      <c r="AZ124" s="122"/>
      <c r="BA124" s="122"/>
      <c r="BB124" s="122"/>
      <c r="BC124" s="122"/>
      <c r="BD124" s="122"/>
      <c r="BE124" s="122"/>
      <c r="BF124" s="122"/>
      <c r="BG124" s="122"/>
      <c r="BH124" s="122"/>
      <c r="BI124" s="122"/>
      <c r="BJ124" s="122"/>
      <c r="BK124" s="122"/>
      <c r="BL124" s="122"/>
      <c r="BM124" s="122"/>
      <c r="BN124" s="122"/>
      <c r="BO124" s="122"/>
      <c r="BP124" s="122"/>
      <c r="BQ124" s="122"/>
      <c r="BR124" s="122"/>
      <c r="BS124" s="122"/>
    </row>
    <row r="125" spans="1:71" ht="15.75" x14ac:dyDescent="0.25">
      <c r="A125" s="66" t="str">
        <f t="shared" si="9"/>
        <v>NO</v>
      </c>
      <c r="B125" s="73">
        <v>2</v>
      </c>
      <c r="C125" s="68" t="s">
        <v>50</v>
      </c>
      <c r="D125" s="109">
        <v>139</v>
      </c>
      <c r="E125" s="73" t="s">
        <v>57</v>
      </c>
      <c r="F125" s="73" t="s">
        <v>29</v>
      </c>
      <c r="G125" s="104">
        <v>44502</v>
      </c>
      <c r="H125" s="73">
        <v>34</v>
      </c>
      <c r="I125" s="74">
        <v>44547</v>
      </c>
      <c r="J125" s="74" t="s">
        <v>34</v>
      </c>
      <c r="K125" s="75" t="s">
        <v>51</v>
      </c>
      <c r="L125" s="76" t="s">
        <v>36</v>
      </c>
      <c r="M125" s="77">
        <f t="shared" ca="1" si="10"/>
        <v>768</v>
      </c>
      <c r="N125" s="77">
        <f t="shared" ca="1" si="11"/>
        <v>813</v>
      </c>
      <c r="O125" s="78">
        <f t="shared" ca="1" si="12"/>
        <v>116.14285714285714</v>
      </c>
      <c r="P125" s="105" t="str">
        <f t="shared" si="15"/>
        <v/>
      </c>
      <c r="Q125" s="105" t="str">
        <f t="shared" si="16"/>
        <v/>
      </c>
      <c r="R125" s="79"/>
      <c r="S125" s="124">
        <f t="shared" si="14"/>
        <v>39.700000000000003</v>
      </c>
      <c r="T125" s="123">
        <v>21.3</v>
      </c>
      <c r="U125" s="123">
        <v>21.833333333333332</v>
      </c>
      <c r="V125" s="123">
        <v>21.8</v>
      </c>
      <c r="W125" s="123">
        <v>22</v>
      </c>
      <c r="X125" s="123">
        <v>23.2</v>
      </c>
      <c r="Y125" s="123">
        <v>24</v>
      </c>
      <c r="Z125" s="123">
        <v>25.5</v>
      </c>
      <c r="AA125" s="123">
        <v>26</v>
      </c>
      <c r="AB125" s="123">
        <v>27.5</v>
      </c>
      <c r="AC125" s="123">
        <v>28.1</v>
      </c>
      <c r="AD125" s="123">
        <v>29.1</v>
      </c>
      <c r="AE125" s="123">
        <v>29.75</v>
      </c>
      <c r="AF125" s="123">
        <v>30.4</v>
      </c>
      <c r="AG125" s="123">
        <v>31.1</v>
      </c>
      <c r="AH125" s="123">
        <v>32.1</v>
      </c>
      <c r="AI125" s="123">
        <v>31.6</v>
      </c>
      <c r="AJ125" s="123">
        <v>33.1</v>
      </c>
      <c r="AK125" s="123">
        <v>33.6</v>
      </c>
      <c r="AL125" s="123">
        <v>33.799999999999997</v>
      </c>
      <c r="AM125" s="123">
        <v>34.299999999999997</v>
      </c>
      <c r="AN125" s="123">
        <v>35</v>
      </c>
      <c r="AO125" s="123">
        <v>34.9</v>
      </c>
      <c r="AP125" s="123">
        <v>35.1</v>
      </c>
      <c r="AQ125" s="123">
        <v>36.200000000000003</v>
      </c>
      <c r="AR125" s="123">
        <v>35.4</v>
      </c>
      <c r="AS125" s="123">
        <v>35.9</v>
      </c>
      <c r="AT125" s="123">
        <v>37.299999999999997</v>
      </c>
      <c r="AU125" s="123">
        <v>38</v>
      </c>
      <c r="AV125" s="122">
        <v>37.299999999999997</v>
      </c>
      <c r="AW125" s="122">
        <v>38.1</v>
      </c>
      <c r="AX125" s="122">
        <v>39.700000000000003</v>
      </c>
      <c r="AY125" s="122"/>
      <c r="AZ125" s="122"/>
      <c r="BA125" s="122"/>
      <c r="BB125" s="122"/>
      <c r="BC125" s="122"/>
      <c r="BD125" s="122"/>
      <c r="BE125" s="122"/>
      <c r="BF125" s="122"/>
      <c r="BG125" s="122"/>
      <c r="BH125" s="122"/>
      <c r="BI125" s="122"/>
      <c r="BJ125" s="122"/>
      <c r="BK125" s="122"/>
      <c r="BL125" s="122"/>
      <c r="BM125" s="122"/>
      <c r="BN125" s="122"/>
      <c r="BO125" s="122"/>
      <c r="BP125" s="122"/>
      <c r="BQ125" s="122"/>
      <c r="BR125" s="122"/>
      <c r="BS125" s="122"/>
    </row>
    <row r="126" spans="1:71" ht="15.75" x14ac:dyDescent="0.25">
      <c r="A126" s="66" t="str">
        <f t="shared" si="9"/>
        <v>NO</v>
      </c>
      <c r="B126" s="73">
        <v>2</v>
      </c>
      <c r="C126" s="68" t="s">
        <v>50</v>
      </c>
      <c r="D126" s="109">
        <v>140</v>
      </c>
      <c r="E126" s="73" t="s">
        <v>57</v>
      </c>
      <c r="F126" s="73" t="s">
        <v>30</v>
      </c>
      <c r="G126" s="104">
        <v>44502</v>
      </c>
      <c r="H126" s="73">
        <v>34</v>
      </c>
      <c r="I126" s="74">
        <v>44547</v>
      </c>
      <c r="J126" s="74" t="s">
        <v>34</v>
      </c>
      <c r="K126" s="75" t="s">
        <v>51</v>
      </c>
      <c r="L126" s="76" t="s">
        <v>36</v>
      </c>
      <c r="M126" s="77">
        <f t="shared" ca="1" si="10"/>
        <v>768</v>
      </c>
      <c r="N126" s="77">
        <f t="shared" ca="1" si="11"/>
        <v>813</v>
      </c>
      <c r="O126" s="78">
        <f t="shared" ca="1" si="12"/>
        <v>116.14285714285714</v>
      </c>
      <c r="P126" s="105" t="str">
        <f t="shared" si="15"/>
        <v/>
      </c>
      <c r="Q126" s="105" t="str">
        <f t="shared" si="16"/>
        <v/>
      </c>
      <c r="R126" s="79"/>
      <c r="S126" s="124">
        <f t="shared" si="14"/>
        <v>37.9</v>
      </c>
      <c r="T126" s="123">
        <v>20.7</v>
      </c>
      <c r="U126" s="123">
        <v>21.366666666666671</v>
      </c>
      <c r="V126" s="123">
        <v>21.8</v>
      </c>
      <c r="W126" s="123">
        <v>23.1</v>
      </c>
      <c r="X126" s="123">
        <v>25.2</v>
      </c>
      <c r="Y126" s="123">
        <v>25.8</v>
      </c>
      <c r="Z126" s="123">
        <v>26.9</v>
      </c>
      <c r="AA126" s="123">
        <v>27.5</v>
      </c>
      <c r="AB126" s="123">
        <v>28.5</v>
      </c>
      <c r="AC126" s="123">
        <v>28.6</v>
      </c>
      <c r="AD126" s="123">
        <v>29.4</v>
      </c>
      <c r="AE126" s="123">
        <v>30.5</v>
      </c>
      <c r="AF126" s="123">
        <v>31.6</v>
      </c>
      <c r="AG126" s="123">
        <v>31.5</v>
      </c>
      <c r="AH126" s="123">
        <v>32.299999999999997</v>
      </c>
      <c r="AI126" s="123">
        <v>32.299999999999997</v>
      </c>
      <c r="AJ126" s="123">
        <v>33.9</v>
      </c>
      <c r="AK126" s="123">
        <v>33.5</v>
      </c>
      <c r="AL126" s="123">
        <v>34.1</v>
      </c>
      <c r="AM126" s="123">
        <v>33.700000000000003</v>
      </c>
      <c r="AN126" s="123">
        <v>34.1</v>
      </c>
      <c r="AO126" s="123">
        <v>33.9</v>
      </c>
      <c r="AP126" s="123">
        <v>35.1</v>
      </c>
      <c r="AQ126" s="123">
        <v>35.9</v>
      </c>
      <c r="AR126" s="123">
        <v>35.700000000000003</v>
      </c>
      <c r="AS126" s="123">
        <v>36.299999999999997</v>
      </c>
      <c r="AT126" s="123">
        <v>36.700000000000003</v>
      </c>
      <c r="AU126" s="123">
        <v>37.4</v>
      </c>
      <c r="AV126" s="122">
        <v>37.9</v>
      </c>
      <c r="AW126" s="122">
        <v>37.4</v>
      </c>
      <c r="AX126" s="122">
        <v>37.799999999999997</v>
      </c>
      <c r="AY126" s="122"/>
      <c r="AZ126" s="122"/>
      <c r="BA126" s="122"/>
      <c r="BB126" s="122"/>
      <c r="BC126" s="122"/>
      <c r="BD126" s="122"/>
      <c r="BE126" s="122"/>
      <c r="BF126" s="122"/>
      <c r="BG126" s="122"/>
      <c r="BH126" s="122"/>
      <c r="BI126" s="122"/>
      <c r="BJ126" s="122"/>
      <c r="BK126" s="122"/>
      <c r="BL126" s="122"/>
      <c r="BM126" s="122"/>
      <c r="BN126" s="122"/>
      <c r="BO126" s="122"/>
      <c r="BP126" s="122"/>
      <c r="BQ126" s="122"/>
      <c r="BR126" s="122"/>
      <c r="BS126" s="122"/>
    </row>
    <row r="127" spans="1:71" ht="15.75" x14ac:dyDescent="0.25">
      <c r="A127" s="66" t="str">
        <f t="shared" si="9"/>
        <v>NO</v>
      </c>
      <c r="B127" s="73">
        <v>2</v>
      </c>
      <c r="C127" s="68" t="s">
        <v>50</v>
      </c>
      <c r="D127" s="109">
        <v>141</v>
      </c>
      <c r="E127" s="73" t="s">
        <v>57</v>
      </c>
      <c r="F127" s="73" t="s">
        <v>31</v>
      </c>
      <c r="G127" s="104">
        <v>44502</v>
      </c>
      <c r="H127" s="73">
        <v>34</v>
      </c>
      <c r="I127" s="74">
        <v>44547</v>
      </c>
      <c r="J127" s="74" t="s">
        <v>34</v>
      </c>
      <c r="K127" s="75" t="s">
        <v>51</v>
      </c>
      <c r="L127" s="76" t="s">
        <v>36</v>
      </c>
      <c r="M127" s="77">
        <f t="shared" ca="1" si="10"/>
        <v>768</v>
      </c>
      <c r="N127" s="77">
        <f t="shared" ca="1" si="11"/>
        <v>813</v>
      </c>
      <c r="O127" s="78">
        <f t="shared" ca="1" si="12"/>
        <v>116.14285714285714</v>
      </c>
      <c r="P127" s="105" t="str">
        <f t="shared" si="15"/>
        <v/>
      </c>
      <c r="Q127" s="105" t="str">
        <f t="shared" si="16"/>
        <v/>
      </c>
      <c r="R127" s="79"/>
      <c r="S127" s="124">
        <f t="shared" si="14"/>
        <v>33.4</v>
      </c>
      <c r="T127" s="123">
        <v>21.4</v>
      </c>
      <c r="U127" s="123">
        <v>22.066666666666666</v>
      </c>
      <c r="V127" s="123">
        <v>22.9</v>
      </c>
      <c r="W127" s="123">
        <v>23.2</v>
      </c>
      <c r="X127" s="123">
        <v>23.8</v>
      </c>
      <c r="Y127" s="123">
        <v>24.9</v>
      </c>
      <c r="Z127" s="123">
        <v>25</v>
      </c>
      <c r="AA127" s="123">
        <v>25.3</v>
      </c>
      <c r="AB127" s="123">
        <v>25.5</v>
      </c>
      <c r="AC127" s="123">
        <v>25.9</v>
      </c>
      <c r="AD127" s="123">
        <v>26.6</v>
      </c>
      <c r="AE127" s="123">
        <v>27.1</v>
      </c>
      <c r="AF127" s="123">
        <v>27.6</v>
      </c>
      <c r="AG127" s="123">
        <v>27.5</v>
      </c>
      <c r="AH127" s="123">
        <v>28.2</v>
      </c>
      <c r="AI127" s="123">
        <v>28.2</v>
      </c>
      <c r="AJ127" s="123">
        <v>28.5</v>
      </c>
      <c r="AK127" s="123">
        <v>29</v>
      </c>
      <c r="AL127" s="123">
        <v>29.7</v>
      </c>
      <c r="AM127" s="123">
        <v>29.8</v>
      </c>
      <c r="AN127" s="123">
        <v>30.5</v>
      </c>
      <c r="AO127" s="123">
        <v>30.5</v>
      </c>
      <c r="AP127" s="123">
        <v>31.4</v>
      </c>
      <c r="AQ127" s="123">
        <v>32</v>
      </c>
      <c r="AR127" s="123">
        <v>31.7</v>
      </c>
      <c r="AS127" s="123">
        <v>31.9</v>
      </c>
      <c r="AT127" s="123">
        <v>32.6</v>
      </c>
      <c r="AU127" s="123">
        <v>33.200000000000003</v>
      </c>
      <c r="AV127" s="122">
        <v>33.4</v>
      </c>
      <c r="AW127" s="122">
        <v>32.799999999999997</v>
      </c>
      <c r="AX127" s="122">
        <v>33.200000000000003</v>
      </c>
      <c r="AY127" s="122"/>
      <c r="AZ127" s="122"/>
      <c r="BA127" s="122"/>
      <c r="BB127" s="122"/>
      <c r="BC127" s="122"/>
      <c r="BD127" s="122"/>
      <c r="BE127" s="122"/>
      <c r="BF127" s="122"/>
      <c r="BG127" s="122"/>
      <c r="BH127" s="122"/>
      <c r="BI127" s="122"/>
      <c r="BJ127" s="122"/>
      <c r="BK127" s="122"/>
      <c r="BL127" s="122"/>
      <c r="BM127" s="122"/>
      <c r="BN127" s="122"/>
      <c r="BO127" s="122"/>
      <c r="BP127" s="122"/>
      <c r="BQ127" s="122"/>
      <c r="BR127" s="122"/>
      <c r="BS127" s="122"/>
    </row>
    <row r="128" spans="1:71" ht="15.75" x14ac:dyDescent="0.25">
      <c r="A128" s="66" t="str">
        <f t="shared" si="9"/>
        <v>NO</v>
      </c>
      <c r="B128" s="73">
        <v>2</v>
      </c>
      <c r="C128" s="68" t="s">
        <v>50</v>
      </c>
      <c r="D128" s="109">
        <v>142</v>
      </c>
      <c r="E128" s="73" t="s">
        <v>57</v>
      </c>
      <c r="F128" s="73" t="s">
        <v>33</v>
      </c>
      <c r="G128" s="104">
        <v>44502</v>
      </c>
      <c r="H128" s="73">
        <v>34</v>
      </c>
      <c r="I128" s="74">
        <v>44547</v>
      </c>
      <c r="J128" s="74" t="s">
        <v>34</v>
      </c>
      <c r="K128" s="75" t="s">
        <v>51</v>
      </c>
      <c r="L128" s="76" t="s">
        <v>36</v>
      </c>
      <c r="M128" s="77">
        <f t="shared" ca="1" si="10"/>
        <v>768</v>
      </c>
      <c r="N128" s="77">
        <f t="shared" ca="1" si="11"/>
        <v>813</v>
      </c>
      <c r="O128" s="78">
        <f t="shared" ca="1" si="12"/>
        <v>116.14285714285714</v>
      </c>
      <c r="P128" s="105" t="str">
        <f t="shared" si="15"/>
        <v/>
      </c>
      <c r="Q128" s="78" t="str">
        <f t="shared" si="16"/>
        <v/>
      </c>
      <c r="R128" s="79"/>
      <c r="S128" s="124">
        <f t="shared" si="14"/>
        <v>31.6</v>
      </c>
      <c r="T128" s="123">
        <v>21</v>
      </c>
      <c r="U128" s="123">
        <v>22.066666666666666</v>
      </c>
      <c r="V128" s="123">
        <v>22.5</v>
      </c>
      <c r="W128" s="123">
        <v>23.6</v>
      </c>
      <c r="X128" s="123">
        <v>24.3</v>
      </c>
      <c r="Y128" s="123">
        <v>25</v>
      </c>
      <c r="Z128" s="123">
        <v>25.6</v>
      </c>
      <c r="AA128" s="123">
        <v>26.4</v>
      </c>
      <c r="AB128" s="123">
        <v>27</v>
      </c>
      <c r="AC128" s="123">
        <v>27.3</v>
      </c>
      <c r="AD128" s="123">
        <v>27.9</v>
      </c>
      <c r="AE128" s="123">
        <v>28.15</v>
      </c>
      <c r="AF128" s="123">
        <v>28.4</v>
      </c>
      <c r="AG128" s="123">
        <v>28.8</v>
      </c>
      <c r="AH128" s="123">
        <v>29</v>
      </c>
      <c r="AI128" s="123">
        <v>29.2</v>
      </c>
      <c r="AJ128" s="123">
        <v>29.7</v>
      </c>
      <c r="AK128" s="123">
        <v>29.9</v>
      </c>
      <c r="AL128" s="123">
        <v>29.6</v>
      </c>
      <c r="AM128" s="123">
        <v>29.9</v>
      </c>
      <c r="AN128" s="123">
        <v>29.7</v>
      </c>
      <c r="AO128" s="123">
        <v>29.4</v>
      </c>
      <c r="AP128" s="123">
        <v>30.2</v>
      </c>
      <c r="AQ128" s="123">
        <v>30.8</v>
      </c>
      <c r="AR128" s="123">
        <v>30.2</v>
      </c>
      <c r="AS128" s="123">
        <v>31.2</v>
      </c>
      <c r="AT128" s="123">
        <v>31.4</v>
      </c>
      <c r="AU128" s="123">
        <v>31.4</v>
      </c>
      <c r="AV128" s="122">
        <v>31.4</v>
      </c>
      <c r="AW128" s="122">
        <v>31.3</v>
      </c>
      <c r="AX128" s="122">
        <v>31.6</v>
      </c>
      <c r="AY128" s="122"/>
      <c r="AZ128" s="122"/>
      <c r="BA128" s="122"/>
      <c r="BB128" s="122"/>
      <c r="BC128" s="122"/>
      <c r="BD128" s="122"/>
      <c r="BE128" s="122"/>
      <c r="BF128" s="122"/>
      <c r="BG128" s="122"/>
      <c r="BH128" s="122"/>
      <c r="BI128" s="122"/>
      <c r="BJ128" s="122"/>
      <c r="BK128" s="122"/>
      <c r="BL128" s="122"/>
      <c r="BM128" s="122"/>
      <c r="BN128" s="122"/>
      <c r="BO128" s="122"/>
      <c r="BP128" s="122"/>
      <c r="BQ128" s="122"/>
      <c r="BR128" s="122"/>
      <c r="BS128" s="122"/>
    </row>
  </sheetData>
  <conditionalFormatting sqref="B78 B89 E78:F86 E87:E92 C2:I2 B29:C29 C36:C40 C31 C3:C28 H77:H85 I77:I86 G74:G128 E71:F71 H71:I71 D41:D72 G42:G72 J71:J72 B2:B28 B30:B72 A42:A72 R53:R60 R67:R72">
    <cfRule type="timePeriod" dxfId="5057" priority="1162" timePeriod="today">
      <formula>FLOOR(A2,1)=TODAY()</formula>
    </cfRule>
  </conditionalFormatting>
  <conditionalFormatting sqref="C73:C76">
    <cfRule type="timePeriod" dxfId="5056" priority="1160" timePeriod="today">
      <formula>FLOOR(C73,1)=TODAY()</formula>
    </cfRule>
  </conditionalFormatting>
  <conditionalFormatting sqref="D73:D76">
    <cfRule type="timePeriod" dxfId="5055" priority="1159" timePeriod="today">
      <formula>FLOOR(D73,1)=TODAY()</formula>
    </cfRule>
  </conditionalFormatting>
  <conditionalFormatting sqref="D77">
    <cfRule type="timePeriod" dxfId="5054" priority="1158" timePeriod="today">
      <formula>FLOOR(D77,1)=TODAY()</formula>
    </cfRule>
  </conditionalFormatting>
  <conditionalFormatting sqref="B14">
    <cfRule type="timePeriod" dxfId="5053" priority="1117" timePeriod="today">
      <formula>FLOOR(B14,1)=TODAY()</formula>
    </cfRule>
  </conditionalFormatting>
  <conditionalFormatting sqref="B89">
    <cfRule type="timePeriod" dxfId="5052" priority="1155" timePeriod="today">
      <formula>FLOOR(B89,1)=TODAY()</formula>
    </cfRule>
  </conditionalFormatting>
  <conditionalFormatting sqref="B11:B12">
    <cfRule type="timePeriod" dxfId="5051" priority="1153" timePeriod="today">
      <formula>FLOOR(B11,1)=TODAY()</formula>
    </cfRule>
  </conditionalFormatting>
  <conditionalFormatting sqref="B2:E2 E71">
    <cfRule type="containsText" dxfId="5050" priority="1154" operator="containsText" text="FALSE">
      <formula>NOT(ISERROR(SEARCH("FALSE",B2)))</formula>
    </cfRule>
  </conditionalFormatting>
  <conditionalFormatting sqref="B13">
    <cfRule type="timePeriod" dxfId="5049" priority="1118" timePeriod="today">
      <formula>FLOOR(B13,1)=TODAY()</formula>
    </cfRule>
  </conditionalFormatting>
  <conditionalFormatting sqref="B25 B15:B17">
    <cfRule type="timePeriod" dxfId="5048" priority="1112" timePeriod="today">
      <formula>FLOOR(B15,1)=TODAY()</formula>
    </cfRule>
  </conditionalFormatting>
  <conditionalFormatting sqref="B26:B28">
    <cfRule type="timePeriod" dxfId="5047" priority="1103" timePeriod="today">
      <formula>FLOOR(B26,1)=TODAY()</formula>
    </cfRule>
  </conditionalFormatting>
  <conditionalFormatting sqref="B36">
    <cfRule type="timePeriod" dxfId="5046" priority="1094" timePeriod="today">
      <formula>FLOOR(B36,1)=TODAY()</formula>
    </cfRule>
  </conditionalFormatting>
  <conditionalFormatting sqref="R3">
    <cfRule type="timePeriod" dxfId="5045" priority="1093" timePeriod="today">
      <formula>FLOOR(R3,1)=TODAY()</formula>
    </cfRule>
  </conditionalFormatting>
  <conditionalFormatting sqref="E2">
    <cfRule type="containsText" dxfId="5044" priority="1064" operator="containsText" text="HET">
      <formula>NOT(ISERROR(SEARCH("HET",E2)))</formula>
    </cfRule>
  </conditionalFormatting>
  <conditionalFormatting sqref="F3">
    <cfRule type="timePeriod" dxfId="5043" priority="1063" timePeriod="today">
      <formula>FLOOR(F3,1)=TODAY()</formula>
    </cfRule>
  </conditionalFormatting>
  <conditionalFormatting sqref="E33:E46 E4:E31 E108:E128 E48:E106">
    <cfRule type="containsText" dxfId="5042" priority="1061" operator="containsText" text="wILD">
      <formula>NOT(ISERROR(SEARCH("wILD",E4)))</formula>
    </cfRule>
    <cfRule type="containsText" dxfId="5041" priority="1062" operator="containsText" text="hom">
      <formula>NOT(ISERROR(SEARCH("hom",E4)))</formula>
    </cfRule>
  </conditionalFormatting>
  <conditionalFormatting sqref="E4:E128">
    <cfRule type="containsText" dxfId="5040" priority="1060" operator="containsText" text="WT">
      <formula>NOT(ISERROR(SEARCH("WT",E4)))</formula>
    </cfRule>
  </conditionalFormatting>
  <conditionalFormatting sqref="F3:F77">
    <cfRule type="containsText" dxfId="5039" priority="1058" operator="containsText" text="F">
      <formula>NOT(ISERROR(SEARCH("F",F3)))</formula>
    </cfRule>
    <cfRule type="containsText" dxfId="5038" priority="1059" operator="containsText" text="M">
      <formula>NOT(ISERROR(SEARCH("M",F3)))</formula>
    </cfRule>
  </conditionalFormatting>
  <conditionalFormatting sqref="E4:F4">
    <cfRule type="timePeriod" dxfId="5037" priority="1057" timePeriod="today">
      <formula>FLOOR(E4,1)=TODAY()</formula>
    </cfRule>
  </conditionalFormatting>
  <conditionalFormatting sqref="E4">
    <cfRule type="containsText" dxfId="5036" priority="1054" operator="containsText" text="FALSE">
      <formula>NOT(ISERROR(SEARCH("FALSE",E4)))</formula>
    </cfRule>
  </conditionalFormatting>
  <conditionalFormatting sqref="E5:F5">
    <cfRule type="timePeriod" dxfId="5035" priority="1053" timePeriod="today">
      <formula>FLOOR(E5,1)=TODAY()</formula>
    </cfRule>
  </conditionalFormatting>
  <conditionalFormatting sqref="E5">
    <cfRule type="containsText" dxfId="5034" priority="1050" operator="containsText" text="FALSE">
      <formula>NOT(ISERROR(SEARCH("FALSE",E5)))</formula>
    </cfRule>
  </conditionalFormatting>
  <conditionalFormatting sqref="E6:F6">
    <cfRule type="timePeriod" dxfId="5033" priority="1049" timePeriod="today">
      <formula>FLOOR(E6,1)=TODAY()</formula>
    </cfRule>
  </conditionalFormatting>
  <conditionalFormatting sqref="E6">
    <cfRule type="containsText" dxfId="5032" priority="1046" operator="containsText" text="FALSE">
      <formula>NOT(ISERROR(SEARCH("FALSE",E6)))</formula>
    </cfRule>
  </conditionalFormatting>
  <conditionalFormatting sqref="E7:F7">
    <cfRule type="timePeriod" dxfId="5031" priority="1045" timePeriod="today">
      <formula>FLOOR(E7,1)=TODAY()</formula>
    </cfRule>
  </conditionalFormatting>
  <conditionalFormatting sqref="E7">
    <cfRule type="containsText" dxfId="5030" priority="1042" operator="containsText" text="FALSE">
      <formula>NOT(ISERROR(SEARCH("FALSE",E7)))</formula>
    </cfRule>
  </conditionalFormatting>
  <conditionalFormatting sqref="E8:F8">
    <cfRule type="timePeriod" dxfId="5029" priority="1041" timePeriod="today">
      <formula>FLOOR(E8,1)=TODAY()</formula>
    </cfRule>
  </conditionalFormatting>
  <conditionalFormatting sqref="E8">
    <cfRule type="containsText" dxfId="5028" priority="1038" operator="containsText" text="FALSE">
      <formula>NOT(ISERROR(SEARCH("FALSE",E8)))</formula>
    </cfRule>
  </conditionalFormatting>
  <conditionalFormatting sqref="E9:F9">
    <cfRule type="timePeriod" dxfId="5027" priority="1037" timePeriod="today">
      <formula>FLOOR(E9,1)=TODAY()</formula>
    </cfRule>
  </conditionalFormatting>
  <conditionalFormatting sqref="E9">
    <cfRule type="containsText" dxfId="5026" priority="1034" operator="containsText" text="FALSE">
      <formula>NOT(ISERROR(SEARCH("FALSE",E9)))</formula>
    </cfRule>
  </conditionalFormatting>
  <conditionalFormatting sqref="E10:F10">
    <cfRule type="timePeriod" dxfId="5025" priority="1033" timePeriod="today">
      <formula>FLOOR(E10,1)=TODAY()</formula>
    </cfRule>
  </conditionalFormatting>
  <conditionalFormatting sqref="E10">
    <cfRule type="containsText" dxfId="5024" priority="1030" operator="containsText" text="FALSE">
      <formula>NOT(ISERROR(SEARCH("FALSE",E10)))</formula>
    </cfRule>
  </conditionalFormatting>
  <conditionalFormatting sqref="E11:F11">
    <cfRule type="timePeriod" dxfId="5023" priority="1029" timePeriod="today">
      <formula>FLOOR(E11,1)=TODAY()</formula>
    </cfRule>
  </conditionalFormatting>
  <conditionalFormatting sqref="E11">
    <cfRule type="containsText" dxfId="5022" priority="1026" operator="containsText" text="FALSE">
      <formula>NOT(ISERROR(SEARCH("FALSE",E11)))</formula>
    </cfRule>
  </conditionalFormatting>
  <conditionalFormatting sqref="E12:F12">
    <cfRule type="timePeriod" dxfId="5021" priority="1025" timePeriod="today">
      <formula>FLOOR(E12,1)=TODAY()</formula>
    </cfRule>
  </conditionalFormatting>
  <conditionalFormatting sqref="E12">
    <cfRule type="containsText" dxfId="5020" priority="1022" operator="containsText" text="FALSE">
      <formula>NOT(ISERROR(SEARCH("FALSE",E12)))</formula>
    </cfRule>
  </conditionalFormatting>
  <conditionalFormatting sqref="E13:F13">
    <cfRule type="timePeriod" dxfId="5019" priority="1021" timePeriod="today">
      <formula>FLOOR(E13,1)=TODAY()</formula>
    </cfRule>
  </conditionalFormatting>
  <conditionalFormatting sqref="E13">
    <cfRule type="containsText" dxfId="5018" priority="1018" operator="containsText" text="FALSE">
      <formula>NOT(ISERROR(SEARCH("FALSE",E13)))</formula>
    </cfRule>
  </conditionalFormatting>
  <conditionalFormatting sqref="E14:F14">
    <cfRule type="timePeriod" dxfId="5017" priority="1017" timePeriod="today">
      <formula>FLOOR(E14,1)=TODAY()</formula>
    </cfRule>
  </conditionalFormatting>
  <conditionalFormatting sqref="E14">
    <cfRule type="containsText" dxfId="5016" priority="1014" operator="containsText" text="FALSE">
      <formula>NOT(ISERROR(SEARCH("FALSE",E14)))</formula>
    </cfRule>
  </conditionalFormatting>
  <conditionalFormatting sqref="E15:F15">
    <cfRule type="timePeriod" dxfId="5015" priority="1013" timePeriod="today">
      <formula>FLOOR(E15,1)=TODAY()</formula>
    </cfRule>
  </conditionalFormatting>
  <conditionalFormatting sqref="E15">
    <cfRule type="containsText" dxfId="5014" priority="1010" operator="containsText" text="FALSE">
      <formula>NOT(ISERROR(SEARCH("FALSE",E15)))</formula>
    </cfRule>
  </conditionalFormatting>
  <conditionalFormatting sqref="E16:F16">
    <cfRule type="timePeriod" dxfId="5013" priority="1009" timePeriod="today">
      <formula>FLOOR(E16,1)=TODAY()</formula>
    </cfRule>
  </conditionalFormatting>
  <conditionalFormatting sqref="E16">
    <cfRule type="containsText" dxfId="5012" priority="1006" operator="containsText" text="FALSE">
      <formula>NOT(ISERROR(SEARCH("FALSE",E16)))</formula>
    </cfRule>
  </conditionalFormatting>
  <conditionalFormatting sqref="E17:F17">
    <cfRule type="timePeriod" dxfId="5011" priority="1005" timePeriod="today">
      <formula>FLOOR(E17,1)=TODAY()</formula>
    </cfRule>
  </conditionalFormatting>
  <conditionalFormatting sqref="E17">
    <cfRule type="containsText" dxfId="5010" priority="1002" operator="containsText" text="FALSE">
      <formula>NOT(ISERROR(SEARCH("FALSE",E17)))</formula>
    </cfRule>
  </conditionalFormatting>
  <conditionalFormatting sqref="E18:F18">
    <cfRule type="timePeriod" dxfId="5009" priority="1001" timePeriod="today">
      <formula>FLOOR(E18,1)=TODAY()</formula>
    </cfRule>
  </conditionalFormatting>
  <conditionalFormatting sqref="E18">
    <cfRule type="containsText" dxfId="5008" priority="998" operator="containsText" text="FALSE">
      <formula>NOT(ISERROR(SEARCH("FALSE",E18)))</formula>
    </cfRule>
  </conditionalFormatting>
  <conditionalFormatting sqref="E19:F19">
    <cfRule type="timePeriod" dxfId="5007" priority="997" timePeriod="today">
      <formula>FLOOR(E19,1)=TODAY()</formula>
    </cfRule>
  </conditionalFormatting>
  <conditionalFormatting sqref="E19">
    <cfRule type="containsText" dxfId="5006" priority="994" operator="containsText" text="FALSE">
      <formula>NOT(ISERROR(SEARCH("FALSE",E19)))</formula>
    </cfRule>
  </conditionalFormatting>
  <conditionalFormatting sqref="E20:F20">
    <cfRule type="timePeriod" dxfId="5005" priority="993" timePeriod="today">
      <formula>FLOOR(E20,1)=TODAY()</formula>
    </cfRule>
  </conditionalFormatting>
  <conditionalFormatting sqref="E20">
    <cfRule type="containsText" dxfId="5004" priority="990" operator="containsText" text="FALSE">
      <formula>NOT(ISERROR(SEARCH("FALSE",E20)))</formula>
    </cfRule>
  </conditionalFormatting>
  <conditionalFormatting sqref="E21:F21">
    <cfRule type="timePeriod" dxfId="5003" priority="989" timePeriod="today">
      <formula>FLOOR(E21,1)=TODAY()</formula>
    </cfRule>
  </conditionalFormatting>
  <conditionalFormatting sqref="E21">
    <cfRule type="containsText" dxfId="5002" priority="986" operator="containsText" text="FALSE">
      <formula>NOT(ISERROR(SEARCH("FALSE",E21)))</formula>
    </cfRule>
  </conditionalFormatting>
  <conditionalFormatting sqref="E22:F22">
    <cfRule type="timePeriod" dxfId="5001" priority="985" timePeriod="today">
      <formula>FLOOR(E22,1)=TODAY()</formula>
    </cfRule>
  </conditionalFormatting>
  <conditionalFormatting sqref="E22">
    <cfRule type="containsText" dxfId="5000" priority="982" operator="containsText" text="FALSE">
      <formula>NOT(ISERROR(SEARCH("FALSE",E22)))</formula>
    </cfRule>
  </conditionalFormatting>
  <conditionalFormatting sqref="E23:F23">
    <cfRule type="timePeriod" dxfId="4999" priority="981" timePeriod="today">
      <formula>FLOOR(E23,1)=TODAY()</formula>
    </cfRule>
  </conditionalFormatting>
  <conditionalFormatting sqref="E23">
    <cfRule type="containsText" dxfId="4998" priority="978" operator="containsText" text="FALSE">
      <formula>NOT(ISERROR(SEARCH("FALSE",E23)))</formula>
    </cfRule>
  </conditionalFormatting>
  <conditionalFormatting sqref="E24:F24">
    <cfRule type="timePeriod" dxfId="4997" priority="977" timePeriod="today">
      <formula>FLOOR(E24,1)=TODAY()</formula>
    </cfRule>
  </conditionalFormatting>
  <conditionalFormatting sqref="E24">
    <cfRule type="containsText" dxfId="4996" priority="974" operator="containsText" text="FALSE">
      <formula>NOT(ISERROR(SEARCH("FALSE",E24)))</formula>
    </cfRule>
  </conditionalFormatting>
  <conditionalFormatting sqref="E25:F25">
    <cfRule type="timePeriod" dxfId="4995" priority="973" timePeriod="today">
      <formula>FLOOR(E25,1)=TODAY()</formula>
    </cfRule>
  </conditionalFormatting>
  <conditionalFormatting sqref="E25">
    <cfRule type="containsText" dxfId="4994" priority="970" operator="containsText" text="FALSE">
      <formula>NOT(ISERROR(SEARCH("FALSE",E25)))</formula>
    </cfRule>
  </conditionalFormatting>
  <conditionalFormatting sqref="E26:F26">
    <cfRule type="timePeriod" dxfId="4993" priority="969" timePeriod="today">
      <formula>FLOOR(E26,1)=TODAY()</formula>
    </cfRule>
  </conditionalFormatting>
  <conditionalFormatting sqref="E26">
    <cfRule type="containsText" dxfId="4992" priority="966" operator="containsText" text="FALSE">
      <formula>NOT(ISERROR(SEARCH("FALSE",E26)))</formula>
    </cfRule>
  </conditionalFormatting>
  <conditionalFormatting sqref="E27:F27">
    <cfRule type="timePeriod" dxfId="4991" priority="965" timePeriod="today">
      <formula>FLOOR(E27,1)=TODAY()</formula>
    </cfRule>
  </conditionalFormatting>
  <conditionalFormatting sqref="E27">
    <cfRule type="containsText" dxfId="4990" priority="962" operator="containsText" text="FALSE">
      <formula>NOT(ISERROR(SEARCH("FALSE",E27)))</formula>
    </cfRule>
  </conditionalFormatting>
  <conditionalFormatting sqref="E28:F28">
    <cfRule type="timePeriod" dxfId="4989" priority="961" timePeriod="today">
      <formula>FLOOR(E28,1)=TODAY()</formula>
    </cfRule>
  </conditionalFormatting>
  <conditionalFormatting sqref="E28">
    <cfRule type="containsText" dxfId="4988" priority="958" operator="containsText" text="FALSE">
      <formula>NOT(ISERROR(SEARCH("FALSE",E28)))</formula>
    </cfRule>
  </conditionalFormatting>
  <conditionalFormatting sqref="E29:F29">
    <cfRule type="timePeriod" dxfId="4987" priority="957" timePeriod="today">
      <formula>FLOOR(E29,1)=TODAY()</formula>
    </cfRule>
  </conditionalFormatting>
  <conditionalFormatting sqref="E29">
    <cfRule type="containsText" dxfId="4986" priority="954" operator="containsText" text="FALSE">
      <formula>NOT(ISERROR(SEARCH("FALSE",E29)))</formula>
    </cfRule>
  </conditionalFormatting>
  <conditionalFormatting sqref="E30:F30">
    <cfRule type="timePeriod" dxfId="4985" priority="953" timePeriod="today">
      <formula>FLOOR(E30,1)=TODAY()</formula>
    </cfRule>
  </conditionalFormatting>
  <conditionalFormatting sqref="E30">
    <cfRule type="containsText" dxfId="4984" priority="950" operator="containsText" text="FALSE">
      <formula>NOT(ISERROR(SEARCH("FALSE",E30)))</formula>
    </cfRule>
  </conditionalFormatting>
  <conditionalFormatting sqref="E31:F31">
    <cfRule type="timePeriod" dxfId="4983" priority="949" timePeriod="today">
      <formula>FLOOR(E31,1)=TODAY()</formula>
    </cfRule>
  </conditionalFormatting>
  <conditionalFormatting sqref="E31">
    <cfRule type="containsText" dxfId="4982" priority="946" operator="containsText" text="FALSE">
      <formula>NOT(ISERROR(SEARCH("FALSE",E31)))</formula>
    </cfRule>
  </conditionalFormatting>
  <conditionalFormatting sqref="E32:F32">
    <cfRule type="timePeriod" dxfId="4981" priority="945" timePeriod="today">
      <formula>FLOOR(E32,1)=TODAY()</formula>
    </cfRule>
  </conditionalFormatting>
  <conditionalFormatting sqref="E32">
    <cfRule type="containsText" dxfId="4980" priority="942" operator="containsText" text="FALSE">
      <formula>NOT(ISERROR(SEARCH("FALSE",E32)))</formula>
    </cfRule>
  </conditionalFormatting>
  <conditionalFormatting sqref="E32">
    <cfRule type="containsText" dxfId="4979" priority="940" operator="containsText" text="wILD">
      <formula>NOT(ISERROR(SEARCH("wILD",E32)))</formula>
    </cfRule>
    <cfRule type="containsText" dxfId="4978" priority="941" operator="containsText" text="hom">
      <formula>NOT(ISERROR(SEARCH("hom",E32)))</formula>
    </cfRule>
  </conditionalFormatting>
  <conditionalFormatting sqref="E33:F33">
    <cfRule type="timePeriod" dxfId="4977" priority="939" timePeriod="today">
      <formula>FLOOR(E33,1)=TODAY()</formula>
    </cfRule>
  </conditionalFormatting>
  <conditionalFormatting sqref="E33">
    <cfRule type="containsText" dxfId="4976" priority="936" operator="containsText" text="FALSE">
      <formula>NOT(ISERROR(SEARCH("FALSE",E33)))</formula>
    </cfRule>
  </conditionalFormatting>
  <conditionalFormatting sqref="E34:F34">
    <cfRule type="timePeriod" dxfId="4975" priority="935" timePeriod="today">
      <formula>FLOOR(E34,1)=TODAY()</formula>
    </cfRule>
  </conditionalFormatting>
  <conditionalFormatting sqref="E34">
    <cfRule type="containsText" dxfId="4974" priority="932" operator="containsText" text="FALSE">
      <formula>NOT(ISERROR(SEARCH("FALSE",E34)))</formula>
    </cfRule>
  </conditionalFormatting>
  <conditionalFormatting sqref="E35:F35">
    <cfRule type="timePeriod" dxfId="4973" priority="931" timePeriod="today">
      <formula>FLOOR(E35,1)=TODAY()</formula>
    </cfRule>
  </conditionalFormatting>
  <conditionalFormatting sqref="E35">
    <cfRule type="containsText" dxfId="4972" priority="928" operator="containsText" text="FALSE">
      <formula>NOT(ISERROR(SEARCH("FALSE",E35)))</formula>
    </cfRule>
  </conditionalFormatting>
  <conditionalFormatting sqref="E36:F36">
    <cfRule type="timePeriod" dxfId="4971" priority="927" timePeriod="today">
      <formula>FLOOR(E36,1)=TODAY()</formula>
    </cfRule>
  </conditionalFormatting>
  <conditionalFormatting sqref="E36">
    <cfRule type="containsText" dxfId="4970" priority="924" operator="containsText" text="FALSE">
      <formula>NOT(ISERROR(SEARCH("FALSE",E36)))</formula>
    </cfRule>
  </conditionalFormatting>
  <conditionalFormatting sqref="E37:F37">
    <cfRule type="timePeriod" dxfId="4969" priority="923" timePeriod="today">
      <formula>FLOOR(E37,1)=TODAY()</formula>
    </cfRule>
  </conditionalFormatting>
  <conditionalFormatting sqref="E37">
    <cfRule type="containsText" dxfId="4968" priority="920" operator="containsText" text="FALSE">
      <formula>NOT(ISERROR(SEARCH("FALSE",E37)))</formula>
    </cfRule>
  </conditionalFormatting>
  <conditionalFormatting sqref="E38:F38">
    <cfRule type="timePeriod" dxfId="4967" priority="919" timePeriod="today">
      <formula>FLOOR(E38,1)=TODAY()</formula>
    </cfRule>
  </conditionalFormatting>
  <conditionalFormatting sqref="E38">
    <cfRule type="containsText" dxfId="4966" priority="916" operator="containsText" text="FALSE">
      <formula>NOT(ISERROR(SEARCH("FALSE",E38)))</formula>
    </cfRule>
  </conditionalFormatting>
  <conditionalFormatting sqref="E39:F39">
    <cfRule type="timePeriod" dxfId="4965" priority="915" timePeriod="today">
      <formula>FLOOR(E39,1)=TODAY()</formula>
    </cfRule>
  </conditionalFormatting>
  <conditionalFormatting sqref="E39">
    <cfRule type="containsText" dxfId="4964" priority="912" operator="containsText" text="FALSE">
      <formula>NOT(ISERROR(SEARCH("FALSE",E39)))</formula>
    </cfRule>
  </conditionalFormatting>
  <conditionalFormatting sqref="E40:F40">
    <cfRule type="timePeriod" dxfId="4963" priority="911" timePeriod="today">
      <formula>FLOOR(E40,1)=TODAY()</formula>
    </cfRule>
  </conditionalFormatting>
  <conditionalFormatting sqref="E40">
    <cfRule type="containsText" dxfId="4962" priority="908" operator="containsText" text="FALSE">
      <formula>NOT(ISERROR(SEARCH("FALSE",E40)))</formula>
    </cfRule>
  </conditionalFormatting>
  <conditionalFormatting sqref="E41:F41">
    <cfRule type="timePeriod" dxfId="4961" priority="907" timePeriod="today">
      <formula>FLOOR(E41,1)=TODAY()</formula>
    </cfRule>
  </conditionalFormatting>
  <conditionalFormatting sqref="E41">
    <cfRule type="containsText" dxfId="4960" priority="904" operator="containsText" text="FALSE">
      <formula>NOT(ISERROR(SEARCH("FALSE",E41)))</formula>
    </cfRule>
  </conditionalFormatting>
  <conditionalFormatting sqref="E42:F42">
    <cfRule type="timePeriod" dxfId="4959" priority="903" timePeriod="today">
      <formula>FLOOR(E42,1)=TODAY()</formula>
    </cfRule>
  </conditionalFormatting>
  <conditionalFormatting sqref="E42">
    <cfRule type="containsText" dxfId="4958" priority="900" operator="containsText" text="FALSE">
      <formula>NOT(ISERROR(SEARCH("FALSE",E42)))</formula>
    </cfRule>
  </conditionalFormatting>
  <conditionalFormatting sqref="E43:F43">
    <cfRule type="timePeriod" dxfId="4957" priority="899" timePeriod="today">
      <formula>FLOOR(E43,1)=TODAY()</formula>
    </cfRule>
  </conditionalFormatting>
  <conditionalFormatting sqref="E43">
    <cfRule type="containsText" dxfId="4956" priority="896" operator="containsText" text="FALSE">
      <formula>NOT(ISERROR(SEARCH("FALSE",E43)))</formula>
    </cfRule>
  </conditionalFormatting>
  <conditionalFormatting sqref="E44:F44">
    <cfRule type="timePeriod" dxfId="4955" priority="895" timePeriod="today">
      <formula>FLOOR(E44,1)=TODAY()</formula>
    </cfRule>
  </conditionalFormatting>
  <conditionalFormatting sqref="E44">
    <cfRule type="containsText" dxfId="4954" priority="892" operator="containsText" text="FALSE">
      <formula>NOT(ISERROR(SEARCH("FALSE",E44)))</formula>
    </cfRule>
  </conditionalFormatting>
  <conditionalFormatting sqref="E45:F45">
    <cfRule type="timePeriod" dxfId="4953" priority="891" timePeriod="today">
      <formula>FLOOR(E45,1)=TODAY()</formula>
    </cfRule>
  </conditionalFormatting>
  <conditionalFormatting sqref="E45">
    <cfRule type="containsText" dxfId="4952" priority="888" operator="containsText" text="FALSE">
      <formula>NOT(ISERROR(SEARCH("FALSE",E45)))</formula>
    </cfRule>
  </conditionalFormatting>
  <conditionalFormatting sqref="E46:F46">
    <cfRule type="timePeriod" dxfId="4951" priority="887" timePeriod="today">
      <formula>FLOOR(E46,1)=TODAY()</formula>
    </cfRule>
  </conditionalFormatting>
  <conditionalFormatting sqref="E46">
    <cfRule type="containsText" dxfId="4950" priority="884" operator="containsText" text="FALSE">
      <formula>NOT(ISERROR(SEARCH("FALSE",E46)))</formula>
    </cfRule>
  </conditionalFormatting>
  <conditionalFormatting sqref="E47:F47">
    <cfRule type="timePeriod" dxfId="4949" priority="883" timePeriod="today">
      <formula>FLOOR(E47,1)=TODAY()</formula>
    </cfRule>
  </conditionalFormatting>
  <conditionalFormatting sqref="E47">
    <cfRule type="containsText" dxfId="4948" priority="880" operator="containsText" text="FALSE">
      <formula>NOT(ISERROR(SEARCH("FALSE",E47)))</formula>
    </cfRule>
  </conditionalFormatting>
  <conditionalFormatting sqref="E47">
    <cfRule type="containsText" dxfId="4947" priority="878" operator="containsText" text="wILD">
      <formula>NOT(ISERROR(SEARCH("wILD",E47)))</formula>
    </cfRule>
    <cfRule type="containsText" dxfId="4946" priority="879" operator="containsText" text="hom">
      <formula>NOT(ISERROR(SEARCH("hom",E47)))</formula>
    </cfRule>
  </conditionalFormatting>
  <conditionalFormatting sqref="E48:F48">
    <cfRule type="timePeriod" dxfId="4945" priority="877" timePeriod="today">
      <formula>FLOOR(E48,1)=TODAY()</formula>
    </cfRule>
  </conditionalFormatting>
  <conditionalFormatting sqref="E48">
    <cfRule type="containsText" dxfId="4944" priority="874" operator="containsText" text="FALSE">
      <formula>NOT(ISERROR(SEARCH("FALSE",E48)))</formula>
    </cfRule>
  </conditionalFormatting>
  <conditionalFormatting sqref="E49:F49">
    <cfRule type="timePeriod" dxfId="4943" priority="873" timePeriod="today">
      <formula>FLOOR(E49,1)=TODAY()</formula>
    </cfRule>
  </conditionalFormatting>
  <conditionalFormatting sqref="E49">
    <cfRule type="containsText" dxfId="4942" priority="870" operator="containsText" text="FALSE">
      <formula>NOT(ISERROR(SEARCH("FALSE",E49)))</formula>
    </cfRule>
  </conditionalFormatting>
  <conditionalFormatting sqref="E50:F50">
    <cfRule type="timePeriod" dxfId="4941" priority="869" timePeriod="today">
      <formula>FLOOR(E50,1)=TODAY()</formula>
    </cfRule>
  </conditionalFormatting>
  <conditionalFormatting sqref="E50">
    <cfRule type="containsText" dxfId="4940" priority="866" operator="containsText" text="FALSE">
      <formula>NOT(ISERROR(SEARCH("FALSE",E50)))</formula>
    </cfRule>
  </conditionalFormatting>
  <conditionalFormatting sqref="E51:F51">
    <cfRule type="timePeriod" dxfId="4939" priority="865" timePeriod="today">
      <formula>FLOOR(E51,1)=TODAY()</formula>
    </cfRule>
  </conditionalFormatting>
  <conditionalFormatting sqref="E51">
    <cfRule type="containsText" dxfId="4938" priority="862" operator="containsText" text="FALSE">
      <formula>NOT(ISERROR(SEARCH("FALSE",E51)))</formula>
    </cfRule>
  </conditionalFormatting>
  <conditionalFormatting sqref="E52:F52">
    <cfRule type="timePeriod" dxfId="4937" priority="861" timePeriod="today">
      <formula>FLOOR(E52,1)=TODAY()</formula>
    </cfRule>
  </conditionalFormatting>
  <conditionalFormatting sqref="E52">
    <cfRule type="containsText" dxfId="4936" priority="858" operator="containsText" text="FALSE">
      <formula>NOT(ISERROR(SEARCH("FALSE",E52)))</formula>
    </cfRule>
  </conditionalFormatting>
  <conditionalFormatting sqref="E53:F53">
    <cfRule type="timePeriod" dxfId="4935" priority="857" timePeriod="today">
      <formula>FLOOR(E53,1)=TODAY()</formula>
    </cfRule>
  </conditionalFormatting>
  <conditionalFormatting sqref="E53">
    <cfRule type="containsText" dxfId="4934" priority="854" operator="containsText" text="FALSE">
      <formula>NOT(ISERROR(SEARCH("FALSE",E53)))</formula>
    </cfRule>
  </conditionalFormatting>
  <conditionalFormatting sqref="E54:F54">
    <cfRule type="timePeriod" dxfId="4933" priority="853" timePeriod="today">
      <formula>FLOOR(E54,1)=TODAY()</formula>
    </cfRule>
  </conditionalFormatting>
  <conditionalFormatting sqref="E54">
    <cfRule type="containsText" dxfId="4932" priority="850" operator="containsText" text="FALSE">
      <formula>NOT(ISERROR(SEARCH("FALSE",E54)))</formula>
    </cfRule>
  </conditionalFormatting>
  <conditionalFormatting sqref="E55:F55">
    <cfRule type="timePeriod" dxfId="4931" priority="849" timePeriod="today">
      <formula>FLOOR(E55,1)=TODAY()</formula>
    </cfRule>
  </conditionalFormatting>
  <conditionalFormatting sqref="E55">
    <cfRule type="containsText" dxfId="4930" priority="846" operator="containsText" text="FALSE">
      <formula>NOT(ISERROR(SEARCH("FALSE",E55)))</formula>
    </cfRule>
  </conditionalFormatting>
  <conditionalFormatting sqref="E56:F56">
    <cfRule type="timePeriod" dxfId="4929" priority="845" timePeriod="today">
      <formula>FLOOR(E56,1)=TODAY()</formula>
    </cfRule>
  </conditionalFormatting>
  <conditionalFormatting sqref="E56">
    <cfRule type="containsText" dxfId="4928" priority="842" operator="containsText" text="FALSE">
      <formula>NOT(ISERROR(SEARCH("FALSE",E56)))</formula>
    </cfRule>
  </conditionalFormatting>
  <conditionalFormatting sqref="E57:F57">
    <cfRule type="timePeriod" dxfId="4927" priority="841" timePeriod="today">
      <formula>FLOOR(E57,1)=TODAY()</formula>
    </cfRule>
  </conditionalFormatting>
  <conditionalFormatting sqref="E57">
    <cfRule type="containsText" dxfId="4926" priority="838" operator="containsText" text="FALSE">
      <formula>NOT(ISERROR(SEARCH("FALSE",E57)))</formula>
    </cfRule>
  </conditionalFormatting>
  <conditionalFormatting sqref="E58:F58">
    <cfRule type="timePeriod" dxfId="4925" priority="837" timePeriod="today">
      <formula>FLOOR(E58,1)=TODAY()</formula>
    </cfRule>
  </conditionalFormatting>
  <conditionalFormatting sqref="E58">
    <cfRule type="containsText" dxfId="4924" priority="834" operator="containsText" text="FALSE">
      <formula>NOT(ISERROR(SEARCH("FALSE",E58)))</formula>
    </cfRule>
  </conditionalFormatting>
  <conditionalFormatting sqref="E59:F59">
    <cfRule type="timePeriod" dxfId="4923" priority="833" timePeriod="today">
      <formula>FLOOR(E59,1)=TODAY()</formula>
    </cfRule>
  </conditionalFormatting>
  <conditionalFormatting sqref="E59">
    <cfRule type="containsText" dxfId="4922" priority="830" operator="containsText" text="FALSE">
      <formula>NOT(ISERROR(SEARCH("FALSE",E59)))</formula>
    </cfRule>
  </conditionalFormatting>
  <conditionalFormatting sqref="E60:F60">
    <cfRule type="timePeriod" dxfId="4921" priority="829" timePeriod="today">
      <formula>FLOOR(E60,1)=TODAY()</formula>
    </cfRule>
  </conditionalFormatting>
  <conditionalFormatting sqref="E60">
    <cfRule type="containsText" dxfId="4920" priority="826" operator="containsText" text="FALSE">
      <formula>NOT(ISERROR(SEARCH("FALSE",E60)))</formula>
    </cfRule>
  </conditionalFormatting>
  <conditionalFormatting sqref="E61:F61">
    <cfRule type="timePeriod" dxfId="4919" priority="825" timePeriod="today">
      <formula>FLOOR(E61,1)=TODAY()</formula>
    </cfRule>
  </conditionalFormatting>
  <conditionalFormatting sqref="E61">
    <cfRule type="containsText" dxfId="4918" priority="822" operator="containsText" text="FALSE">
      <formula>NOT(ISERROR(SEARCH("FALSE",E61)))</formula>
    </cfRule>
  </conditionalFormatting>
  <conditionalFormatting sqref="E62:F62">
    <cfRule type="timePeriod" dxfId="4917" priority="821" timePeriod="today">
      <formula>FLOOR(E62,1)=TODAY()</formula>
    </cfRule>
  </conditionalFormatting>
  <conditionalFormatting sqref="E62">
    <cfRule type="containsText" dxfId="4916" priority="818" operator="containsText" text="FALSE">
      <formula>NOT(ISERROR(SEARCH("FALSE",E62)))</formula>
    </cfRule>
  </conditionalFormatting>
  <conditionalFormatting sqref="E63:F63">
    <cfRule type="timePeriod" dxfId="4915" priority="817" timePeriod="today">
      <formula>FLOOR(E63,1)=TODAY()</formula>
    </cfRule>
  </conditionalFormatting>
  <conditionalFormatting sqref="E63">
    <cfRule type="containsText" dxfId="4914" priority="814" operator="containsText" text="FALSE">
      <formula>NOT(ISERROR(SEARCH("FALSE",E63)))</formula>
    </cfRule>
  </conditionalFormatting>
  <conditionalFormatting sqref="E64:F64">
    <cfRule type="timePeriod" dxfId="4913" priority="813" timePeriod="today">
      <formula>FLOOR(E64,1)=TODAY()</formula>
    </cfRule>
  </conditionalFormatting>
  <conditionalFormatting sqref="E64">
    <cfRule type="containsText" dxfId="4912" priority="810" operator="containsText" text="FALSE">
      <formula>NOT(ISERROR(SEARCH("FALSE",E64)))</formula>
    </cfRule>
  </conditionalFormatting>
  <conditionalFormatting sqref="E65:F65">
    <cfRule type="timePeriod" dxfId="4911" priority="809" timePeriod="today">
      <formula>FLOOR(E65,1)=TODAY()</formula>
    </cfRule>
  </conditionalFormatting>
  <conditionalFormatting sqref="E65">
    <cfRule type="containsText" dxfId="4910" priority="806" operator="containsText" text="FALSE">
      <formula>NOT(ISERROR(SEARCH("FALSE",E65)))</formula>
    </cfRule>
  </conditionalFormatting>
  <conditionalFormatting sqref="E66:F66">
    <cfRule type="timePeriod" dxfId="4909" priority="805" timePeriod="today">
      <formula>FLOOR(E66,1)=TODAY()</formula>
    </cfRule>
  </conditionalFormatting>
  <conditionalFormatting sqref="E66">
    <cfRule type="containsText" dxfId="4908" priority="802" operator="containsText" text="FALSE">
      <formula>NOT(ISERROR(SEARCH("FALSE",E66)))</formula>
    </cfRule>
  </conditionalFormatting>
  <conditionalFormatting sqref="E67:F67">
    <cfRule type="timePeriod" dxfId="4907" priority="801" timePeriod="today">
      <formula>FLOOR(E67,1)=TODAY()</formula>
    </cfRule>
  </conditionalFormatting>
  <conditionalFormatting sqref="E67">
    <cfRule type="containsText" dxfId="4906" priority="798" operator="containsText" text="FALSE">
      <formula>NOT(ISERROR(SEARCH("FALSE",E67)))</formula>
    </cfRule>
  </conditionalFormatting>
  <conditionalFormatting sqref="E68:F68">
    <cfRule type="timePeriod" dxfId="4905" priority="797" timePeriod="today">
      <formula>FLOOR(E68,1)=TODAY()</formula>
    </cfRule>
  </conditionalFormatting>
  <conditionalFormatting sqref="E68">
    <cfRule type="containsText" dxfId="4904" priority="794" operator="containsText" text="FALSE">
      <formula>NOT(ISERROR(SEARCH("FALSE",E68)))</formula>
    </cfRule>
  </conditionalFormatting>
  <conditionalFormatting sqref="E69:F69">
    <cfRule type="timePeriod" dxfId="4903" priority="793" timePeriod="today">
      <formula>FLOOR(E69,1)=TODAY()</formula>
    </cfRule>
  </conditionalFormatting>
  <conditionalFormatting sqref="E69">
    <cfRule type="containsText" dxfId="4902" priority="790" operator="containsText" text="FALSE">
      <formula>NOT(ISERROR(SEARCH("FALSE",E69)))</formula>
    </cfRule>
  </conditionalFormatting>
  <conditionalFormatting sqref="E70:F70">
    <cfRule type="timePeriod" dxfId="4901" priority="789" timePeriod="today">
      <formula>FLOOR(E70,1)=TODAY()</formula>
    </cfRule>
  </conditionalFormatting>
  <conditionalFormatting sqref="E70">
    <cfRule type="containsText" dxfId="4900" priority="786" operator="containsText" text="FALSE">
      <formula>NOT(ISERROR(SEARCH("FALSE",E70)))</formula>
    </cfRule>
  </conditionalFormatting>
  <conditionalFormatting sqref="E72:F72">
    <cfRule type="timePeriod" dxfId="4899" priority="785" timePeriod="today">
      <formula>FLOOR(E72,1)=TODAY()</formula>
    </cfRule>
  </conditionalFormatting>
  <conditionalFormatting sqref="E72">
    <cfRule type="containsText" dxfId="4898" priority="782" operator="containsText" text="FALSE">
      <formula>NOT(ISERROR(SEARCH("FALSE",E72)))</formula>
    </cfRule>
  </conditionalFormatting>
  <conditionalFormatting sqref="E73:F73">
    <cfRule type="timePeriod" dxfId="4897" priority="781" timePeriod="today">
      <formula>FLOOR(E73,1)=TODAY()</formula>
    </cfRule>
  </conditionalFormatting>
  <conditionalFormatting sqref="E73">
    <cfRule type="containsText" dxfId="4896" priority="778" operator="containsText" text="FALSE">
      <formula>NOT(ISERROR(SEARCH("FALSE",E73)))</formula>
    </cfRule>
  </conditionalFormatting>
  <conditionalFormatting sqref="E74:F74">
    <cfRule type="timePeriod" dxfId="4895" priority="777" timePeriod="today">
      <formula>FLOOR(E74,1)=TODAY()</formula>
    </cfRule>
  </conditionalFormatting>
  <conditionalFormatting sqref="E74">
    <cfRule type="containsText" dxfId="4894" priority="774" operator="containsText" text="FALSE">
      <formula>NOT(ISERROR(SEARCH("FALSE",E74)))</formula>
    </cfRule>
  </conditionalFormatting>
  <conditionalFormatting sqref="E75:F75">
    <cfRule type="timePeriod" dxfId="4893" priority="773" timePeriod="today">
      <formula>FLOOR(E75,1)=TODAY()</formula>
    </cfRule>
  </conditionalFormatting>
  <conditionalFormatting sqref="E75">
    <cfRule type="containsText" dxfId="4892" priority="770" operator="containsText" text="FALSE">
      <formula>NOT(ISERROR(SEARCH("FALSE",E75)))</formula>
    </cfRule>
  </conditionalFormatting>
  <conditionalFormatting sqref="E76:F76">
    <cfRule type="timePeriod" dxfId="4891" priority="769" timePeriod="today">
      <formula>FLOOR(E76,1)=TODAY()</formula>
    </cfRule>
  </conditionalFormatting>
  <conditionalFormatting sqref="E76">
    <cfRule type="containsText" dxfId="4890" priority="766" operator="containsText" text="FALSE">
      <formula>NOT(ISERROR(SEARCH("FALSE",E76)))</formula>
    </cfRule>
  </conditionalFormatting>
  <conditionalFormatting sqref="E77:F77">
    <cfRule type="timePeriod" dxfId="4889" priority="765" timePeriod="today">
      <formula>FLOOR(E77,1)=TODAY()</formula>
    </cfRule>
  </conditionalFormatting>
  <conditionalFormatting sqref="E77">
    <cfRule type="containsText" dxfId="4888" priority="762" operator="containsText" text="FALSE">
      <formula>NOT(ISERROR(SEARCH("FALSE",E77)))</formula>
    </cfRule>
  </conditionalFormatting>
  <conditionalFormatting sqref="E77">
    <cfRule type="containsText" dxfId="4887" priority="760" operator="containsText" text="WT">
      <formula>NOT(ISERROR(SEARCH("WT",E77)))</formula>
    </cfRule>
    <cfRule type="containsText" dxfId="4886" priority="761" operator="containsText" text="hom">
      <formula>NOT(ISERROR(SEARCH("hom",E77)))</formula>
    </cfRule>
  </conditionalFormatting>
  <conditionalFormatting sqref="G3">
    <cfRule type="timePeriod" dxfId="4885" priority="759" timePeriod="today">
      <formula>FLOOR(G3,1)=TODAY()</formula>
    </cfRule>
  </conditionalFormatting>
  <conditionalFormatting sqref="D80">
    <cfRule type="timePeriod" dxfId="4884" priority="635" timePeriod="today">
      <formula>FLOOR(D80,1)=TODAY()</formula>
    </cfRule>
  </conditionalFormatting>
  <conditionalFormatting sqref="G73">
    <cfRule type="timePeriod" dxfId="4883" priority="758" timePeriod="today">
      <formula>FLOOR(G73,1)=TODAY()</formula>
    </cfRule>
  </conditionalFormatting>
  <conditionalFormatting sqref="B73:B77">
    <cfRule type="containsText" dxfId="4882" priority="756" operator="containsText" text="Gp4">
      <formula>NOT(ISERROR(SEARCH("Gp4",B73)))</formula>
    </cfRule>
    <cfRule type="containsText" dxfId="4881" priority="757" operator="containsText" text="Gp3">
      <formula>NOT(ISERROR(SEARCH("Gp3",B73)))</formula>
    </cfRule>
  </conditionalFormatting>
  <conditionalFormatting sqref="B22">
    <cfRule type="containsText" dxfId="4880" priority="754" operator="containsText" text="Gp4">
      <formula>NOT(ISERROR(SEARCH("Gp4",B22)))</formula>
    </cfRule>
    <cfRule type="containsText" dxfId="4879" priority="755" operator="containsText" text="Gp3">
      <formula>NOT(ISERROR(SEARCH("Gp3",B22)))</formula>
    </cfRule>
  </conditionalFormatting>
  <conditionalFormatting sqref="B19:B21">
    <cfRule type="containsText" dxfId="4878" priority="752" operator="containsText" text="Gp4">
      <formula>NOT(ISERROR(SEARCH("Gp4",B19)))</formula>
    </cfRule>
    <cfRule type="containsText" dxfId="4877" priority="753" operator="containsText" text="Gp3">
      <formula>NOT(ISERROR(SEARCH("Gp3",B19)))</formula>
    </cfRule>
  </conditionalFormatting>
  <conditionalFormatting sqref="B9">
    <cfRule type="containsText" dxfId="4876" priority="750" operator="containsText" text="Gp4">
      <formula>NOT(ISERROR(SEARCH("Gp4",B9)))</formula>
    </cfRule>
    <cfRule type="containsText" dxfId="4875" priority="751" operator="containsText" text="Gp3">
      <formula>NOT(ISERROR(SEARCH("Gp3",B9)))</formula>
    </cfRule>
  </conditionalFormatting>
  <conditionalFormatting sqref="B23:B24">
    <cfRule type="timePeriod" dxfId="4874" priority="749" timePeriod="today">
      <formula>FLOOR(B23,1)=TODAY()</formula>
    </cfRule>
  </conditionalFormatting>
  <conditionalFormatting sqref="B23:B24">
    <cfRule type="containsText" dxfId="4873" priority="747" operator="containsText" text="Gp4">
      <formula>NOT(ISERROR(SEARCH("Gp4",B23)))</formula>
    </cfRule>
    <cfRule type="containsText" dxfId="4872" priority="748" operator="containsText" text="Gp3">
      <formula>NOT(ISERROR(SEARCH("Gp3",B23)))</formula>
    </cfRule>
  </conditionalFormatting>
  <conditionalFormatting sqref="B23:B24">
    <cfRule type="cellIs" dxfId="4871" priority="746" operator="equal">
      <formula>"Gp2"</formula>
    </cfRule>
  </conditionalFormatting>
  <conditionalFormatting sqref="B38:B40">
    <cfRule type="timePeriod" dxfId="4870" priority="745" timePeriod="today">
      <formula>FLOOR(B38,1)=TODAY()</formula>
    </cfRule>
  </conditionalFormatting>
  <conditionalFormatting sqref="B38:B40">
    <cfRule type="containsText" dxfId="4869" priority="743" operator="containsText" text="Gp4">
      <formula>NOT(ISERROR(SEARCH("Gp4",B38)))</formula>
    </cfRule>
    <cfRule type="containsText" dxfId="4868" priority="744" operator="containsText" text="Gp3">
      <formula>NOT(ISERROR(SEARCH("Gp3",B38)))</formula>
    </cfRule>
  </conditionalFormatting>
  <conditionalFormatting sqref="B38:B40">
    <cfRule type="cellIs" dxfId="4867" priority="742" operator="equal">
      <formula>"Gp2"</formula>
    </cfRule>
  </conditionalFormatting>
  <conditionalFormatting sqref="B18">
    <cfRule type="timePeriod" dxfId="4866" priority="741" timePeriod="today">
      <formula>FLOOR(B18,1)=TODAY()</formula>
    </cfRule>
  </conditionalFormatting>
  <conditionalFormatting sqref="B18">
    <cfRule type="containsText" dxfId="4865" priority="739" operator="containsText" text="Gp4">
      <formula>NOT(ISERROR(SEARCH("Gp4",B18)))</formula>
    </cfRule>
    <cfRule type="containsText" dxfId="4864" priority="740" operator="containsText" text="Gp3">
      <formula>NOT(ISERROR(SEARCH("Gp3",B18)))</formula>
    </cfRule>
  </conditionalFormatting>
  <conditionalFormatting sqref="B18">
    <cfRule type="cellIs" dxfId="4863" priority="738" operator="equal">
      <formula>"Gp2"</formula>
    </cfRule>
  </conditionalFormatting>
  <conditionalFormatting sqref="B4:B6">
    <cfRule type="timePeriod" dxfId="4862" priority="737" timePeriod="today">
      <formula>FLOOR(B4,1)=TODAY()</formula>
    </cfRule>
  </conditionalFormatting>
  <conditionalFormatting sqref="B4:B6">
    <cfRule type="containsText" dxfId="4861" priority="735" operator="containsText" text="Gp4">
      <formula>NOT(ISERROR(SEARCH("Gp4",B4)))</formula>
    </cfRule>
    <cfRule type="containsText" dxfId="4860" priority="736" operator="containsText" text="Gp3">
      <formula>NOT(ISERROR(SEARCH("Gp3",B4)))</formula>
    </cfRule>
  </conditionalFormatting>
  <conditionalFormatting sqref="B4:B6">
    <cfRule type="cellIs" dxfId="4859" priority="734" operator="equal">
      <formula>"Gp2"</formula>
    </cfRule>
  </conditionalFormatting>
  <conditionalFormatting sqref="B30:B31">
    <cfRule type="timePeriod" dxfId="4858" priority="733" timePeriod="today">
      <formula>FLOOR(B30,1)=TODAY()</formula>
    </cfRule>
  </conditionalFormatting>
  <conditionalFormatting sqref="B33">
    <cfRule type="timePeriod" dxfId="4857" priority="728" timePeriod="today">
      <formula>FLOOR(B33,1)=TODAY()</formula>
    </cfRule>
  </conditionalFormatting>
  <conditionalFormatting sqref="B37">
    <cfRule type="timePeriod" dxfId="4856" priority="723" timePeriod="today">
      <formula>FLOOR(B37,1)=TODAY()</formula>
    </cfRule>
  </conditionalFormatting>
  <conditionalFormatting sqref="J3">
    <cfRule type="timePeriod" dxfId="4855" priority="718" timePeriod="today">
      <formula>FLOOR(J3,1)=TODAY()</formula>
    </cfRule>
  </conditionalFormatting>
  <conditionalFormatting sqref="J7">
    <cfRule type="timePeriod" dxfId="4854" priority="717" timePeriod="today">
      <formula>FLOOR(J7,1)=TODAY()</formula>
    </cfRule>
  </conditionalFormatting>
  <conditionalFormatting sqref="J31">
    <cfRule type="timePeriod" dxfId="4853" priority="716" timePeriod="today">
      <formula>FLOOR(J31,1)=TODAY()</formula>
    </cfRule>
  </conditionalFormatting>
  <conditionalFormatting sqref="J32">
    <cfRule type="timePeriod" dxfId="4852" priority="715" timePeriod="today">
      <formula>FLOOR(J32,1)=TODAY()</formula>
    </cfRule>
  </conditionalFormatting>
  <conditionalFormatting sqref="J33">
    <cfRule type="timePeriod" dxfId="4851" priority="714" timePeriod="today">
      <formula>FLOOR(J33,1)=TODAY()</formula>
    </cfRule>
  </conditionalFormatting>
  <conditionalFormatting sqref="J40">
    <cfRule type="timePeriod" dxfId="4850" priority="713" timePeriod="today">
      <formula>FLOOR(J40,1)=TODAY()</formula>
    </cfRule>
  </conditionalFormatting>
  <conditionalFormatting sqref="C70">
    <cfRule type="timePeriod" dxfId="4849" priority="489" timePeriod="today">
      <formula>FLOOR(C70,1)=TODAY()</formula>
    </cfRule>
  </conditionalFormatting>
  <conditionalFormatting sqref="C68">
    <cfRule type="timePeriod" dxfId="4848" priority="487" timePeriod="today">
      <formula>FLOOR(C68,1)=TODAY()</formula>
    </cfRule>
  </conditionalFormatting>
  <conditionalFormatting sqref="G41">
    <cfRule type="timePeriod" dxfId="4847" priority="485" timePeriod="today">
      <formula>FLOOR(G41,1)=TODAY()</formula>
    </cfRule>
  </conditionalFormatting>
  <conditionalFormatting sqref="H8">
    <cfRule type="timePeriod" dxfId="4846" priority="712" timePeriod="today">
      <formula>FLOOR(H8,1)=TODAY()</formula>
    </cfRule>
  </conditionalFormatting>
  <conditionalFormatting sqref="H10">
    <cfRule type="timePeriod" dxfId="4845" priority="711" timePeriod="today">
      <formula>FLOOR(H10,1)=TODAY()</formula>
    </cfRule>
  </conditionalFormatting>
  <conditionalFormatting sqref="H11:I11">
    <cfRule type="timePeriod" dxfId="4844" priority="710" timePeriod="today">
      <formula>FLOOR(H11,1)=TODAY()</formula>
    </cfRule>
  </conditionalFormatting>
  <conditionalFormatting sqref="H12:I12">
    <cfRule type="timePeriod" dxfId="4843" priority="709" timePeriod="today">
      <formula>FLOOR(H12,1)=TODAY()</formula>
    </cfRule>
  </conditionalFormatting>
  <conditionalFormatting sqref="H15:I15">
    <cfRule type="timePeriod" dxfId="4842" priority="708" timePeriod="today">
      <formula>FLOOR(H15,1)=TODAY()</formula>
    </cfRule>
  </conditionalFormatting>
  <conditionalFormatting sqref="H16:I16">
    <cfRule type="timePeriod" dxfId="4841" priority="707" timePeriod="today">
      <formula>FLOOR(H16,1)=TODAY()</formula>
    </cfRule>
  </conditionalFormatting>
  <conditionalFormatting sqref="H17:I17">
    <cfRule type="timePeriod" dxfId="4840" priority="706" timePeriod="today">
      <formula>FLOOR(H17,1)=TODAY()</formula>
    </cfRule>
  </conditionalFormatting>
  <conditionalFormatting sqref="H20:I20">
    <cfRule type="timePeriod" dxfId="4839" priority="705" timePeriod="today">
      <formula>FLOOR(H20,1)=TODAY()</formula>
    </cfRule>
  </conditionalFormatting>
  <conditionalFormatting sqref="H21:I21">
    <cfRule type="timePeriod" dxfId="4838" priority="704" timePeriod="today">
      <formula>FLOOR(H21,1)=TODAY()</formula>
    </cfRule>
  </conditionalFormatting>
  <conditionalFormatting sqref="H25:I25">
    <cfRule type="timePeriod" dxfId="4837" priority="703" timePeriod="today">
      <formula>FLOOR(H25,1)=TODAY()</formula>
    </cfRule>
  </conditionalFormatting>
  <conditionalFormatting sqref="H26:I26">
    <cfRule type="timePeriod" dxfId="4836" priority="702" timePeriod="today">
      <formula>FLOOR(H26,1)=TODAY()</formula>
    </cfRule>
  </conditionalFormatting>
  <conditionalFormatting sqref="H27:I27">
    <cfRule type="timePeriod" dxfId="4835" priority="701" timePeriod="today">
      <formula>FLOOR(H27,1)=TODAY()</formula>
    </cfRule>
  </conditionalFormatting>
  <conditionalFormatting sqref="H28:I28">
    <cfRule type="timePeriod" dxfId="4834" priority="700" timePeriod="today">
      <formula>FLOOR(H28,1)=TODAY()</formula>
    </cfRule>
  </conditionalFormatting>
  <conditionalFormatting sqref="H29:I29">
    <cfRule type="timePeriod" dxfId="4833" priority="699" timePeriod="today">
      <formula>FLOOR(H29,1)=TODAY()</formula>
    </cfRule>
  </conditionalFormatting>
  <conditionalFormatting sqref="H30:I30">
    <cfRule type="timePeriod" dxfId="4832" priority="698" timePeriod="today">
      <formula>FLOOR(H30,1)=TODAY()</formula>
    </cfRule>
  </conditionalFormatting>
  <conditionalFormatting sqref="H31:I31">
    <cfRule type="timePeriod" dxfId="4831" priority="697" timePeriod="today">
      <formula>FLOOR(H31,1)=TODAY()</formula>
    </cfRule>
  </conditionalFormatting>
  <conditionalFormatting sqref="H32:I32">
    <cfRule type="timePeriod" dxfId="4830" priority="696" timePeriod="today">
      <formula>FLOOR(H32,1)=TODAY()</formula>
    </cfRule>
  </conditionalFormatting>
  <conditionalFormatting sqref="H33:I33">
    <cfRule type="timePeriod" dxfId="4829" priority="695" timePeriod="today">
      <formula>FLOOR(H33,1)=TODAY()</formula>
    </cfRule>
  </conditionalFormatting>
  <conditionalFormatting sqref="H36:I36">
    <cfRule type="timePeriod" dxfId="4828" priority="694" timePeriod="today">
      <formula>FLOOR(H36,1)=TODAY()</formula>
    </cfRule>
  </conditionalFormatting>
  <conditionalFormatting sqref="H37:I37">
    <cfRule type="timePeriod" dxfId="4827" priority="693" timePeriod="today">
      <formula>FLOOR(H37,1)=TODAY()</formula>
    </cfRule>
  </conditionalFormatting>
  <conditionalFormatting sqref="H38:I38">
    <cfRule type="timePeriod" dxfId="4826" priority="692" timePeriod="today">
      <formula>FLOOR(H38,1)=TODAY()</formula>
    </cfRule>
  </conditionalFormatting>
  <conditionalFormatting sqref="H39:I39">
    <cfRule type="timePeriod" dxfId="4825" priority="691" timePeriod="today">
      <formula>FLOOR(H39,1)=TODAY()</formula>
    </cfRule>
  </conditionalFormatting>
  <conditionalFormatting sqref="H45:I45">
    <cfRule type="timePeriod" dxfId="4824" priority="690" timePeriod="today">
      <formula>FLOOR(H45,1)=TODAY()</formula>
    </cfRule>
  </conditionalFormatting>
  <conditionalFormatting sqref="H46:I46">
    <cfRule type="timePeriod" dxfId="4823" priority="689" timePeriod="today">
      <formula>FLOOR(H46,1)=TODAY()</formula>
    </cfRule>
  </conditionalFormatting>
  <conditionalFormatting sqref="H47:I47">
    <cfRule type="timePeriod" dxfId="4822" priority="688" timePeriod="today">
      <formula>FLOOR(H47,1)=TODAY()</formula>
    </cfRule>
  </conditionalFormatting>
  <conditionalFormatting sqref="H51:I51">
    <cfRule type="timePeriod" dxfId="4821" priority="687" timePeriod="today">
      <formula>FLOOR(H51,1)=TODAY()</formula>
    </cfRule>
  </conditionalFormatting>
  <conditionalFormatting sqref="H52:I52">
    <cfRule type="timePeriod" dxfId="4820" priority="686" timePeriod="today">
      <formula>FLOOR(H52,1)=TODAY()</formula>
    </cfRule>
  </conditionalFormatting>
  <conditionalFormatting sqref="H53:I53">
    <cfRule type="timePeriod" dxfId="4819" priority="685" timePeriod="today">
      <formula>FLOOR(H53,1)=TODAY()</formula>
    </cfRule>
  </conditionalFormatting>
  <conditionalFormatting sqref="H55:I55">
    <cfRule type="timePeriod" dxfId="4818" priority="684" timePeriod="today">
      <formula>FLOOR(H55,1)=TODAY()</formula>
    </cfRule>
  </conditionalFormatting>
  <conditionalFormatting sqref="H56:I56">
    <cfRule type="timePeriod" dxfId="4817" priority="683" timePeriod="today">
      <formula>FLOOR(H56,1)=TODAY()</formula>
    </cfRule>
  </conditionalFormatting>
  <conditionalFormatting sqref="H59:I59">
    <cfRule type="timePeriod" dxfId="4816" priority="682" timePeriod="today">
      <formula>FLOOR(H59,1)=TODAY()</formula>
    </cfRule>
  </conditionalFormatting>
  <conditionalFormatting sqref="H60:I60">
    <cfRule type="timePeriod" dxfId="4815" priority="681" timePeriod="today">
      <formula>FLOOR(H60,1)=TODAY()</formula>
    </cfRule>
  </conditionalFormatting>
  <conditionalFormatting sqref="H61:I61">
    <cfRule type="timePeriod" dxfId="4814" priority="680" timePeriod="today">
      <formula>FLOOR(H61,1)=TODAY()</formula>
    </cfRule>
  </conditionalFormatting>
  <conditionalFormatting sqref="H62:I62">
    <cfRule type="timePeriod" dxfId="4813" priority="679" timePeriod="today">
      <formula>FLOOR(H62,1)=TODAY()</formula>
    </cfRule>
  </conditionalFormatting>
  <conditionalFormatting sqref="H63:I63">
    <cfRule type="timePeriod" dxfId="4812" priority="678" timePeriod="today">
      <formula>FLOOR(H63,1)=TODAY()</formula>
    </cfRule>
  </conditionalFormatting>
  <conditionalFormatting sqref="H64:I64">
    <cfRule type="timePeriod" dxfId="4811" priority="677" timePeriod="today">
      <formula>FLOOR(H64,1)=TODAY()</formula>
    </cfRule>
  </conditionalFormatting>
  <conditionalFormatting sqref="H65:I65">
    <cfRule type="timePeriod" dxfId="4810" priority="676" timePeriod="today">
      <formula>FLOOR(H65,1)=TODAY()</formula>
    </cfRule>
  </conditionalFormatting>
  <conditionalFormatting sqref="H66:I66">
    <cfRule type="timePeriod" dxfId="4809" priority="675" timePeriod="today">
      <formula>FLOOR(H66,1)=TODAY()</formula>
    </cfRule>
  </conditionalFormatting>
  <conditionalFormatting sqref="H67:I67">
    <cfRule type="timePeriod" dxfId="4808" priority="674" timePeriod="today">
      <formula>FLOOR(H67,1)=TODAY()</formula>
    </cfRule>
  </conditionalFormatting>
  <conditionalFormatting sqref="H68:I68">
    <cfRule type="timePeriod" dxfId="4807" priority="673" timePeriod="today">
      <formula>FLOOR(H68,1)=TODAY()</formula>
    </cfRule>
  </conditionalFormatting>
  <conditionalFormatting sqref="H69:I69">
    <cfRule type="timePeriod" dxfId="4806" priority="672" timePeriod="today">
      <formula>FLOOR(H69,1)=TODAY()</formula>
    </cfRule>
  </conditionalFormatting>
  <conditionalFormatting sqref="H70:I70">
    <cfRule type="timePeriod" dxfId="4805" priority="671" timePeriod="today">
      <formula>FLOOR(H70,1)=TODAY()</formula>
    </cfRule>
  </conditionalFormatting>
  <conditionalFormatting sqref="H72:I72">
    <cfRule type="timePeriod" dxfId="4804" priority="670" timePeriod="today">
      <formula>FLOOR(H72,1)=TODAY()</formula>
    </cfRule>
  </conditionalFormatting>
  <conditionalFormatting sqref="H73:I73">
    <cfRule type="timePeriod" dxfId="4803" priority="669" timePeriod="today">
      <formula>FLOOR(H73,1)=TODAY()</formula>
    </cfRule>
  </conditionalFormatting>
  <conditionalFormatting sqref="A3">
    <cfRule type="timePeriod" dxfId="4802" priority="668" timePeriod="today">
      <formula>FLOOR(A3,1)=TODAY()</formula>
    </cfRule>
  </conditionalFormatting>
  <conditionalFormatting sqref="D78">
    <cfRule type="timePeriod" dxfId="4801" priority="660" timePeriod="today">
      <formula>FLOOR(D78,1)=TODAY()</formula>
    </cfRule>
  </conditionalFormatting>
  <conditionalFormatting sqref="E78">
    <cfRule type="containsText" dxfId="4800" priority="665" operator="containsText" text="FALSE">
      <formula>NOT(ISERROR(SEARCH("FALSE",E78)))</formula>
    </cfRule>
  </conditionalFormatting>
  <conditionalFormatting sqref="E78">
    <cfRule type="containsText" dxfId="4799" priority="663" operator="containsText" text="WT">
      <formula>NOT(ISERROR(SEARCH("WT",E78)))</formula>
    </cfRule>
    <cfRule type="containsText" dxfId="4798" priority="664" operator="containsText" text="hom">
      <formula>NOT(ISERROR(SEARCH("hom",E78)))</formula>
    </cfRule>
  </conditionalFormatting>
  <conditionalFormatting sqref="B78">
    <cfRule type="containsText" dxfId="4797" priority="661" operator="containsText" text="Gp4">
      <formula>NOT(ISERROR(SEARCH("Gp4",B78)))</formula>
    </cfRule>
    <cfRule type="containsText" dxfId="4796" priority="662" operator="containsText" text="Gp3">
      <formula>NOT(ISERROR(SEARCH("Gp3",B78)))</formula>
    </cfRule>
  </conditionalFormatting>
  <conditionalFormatting sqref="E78">
    <cfRule type="containsText" dxfId="4795" priority="659" operator="containsText" text="WT">
      <formula>NOT(ISERROR(SEARCH("WT",E78)))</formula>
    </cfRule>
  </conditionalFormatting>
  <conditionalFormatting sqref="F78">
    <cfRule type="containsText" dxfId="4794" priority="657" operator="containsText" text="F">
      <formula>NOT(ISERROR(SEARCH("F",F78)))</formula>
    </cfRule>
    <cfRule type="containsText" dxfId="4793" priority="658" operator="containsText" text="M">
      <formula>NOT(ISERROR(SEARCH("M",F78)))</formula>
    </cfRule>
  </conditionalFormatting>
  <conditionalFormatting sqref="B78">
    <cfRule type="cellIs" dxfId="4792" priority="656" operator="equal">
      <formula>"Gp2"</formula>
    </cfRule>
  </conditionalFormatting>
  <conditionalFormatting sqref="E79">
    <cfRule type="containsText" dxfId="4791" priority="653" operator="containsText" text="FALSE">
      <formula>NOT(ISERROR(SEARCH("FALSE",E79)))</formula>
    </cfRule>
  </conditionalFormatting>
  <conditionalFormatting sqref="E79">
    <cfRule type="containsText" dxfId="4790" priority="651" operator="containsText" text="WT">
      <formula>NOT(ISERROR(SEARCH("WT",E79)))</formula>
    </cfRule>
    <cfRule type="containsText" dxfId="4789" priority="652" operator="containsText" text="hom">
      <formula>NOT(ISERROR(SEARCH("hom",E79)))</formula>
    </cfRule>
  </conditionalFormatting>
  <conditionalFormatting sqref="B89">
    <cfRule type="containsText" dxfId="4788" priority="649" operator="containsText" text="Gp4">
      <formula>NOT(ISERROR(SEARCH("Gp4",B89)))</formula>
    </cfRule>
    <cfRule type="containsText" dxfId="4787" priority="650" operator="containsText" text="Gp3">
      <formula>NOT(ISERROR(SEARCH("Gp3",B89)))</formula>
    </cfRule>
  </conditionalFormatting>
  <conditionalFormatting sqref="D79">
    <cfRule type="timePeriod" dxfId="4786" priority="648" timePeriod="today">
      <formula>FLOOR(D79,1)=TODAY()</formula>
    </cfRule>
  </conditionalFormatting>
  <conditionalFormatting sqref="E79">
    <cfRule type="containsText" dxfId="4785" priority="647" operator="containsText" text="WT">
      <formula>NOT(ISERROR(SEARCH("WT",E79)))</formula>
    </cfRule>
  </conditionalFormatting>
  <conditionalFormatting sqref="F79">
    <cfRule type="containsText" dxfId="4784" priority="645" operator="containsText" text="F">
      <formula>NOT(ISERROR(SEARCH("F",F79)))</formula>
    </cfRule>
    <cfRule type="containsText" dxfId="4783" priority="646" operator="containsText" text="M">
      <formula>NOT(ISERROR(SEARCH("M",F79)))</formula>
    </cfRule>
  </conditionalFormatting>
  <conditionalFormatting sqref="B72">
    <cfRule type="timePeriod" dxfId="4782" priority="388" timePeriod="today">
      <formula>FLOOR(B72,1)=TODAY()</formula>
    </cfRule>
  </conditionalFormatting>
  <conditionalFormatting sqref="B89">
    <cfRule type="cellIs" dxfId="4781" priority="644" operator="equal">
      <formula>"Gp2"</formula>
    </cfRule>
  </conditionalFormatting>
  <conditionalFormatting sqref="E80">
    <cfRule type="containsText" dxfId="4780" priority="641" operator="containsText" text="FALSE">
      <formula>NOT(ISERROR(SEARCH("FALSE",E80)))</formula>
    </cfRule>
  </conditionalFormatting>
  <conditionalFormatting sqref="E80">
    <cfRule type="containsText" dxfId="4779" priority="639" operator="containsText" text="WT">
      <formula>NOT(ISERROR(SEARCH("WT",E80)))</formula>
    </cfRule>
    <cfRule type="containsText" dxfId="4778" priority="640" operator="containsText" text="hom">
      <formula>NOT(ISERROR(SEARCH("hom",E80)))</formula>
    </cfRule>
  </conditionalFormatting>
  <conditionalFormatting sqref="B80">
    <cfRule type="timePeriod" dxfId="4777" priority="638" timePeriod="today">
      <formula>FLOOR(B80,1)=TODAY()</formula>
    </cfRule>
  </conditionalFormatting>
  <conditionalFormatting sqref="B80">
    <cfRule type="containsText" dxfId="4776" priority="636" operator="containsText" text="Gp4">
      <formula>NOT(ISERROR(SEARCH("Gp4",B80)))</formula>
    </cfRule>
    <cfRule type="containsText" dxfId="4775" priority="637" operator="containsText" text="Gp3">
      <formula>NOT(ISERROR(SEARCH("Gp3",B80)))</formula>
    </cfRule>
  </conditionalFormatting>
  <conditionalFormatting sqref="E80">
    <cfRule type="containsText" dxfId="4774" priority="634" operator="containsText" text="WT">
      <formula>NOT(ISERROR(SEARCH("WT",E80)))</formula>
    </cfRule>
  </conditionalFormatting>
  <conditionalFormatting sqref="F80">
    <cfRule type="containsText" dxfId="4773" priority="632" operator="containsText" text="F">
      <formula>NOT(ISERROR(SEARCH("F",F80)))</formula>
    </cfRule>
    <cfRule type="containsText" dxfId="4772" priority="633" operator="containsText" text="M">
      <formula>NOT(ISERROR(SEARCH("M",F80)))</formula>
    </cfRule>
  </conditionalFormatting>
  <conditionalFormatting sqref="B80">
    <cfRule type="cellIs" dxfId="4771" priority="631" operator="equal">
      <formula>"Gp2"</formula>
    </cfRule>
  </conditionalFormatting>
  <conditionalFormatting sqref="E81">
    <cfRule type="containsText" dxfId="4770" priority="628" operator="containsText" text="FALSE">
      <formula>NOT(ISERROR(SEARCH("FALSE",E81)))</formula>
    </cfRule>
  </conditionalFormatting>
  <conditionalFormatting sqref="E81">
    <cfRule type="containsText" dxfId="4769" priority="626" operator="containsText" text="WT">
      <formula>NOT(ISERROR(SEARCH("WT",E81)))</formula>
    </cfRule>
    <cfRule type="containsText" dxfId="4768" priority="627" operator="containsText" text="hom">
      <formula>NOT(ISERROR(SEARCH("hom",E81)))</formula>
    </cfRule>
  </conditionalFormatting>
  <conditionalFormatting sqref="B81">
    <cfRule type="timePeriod" dxfId="4767" priority="625" timePeriod="today">
      <formula>FLOOR(B81,1)=TODAY()</formula>
    </cfRule>
  </conditionalFormatting>
  <conditionalFormatting sqref="B81">
    <cfRule type="containsText" dxfId="4766" priority="623" operator="containsText" text="Gp4">
      <formula>NOT(ISERROR(SEARCH("Gp4",B81)))</formula>
    </cfRule>
    <cfRule type="containsText" dxfId="4765" priority="624" operator="containsText" text="Gp3">
      <formula>NOT(ISERROR(SEARCH("Gp3",B81)))</formula>
    </cfRule>
  </conditionalFormatting>
  <conditionalFormatting sqref="D81">
    <cfRule type="timePeriod" dxfId="4764" priority="622" timePeriod="today">
      <formula>FLOOR(D81,1)=TODAY()</formula>
    </cfRule>
  </conditionalFormatting>
  <conditionalFormatting sqref="E81">
    <cfRule type="containsText" dxfId="4763" priority="621" operator="containsText" text="WT">
      <formula>NOT(ISERROR(SEARCH("WT",E81)))</formula>
    </cfRule>
  </conditionalFormatting>
  <conditionalFormatting sqref="F81">
    <cfRule type="containsText" dxfId="4762" priority="619" operator="containsText" text="F">
      <formula>NOT(ISERROR(SEARCH("F",F81)))</formula>
    </cfRule>
    <cfRule type="containsText" dxfId="4761" priority="620" operator="containsText" text="M">
      <formula>NOT(ISERROR(SEARCH("M",F81)))</formula>
    </cfRule>
  </conditionalFormatting>
  <conditionalFormatting sqref="B81">
    <cfRule type="cellIs" dxfId="4760" priority="618" operator="equal">
      <formula>"Gp2"</formula>
    </cfRule>
  </conditionalFormatting>
  <conditionalFormatting sqref="C100">
    <cfRule type="timePeriod" dxfId="4759" priority="352" timePeriod="today">
      <formula>FLOOR(C100,1)=TODAY()</formula>
    </cfRule>
  </conditionalFormatting>
  <conditionalFormatting sqref="E82">
    <cfRule type="containsText" dxfId="4758" priority="615" operator="containsText" text="FALSE">
      <formula>NOT(ISERROR(SEARCH("FALSE",E82)))</formula>
    </cfRule>
  </conditionalFormatting>
  <conditionalFormatting sqref="E82">
    <cfRule type="containsText" dxfId="4757" priority="613" operator="containsText" text="WT">
      <formula>NOT(ISERROR(SEARCH("WT",E82)))</formula>
    </cfRule>
    <cfRule type="containsText" dxfId="4756" priority="614" operator="containsText" text="hom">
      <formula>NOT(ISERROR(SEARCH("hom",E82)))</formula>
    </cfRule>
  </conditionalFormatting>
  <conditionalFormatting sqref="B82">
    <cfRule type="timePeriod" dxfId="4755" priority="612" timePeriod="today">
      <formula>FLOOR(B82,1)=TODAY()</formula>
    </cfRule>
  </conditionalFormatting>
  <conditionalFormatting sqref="B82">
    <cfRule type="containsText" dxfId="4754" priority="610" operator="containsText" text="Gp4">
      <formula>NOT(ISERROR(SEARCH("Gp4",B82)))</formula>
    </cfRule>
    <cfRule type="containsText" dxfId="4753" priority="611" operator="containsText" text="Gp3">
      <formula>NOT(ISERROR(SEARCH("Gp3",B82)))</formula>
    </cfRule>
  </conditionalFormatting>
  <conditionalFormatting sqref="D82">
    <cfRule type="timePeriod" dxfId="4752" priority="609" timePeriod="today">
      <formula>FLOOR(D82,1)=TODAY()</formula>
    </cfRule>
  </conditionalFormatting>
  <conditionalFormatting sqref="E82">
    <cfRule type="containsText" dxfId="4751" priority="608" operator="containsText" text="WT">
      <formula>NOT(ISERROR(SEARCH("WT",E82)))</formula>
    </cfRule>
  </conditionalFormatting>
  <conditionalFormatting sqref="F82">
    <cfRule type="containsText" dxfId="4750" priority="606" operator="containsText" text="F">
      <formula>NOT(ISERROR(SEARCH("F",F82)))</formula>
    </cfRule>
    <cfRule type="containsText" dxfId="4749" priority="607" operator="containsText" text="M">
      <formula>NOT(ISERROR(SEARCH("M",F82)))</formula>
    </cfRule>
  </conditionalFormatting>
  <conditionalFormatting sqref="B82">
    <cfRule type="cellIs" dxfId="4748" priority="605" operator="equal">
      <formula>"Gp2"</formula>
    </cfRule>
  </conditionalFormatting>
  <conditionalFormatting sqref="E83">
    <cfRule type="containsText" dxfId="4747" priority="602" operator="containsText" text="FALSE">
      <formula>NOT(ISERROR(SEARCH("FALSE",E83)))</formula>
    </cfRule>
  </conditionalFormatting>
  <conditionalFormatting sqref="E83">
    <cfRule type="containsText" dxfId="4746" priority="600" operator="containsText" text="WT">
      <formula>NOT(ISERROR(SEARCH("WT",E83)))</formula>
    </cfRule>
    <cfRule type="containsText" dxfId="4745" priority="601" operator="containsText" text="hom">
      <formula>NOT(ISERROR(SEARCH("hom",E83)))</formula>
    </cfRule>
  </conditionalFormatting>
  <conditionalFormatting sqref="B83">
    <cfRule type="timePeriod" dxfId="4744" priority="599" timePeriod="today">
      <formula>FLOOR(B83,1)=TODAY()</formula>
    </cfRule>
  </conditionalFormatting>
  <conditionalFormatting sqref="B83">
    <cfRule type="containsText" dxfId="4743" priority="597" operator="containsText" text="Gp4">
      <formula>NOT(ISERROR(SEARCH("Gp4",B83)))</formula>
    </cfRule>
    <cfRule type="containsText" dxfId="4742" priority="598" operator="containsText" text="Gp3">
      <formula>NOT(ISERROR(SEARCH("Gp3",B83)))</formula>
    </cfRule>
  </conditionalFormatting>
  <conditionalFormatting sqref="D83">
    <cfRule type="timePeriod" dxfId="4741" priority="596" timePeriod="today">
      <formula>FLOOR(D83,1)=TODAY()</formula>
    </cfRule>
  </conditionalFormatting>
  <conditionalFormatting sqref="E83">
    <cfRule type="containsText" dxfId="4740" priority="595" operator="containsText" text="WT">
      <formula>NOT(ISERROR(SEARCH("WT",E83)))</formula>
    </cfRule>
  </conditionalFormatting>
  <conditionalFormatting sqref="F83">
    <cfRule type="containsText" dxfId="4739" priority="593" operator="containsText" text="F">
      <formula>NOT(ISERROR(SEARCH("F",F83)))</formula>
    </cfRule>
    <cfRule type="containsText" dxfId="4738" priority="594" operator="containsText" text="M">
      <formula>NOT(ISERROR(SEARCH("M",F83)))</formula>
    </cfRule>
  </conditionalFormatting>
  <conditionalFormatting sqref="B83">
    <cfRule type="cellIs" dxfId="4737" priority="592" operator="equal">
      <formula>"Gp2"</formula>
    </cfRule>
  </conditionalFormatting>
  <conditionalFormatting sqref="J77">
    <cfRule type="timePeriod" dxfId="4736" priority="345" timePeriod="today">
      <formula>FLOOR(J77,1)=TODAY()</formula>
    </cfRule>
  </conditionalFormatting>
  <conditionalFormatting sqref="E84">
    <cfRule type="containsText" dxfId="4735" priority="589" operator="containsText" text="FALSE">
      <formula>NOT(ISERROR(SEARCH("FALSE",E84)))</formula>
    </cfRule>
  </conditionalFormatting>
  <conditionalFormatting sqref="E84">
    <cfRule type="containsText" dxfId="4734" priority="587" operator="containsText" text="WT">
      <formula>NOT(ISERROR(SEARCH("WT",E84)))</formula>
    </cfRule>
    <cfRule type="containsText" dxfId="4733" priority="588" operator="containsText" text="hom">
      <formula>NOT(ISERROR(SEARCH("hom",E84)))</formula>
    </cfRule>
  </conditionalFormatting>
  <conditionalFormatting sqref="B84">
    <cfRule type="timePeriod" dxfId="4732" priority="586" timePeriod="today">
      <formula>FLOOR(B84,1)=TODAY()</formula>
    </cfRule>
  </conditionalFormatting>
  <conditionalFormatting sqref="B84">
    <cfRule type="containsText" dxfId="4731" priority="584" operator="containsText" text="Gp4">
      <formula>NOT(ISERROR(SEARCH("Gp4",B84)))</formula>
    </cfRule>
    <cfRule type="containsText" dxfId="4730" priority="585" operator="containsText" text="Gp3">
      <formula>NOT(ISERROR(SEARCH("Gp3",B84)))</formula>
    </cfRule>
  </conditionalFormatting>
  <conditionalFormatting sqref="D84">
    <cfRule type="timePeriod" dxfId="4729" priority="583" timePeriod="today">
      <formula>FLOOR(D84,1)=TODAY()</formula>
    </cfRule>
  </conditionalFormatting>
  <conditionalFormatting sqref="E84">
    <cfRule type="containsText" dxfId="4728" priority="582" operator="containsText" text="WT">
      <formula>NOT(ISERROR(SEARCH("WT",E84)))</formula>
    </cfRule>
  </conditionalFormatting>
  <conditionalFormatting sqref="F84">
    <cfRule type="containsText" dxfId="4727" priority="580" operator="containsText" text="F">
      <formula>NOT(ISERROR(SEARCH("F",F84)))</formula>
    </cfRule>
    <cfRule type="containsText" dxfId="4726" priority="581" operator="containsText" text="M">
      <formula>NOT(ISERROR(SEARCH("M",F84)))</formula>
    </cfRule>
  </conditionalFormatting>
  <conditionalFormatting sqref="B84">
    <cfRule type="cellIs" dxfId="4725" priority="579" operator="equal">
      <formula>"Gp2"</formula>
    </cfRule>
  </conditionalFormatting>
  <conditionalFormatting sqref="E85:E92">
    <cfRule type="containsText" dxfId="4724" priority="576" operator="containsText" text="FALSE">
      <formula>NOT(ISERROR(SEARCH("FALSE",E85)))</formula>
    </cfRule>
  </conditionalFormatting>
  <conditionalFormatting sqref="E85:E92">
    <cfRule type="containsText" dxfId="4723" priority="574" operator="containsText" text="WT">
      <formula>NOT(ISERROR(SEARCH("WT",E85)))</formula>
    </cfRule>
    <cfRule type="containsText" dxfId="4722" priority="575" operator="containsText" text="hom">
      <formula>NOT(ISERROR(SEARCH("hom",E85)))</formula>
    </cfRule>
  </conditionalFormatting>
  <conditionalFormatting sqref="B85">
    <cfRule type="timePeriod" dxfId="4721" priority="573" timePeriod="today">
      <formula>FLOOR(B85,1)=TODAY()</formula>
    </cfRule>
  </conditionalFormatting>
  <conditionalFormatting sqref="B85">
    <cfRule type="containsText" dxfId="4720" priority="571" operator="containsText" text="Gp4">
      <formula>NOT(ISERROR(SEARCH("Gp4",B85)))</formula>
    </cfRule>
    <cfRule type="containsText" dxfId="4719" priority="572" operator="containsText" text="Gp3">
      <formula>NOT(ISERROR(SEARCH("Gp3",B85)))</formula>
    </cfRule>
  </conditionalFormatting>
  <conditionalFormatting sqref="D85">
    <cfRule type="timePeriod" dxfId="4718" priority="570" timePeriod="today">
      <formula>FLOOR(D85,1)=TODAY()</formula>
    </cfRule>
  </conditionalFormatting>
  <conditionalFormatting sqref="E85:E92">
    <cfRule type="containsText" dxfId="4717" priority="569" operator="containsText" text="WT">
      <formula>NOT(ISERROR(SEARCH("WT",E85)))</formula>
    </cfRule>
  </conditionalFormatting>
  <conditionalFormatting sqref="B85">
    <cfRule type="cellIs" dxfId="4716" priority="566" operator="equal">
      <formula>"Gp2"</formula>
    </cfRule>
  </conditionalFormatting>
  <conditionalFormatting sqref="E86 E88 E90 E92">
    <cfRule type="containsText" dxfId="4715" priority="565" operator="containsText" text="FALSE">
      <formula>NOT(ISERROR(SEARCH("FALSE",E86)))</formula>
    </cfRule>
  </conditionalFormatting>
  <conditionalFormatting sqref="E86 E88 E90 E92">
    <cfRule type="containsText" dxfId="4714" priority="563" operator="containsText" text="WT">
      <formula>NOT(ISERROR(SEARCH("WT",E86)))</formula>
    </cfRule>
  </conditionalFormatting>
  <conditionalFormatting sqref="B86">
    <cfRule type="timePeriod" dxfId="4713" priority="562" timePeriod="today">
      <formula>FLOOR(B86,1)=TODAY()</formula>
    </cfRule>
  </conditionalFormatting>
  <conditionalFormatting sqref="B86">
    <cfRule type="containsText" dxfId="4712" priority="561" operator="containsText" text="Gp4">
      <formula>NOT(ISERROR(SEARCH("Gp4",B86)))</formula>
    </cfRule>
  </conditionalFormatting>
  <conditionalFormatting sqref="D86:D92">
    <cfRule type="timePeriod" dxfId="4711" priority="560" timePeriod="today">
      <formula>FLOOR(D86,1)=TODAY()</formula>
    </cfRule>
  </conditionalFormatting>
  <conditionalFormatting sqref="E86 E88 E90 E92">
    <cfRule type="containsText" dxfId="4710" priority="559" operator="containsText" text="WT">
      <formula>NOT(ISERROR(SEARCH("WT",E86)))</formula>
    </cfRule>
  </conditionalFormatting>
  <conditionalFormatting sqref="F86">
    <cfRule type="containsText" dxfId="4709" priority="558" operator="containsText" text="F">
      <formula>NOT(ISERROR(SEARCH("F",F86)))</formula>
    </cfRule>
  </conditionalFormatting>
  <conditionalFormatting sqref="B86">
    <cfRule type="cellIs" dxfId="4708" priority="557" operator="equal">
      <formula>"Gp2"</formula>
    </cfRule>
  </conditionalFormatting>
  <conditionalFormatting sqref="B87:B88">
    <cfRule type="containsText" dxfId="4707" priority="555" operator="containsText" text="Gp4">
      <formula>NOT(ISERROR(SEARCH("Gp4",B87)))</formula>
    </cfRule>
    <cfRule type="containsText" dxfId="4706" priority="556" operator="containsText" text="Gp3">
      <formula>NOT(ISERROR(SEARCH("Gp3",B87)))</formula>
    </cfRule>
  </conditionalFormatting>
  <conditionalFormatting sqref="B90:B91">
    <cfRule type="timePeriod" dxfId="4705" priority="554" timePeriod="today">
      <formula>FLOOR(B90,1)=TODAY()</formula>
    </cfRule>
  </conditionalFormatting>
  <conditionalFormatting sqref="B90:B91">
    <cfRule type="containsText" dxfId="4704" priority="553" operator="containsText" text="Gp3">
      <formula>NOT(ISERROR(SEARCH("Gp3",B90)))</formula>
    </cfRule>
  </conditionalFormatting>
  <conditionalFormatting sqref="B90:B91">
    <cfRule type="cellIs" dxfId="4703" priority="552" operator="equal">
      <formula>"Gp2"</formula>
    </cfRule>
  </conditionalFormatting>
  <conditionalFormatting sqref="B92">
    <cfRule type="cellIs" dxfId="4702" priority="550" operator="equal">
      <formula>"Gp4"</formula>
    </cfRule>
    <cfRule type="containsText" dxfId="4701" priority="551" operator="containsText" text="Gp3">
      <formula>NOT(ISERROR(SEARCH("Gp3",B92)))</formula>
    </cfRule>
  </conditionalFormatting>
  <conditionalFormatting sqref="F85:F92">
    <cfRule type="containsText" dxfId="4700" priority="567" operator="containsText" text="F">
      <formula>NOT(ISERROR(SEARCH("F",F85)))</formula>
    </cfRule>
    <cfRule type="containsText" dxfId="4699" priority="568" operator="containsText" text="M">
      <formula>NOT(ISERROR(SEARCH("M",F85)))</formula>
    </cfRule>
  </conditionalFormatting>
  <conditionalFormatting sqref="J101">
    <cfRule type="timePeriod" dxfId="4698" priority="279" timePeriod="today">
      <formula>FLOOR(J101,1)=TODAY()</formula>
    </cfRule>
  </conditionalFormatting>
  <conditionalFormatting sqref="E3:E40">
    <cfRule type="timePeriod" dxfId="4697" priority="549" timePeriod="today">
      <formula>FLOOR(E3,1)=TODAY()</formula>
    </cfRule>
  </conditionalFormatting>
  <conditionalFormatting sqref="E3:E40">
    <cfRule type="containsText" dxfId="4696" priority="546" operator="containsText" text="FALSE">
      <formula>NOT(ISERROR(SEARCH("FALSE",E3)))</formula>
    </cfRule>
  </conditionalFormatting>
  <conditionalFormatting sqref="E3:E40">
    <cfRule type="containsText" dxfId="4695" priority="544" operator="containsText" text="wILD">
      <formula>NOT(ISERROR(SEARCH("wILD",E3)))</formula>
    </cfRule>
    <cfRule type="containsText" dxfId="4694" priority="545" operator="containsText" text="hom">
      <formula>NOT(ISERROR(SEARCH("hom",E3)))</formula>
    </cfRule>
  </conditionalFormatting>
  <conditionalFormatting sqref="E3:E40">
    <cfRule type="containsText" dxfId="4693" priority="543" operator="containsText" text="WT">
      <formula>NOT(ISERROR(SEARCH("WT",E3)))</formula>
    </cfRule>
  </conditionalFormatting>
  <conditionalFormatting sqref="B1:B128">
    <cfRule type="cellIs" dxfId="4692" priority="534" operator="equal">
      <formula>"Gp10"</formula>
    </cfRule>
    <cfRule type="cellIs" dxfId="4691" priority="535" operator="equal">
      <formula>"Gp9"</formula>
    </cfRule>
    <cfRule type="cellIs" dxfId="4690" priority="536" operator="equal">
      <formula>"Gp8"</formula>
    </cfRule>
    <cfRule type="cellIs" dxfId="4689" priority="537" operator="equal">
      <formula>"Gp7"</formula>
    </cfRule>
    <cfRule type="cellIs" dxfId="4688" priority="538" operator="equal">
      <formula>"Gp6"</formula>
    </cfRule>
    <cfRule type="cellIs" dxfId="4687" priority="539" operator="equal">
      <formula>"Gp5"</formula>
    </cfRule>
    <cfRule type="cellIs" dxfId="4686" priority="540" operator="equal">
      <formula>"Gp4"</formula>
    </cfRule>
    <cfRule type="cellIs" dxfId="4685" priority="541" operator="equal">
      <formula>"Gp3"</formula>
    </cfRule>
    <cfRule type="cellIs" dxfId="4684" priority="542" operator="equal">
      <formula>"Gp2"</formula>
    </cfRule>
  </conditionalFormatting>
  <conditionalFormatting sqref="J2">
    <cfRule type="timePeriod" dxfId="4683" priority="533" timePeriod="today">
      <formula>FLOOR(J2,1)=TODAY()</formula>
    </cfRule>
  </conditionalFormatting>
  <conditionalFormatting sqref="A4:A40">
    <cfRule type="timePeriod" dxfId="4682" priority="532" timePeriod="today">
      <formula>FLOOR(A4,1)=TODAY()</formula>
    </cfRule>
  </conditionalFormatting>
  <conditionalFormatting sqref="G4:G40">
    <cfRule type="timePeriod" dxfId="4681" priority="529" timePeriod="today">
      <formula>FLOOR(G4,1)=TODAY()</formula>
    </cfRule>
  </conditionalFormatting>
  <conditionalFormatting sqref="R4:R10 R15:R23 R27:R40 R13">
    <cfRule type="timePeriod" dxfId="4680" priority="528" timePeriod="today">
      <formula>FLOOR(R4,1)=TODAY()</formula>
    </cfRule>
  </conditionalFormatting>
  <conditionalFormatting sqref="E125">
    <cfRule type="timePeriod" dxfId="4679" priority="61" timePeriod="today">
      <formula>FLOOR(E125,1)=TODAY()</formula>
    </cfRule>
  </conditionalFormatting>
  <conditionalFormatting sqref="J4:J6">
    <cfRule type="timePeriod" dxfId="4678" priority="527" timePeriod="today">
      <formula>FLOOR(J4,1)=TODAY()</formula>
    </cfRule>
  </conditionalFormatting>
  <conditionalFormatting sqref="D5 D15 D25 D35">
    <cfRule type="timePeriod" dxfId="4677" priority="523" timePeriod="today">
      <formula>FLOOR(D5,1)=TODAY()</formula>
    </cfRule>
  </conditionalFormatting>
  <conditionalFormatting sqref="D3 D13 D23 D33">
    <cfRule type="timePeriod" dxfId="4676" priority="525" timePeriod="today">
      <formula>FLOOR(D3,1)=TODAY()</formula>
    </cfRule>
  </conditionalFormatting>
  <conditionalFormatting sqref="D11 D21 D31">
    <cfRule type="timePeriod" dxfId="4675" priority="517" timePeriod="today">
      <formula>FLOOR(D11,1)=TODAY()</formula>
    </cfRule>
  </conditionalFormatting>
  <conditionalFormatting sqref="D3:D40">
    <cfRule type="timePeriod" dxfId="4674" priority="526" timePeriod="today">
      <formula>FLOOR(D3,1)=TODAY()</formula>
    </cfRule>
  </conditionalFormatting>
  <conditionalFormatting sqref="D4 D14 D24 D34">
    <cfRule type="timePeriod" dxfId="4673" priority="524" timePeriod="today">
      <formula>FLOOR(D4,1)=TODAY()</formula>
    </cfRule>
  </conditionalFormatting>
  <conditionalFormatting sqref="D6 D16 D26 D36">
    <cfRule type="timePeriod" dxfId="4672" priority="522" timePeriod="today">
      <formula>FLOOR(D6,1)=TODAY()</formula>
    </cfRule>
  </conditionalFormatting>
  <conditionalFormatting sqref="D7 D17 D27 D37">
    <cfRule type="timePeriod" dxfId="4671" priority="521" timePeriod="today">
      <formula>FLOOR(D7,1)=TODAY()</formula>
    </cfRule>
  </conditionalFormatting>
  <conditionalFormatting sqref="D8 D18 D28 D38">
    <cfRule type="timePeriod" dxfId="4670" priority="520" timePeriod="today">
      <formula>FLOOR(D8,1)=TODAY()</formula>
    </cfRule>
  </conditionalFormatting>
  <conditionalFormatting sqref="D9 D19 D29 D39">
    <cfRule type="timePeriod" dxfId="4669" priority="519" timePeriod="today">
      <formula>FLOOR(D9,1)=TODAY()</formula>
    </cfRule>
  </conditionalFormatting>
  <conditionalFormatting sqref="D10 D20 D30 D40">
    <cfRule type="timePeriod" dxfId="4668" priority="518" timePeriod="today">
      <formula>FLOOR(D10,1)=TODAY()</formula>
    </cfRule>
  </conditionalFormatting>
  <conditionalFormatting sqref="D12 D22 D32">
    <cfRule type="timePeriod" dxfId="4667" priority="516" timePeriod="today">
      <formula>FLOOR(D12,1)=TODAY()</formula>
    </cfRule>
  </conditionalFormatting>
  <conditionalFormatting sqref="C32:C35">
    <cfRule type="timePeriod" dxfId="4666" priority="515" timePeriod="today">
      <formula>FLOOR(C32,1)=TODAY()</formula>
    </cfRule>
  </conditionalFormatting>
  <conditionalFormatting sqref="C30">
    <cfRule type="timePeriod" dxfId="4665" priority="513" timePeriod="today">
      <formula>FLOOR(C30,1)=TODAY()</formula>
    </cfRule>
  </conditionalFormatting>
  <conditionalFormatting sqref="D45 D55 D65">
    <cfRule type="timePeriod" dxfId="4664" priority="509" timePeriod="today">
      <formula>FLOOR(D45,1)=TODAY()</formula>
    </cfRule>
  </conditionalFormatting>
  <conditionalFormatting sqref="D43 D53 D63">
    <cfRule type="timePeriod" dxfId="4663" priority="511" timePeriod="today">
      <formula>FLOOR(D43,1)=TODAY()</formula>
    </cfRule>
  </conditionalFormatting>
  <conditionalFormatting sqref="D41 D51 D61">
    <cfRule type="timePeriod" dxfId="4662" priority="503" timePeriod="today">
      <formula>FLOOR(D41,1)=TODAY()</formula>
    </cfRule>
  </conditionalFormatting>
  <conditionalFormatting sqref="D44 D54 D64">
    <cfRule type="timePeriod" dxfId="4661" priority="510" timePeriod="today">
      <formula>FLOOR(D44,1)=TODAY()</formula>
    </cfRule>
  </conditionalFormatting>
  <conditionalFormatting sqref="D46 D56 D66">
    <cfRule type="timePeriod" dxfId="4660" priority="508" timePeriod="today">
      <formula>FLOOR(D46,1)=TODAY()</formula>
    </cfRule>
  </conditionalFormatting>
  <conditionalFormatting sqref="D47 D57 D67 D71">
    <cfRule type="timePeriod" dxfId="4659" priority="507" timePeriod="today">
      <formula>FLOOR(D47,1)=TODAY()</formula>
    </cfRule>
  </conditionalFormatting>
  <conditionalFormatting sqref="D48 D58 D68 D72">
    <cfRule type="timePeriod" dxfId="4658" priority="506" timePeriod="today">
      <formula>FLOOR(D48,1)=TODAY()</formula>
    </cfRule>
  </conditionalFormatting>
  <conditionalFormatting sqref="D49 D59 D69">
    <cfRule type="timePeriod" dxfId="4657" priority="505" timePeriod="today">
      <formula>FLOOR(D49,1)=TODAY()</formula>
    </cfRule>
  </conditionalFormatting>
  <conditionalFormatting sqref="D50 D60 D70">
    <cfRule type="timePeriod" dxfId="4656" priority="504" timePeriod="today">
      <formula>FLOOR(D50,1)=TODAY()</formula>
    </cfRule>
  </conditionalFormatting>
  <conditionalFormatting sqref="D42 D52 D62">
    <cfRule type="timePeriod" dxfId="4655" priority="502" timePeriod="today">
      <formula>FLOOR(D42,1)=TODAY()</formula>
    </cfRule>
  </conditionalFormatting>
  <conditionalFormatting sqref="K7:K10">
    <cfRule type="timePeriod" dxfId="4654" priority="501" timePeriod="today">
      <formula>FLOOR(K7,1)=TODAY()</formula>
    </cfRule>
  </conditionalFormatting>
  <conditionalFormatting sqref="K7:K10">
    <cfRule type="containsText" dxfId="4653" priority="499" operator="containsText" text="wILD">
      <formula>NOT(ISERROR(SEARCH("wILD",K7)))</formula>
    </cfRule>
    <cfRule type="containsText" dxfId="4652" priority="500" operator="containsText" text="hom">
      <formula>NOT(ISERROR(SEARCH("hom",K7)))</formula>
    </cfRule>
  </conditionalFormatting>
  <conditionalFormatting sqref="K7:K10">
    <cfRule type="cellIs" dxfId="4651" priority="497" operator="equal">
      <formula>7</formula>
    </cfRule>
  </conditionalFormatting>
  <conditionalFormatting sqref="K7:K10">
    <cfRule type="containsText" dxfId="4650" priority="496" operator="containsText" text="WT">
      <formula>NOT(ISERROR(SEARCH("WT",K7)))</formula>
    </cfRule>
  </conditionalFormatting>
  <conditionalFormatting sqref="J8:J30">
    <cfRule type="timePeriod" dxfId="4649" priority="495" timePeriod="today">
      <formula>FLOOR(J8,1)=TODAY()</formula>
    </cfRule>
  </conditionalFormatting>
  <conditionalFormatting sqref="J34:J39">
    <cfRule type="timePeriod" dxfId="4648" priority="494" timePeriod="today">
      <formula>FLOOR(J34,1)=TODAY()</formula>
    </cfRule>
  </conditionalFormatting>
  <conditionalFormatting sqref="E1:E128">
    <cfRule type="containsText" dxfId="4647" priority="492" operator="containsText" text="M">
      <formula>NOT(ISERROR(SEARCH("M",E1)))</formula>
    </cfRule>
    <cfRule type="containsText" dxfId="4646" priority="493" operator="containsText" text="F">
      <formula>NOT(ISERROR(SEARCH("F",E1)))</formula>
    </cfRule>
  </conditionalFormatting>
  <conditionalFormatting sqref="C71:C72 C69 C41:C67">
    <cfRule type="timePeriod" dxfId="4645" priority="491" timePeriod="today">
      <formula>FLOOR(C41,1)=TODAY()</formula>
    </cfRule>
  </conditionalFormatting>
  <conditionalFormatting sqref="H74:H76">
    <cfRule type="timePeriod" dxfId="4644" priority="38" timePeriod="today">
      <formula>FLOOR(H74,1)=TODAY()</formula>
    </cfRule>
  </conditionalFormatting>
  <conditionalFormatting sqref="E101">
    <cfRule type="timePeriod" dxfId="4643" priority="159" timePeriod="today">
      <formula>FLOOR(E101,1)=TODAY()</formula>
    </cfRule>
  </conditionalFormatting>
  <conditionalFormatting sqref="J45">
    <cfRule type="timePeriod" dxfId="4642" priority="484" timePeriod="today">
      <formula>FLOOR(J45,1)=TODAY()</formula>
    </cfRule>
  </conditionalFormatting>
  <conditionalFormatting sqref="J69">
    <cfRule type="timePeriod" dxfId="4641" priority="483" timePeriod="today">
      <formula>FLOOR(J69,1)=TODAY()</formula>
    </cfRule>
  </conditionalFormatting>
  <conditionalFormatting sqref="J70">
    <cfRule type="timePeriod" dxfId="4640" priority="482" timePeriod="today">
      <formula>FLOOR(J70,1)=TODAY()</formula>
    </cfRule>
  </conditionalFormatting>
  <conditionalFormatting sqref="J46:J68">
    <cfRule type="timePeriod" dxfId="4639" priority="481" timePeriod="today">
      <formula>FLOOR(J46,1)=TODAY()</formula>
    </cfRule>
  </conditionalFormatting>
  <conditionalFormatting sqref="B49:B50">
    <cfRule type="timePeriod" dxfId="4638" priority="465" timePeriod="today">
      <formula>FLOOR(B49,1)=TODAY()</formula>
    </cfRule>
  </conditionalFormatting>
  <conditionalFormatting sqref="B52">
    <cfRule type="timePeriod" dxfId="4637" priority="429" timePeriod="today">
      <formula>FLOOR(B52,1)=TODAY()</formula>
    </cfRule>
  </conditionalFormatting>
  <conditionalFormatting sqref="B51">
    <cfRule type="timePeriod" dxfId="4636" priority="430" timePeriod="today">
      <formula>FLOOR(B51,1)=TODAY()</formula>
    </cfRule>
  </conditionalFormatting>
  <conditionalFormatting sqref="B63 B53:B55">
    <cfRule type="timePeriod" dxfId="4635" priority="424" timePeriod="today">
      <formula>FLOOR(B53,1)=TODAY()</formula>
    </cfRule>
  </conditionalFormatting>
  <conditionalFormatting sqref="B64:B66">
    <cfRule type="timePeriod" dxfId="4634" priority="415" timePeriod="today">
      <formula>FLOOR(B64,1)=TODAY()</formula>
    </cfRule>
  </conditionalFormatting>
  <conditionalFormatting sqref="B71">
    <cfRule type="timePeriod" dxfId="4633" priority="412" timePeriod="today">
      <formula>FLOOR(B71,1)=TODAY()</formula>
    </cfRule>
  </conditionalFormatting>
  <conditionalFormatting sqref="B60">
    <cfRule type="containsText" dxfId="4632" priority="410" operator="containsText" text="Gp4">
      <formula>NOT(ISERROR(SEARCH("Gp4",B60)))</formula>
    </cfRule>
    <cfRule type="containsText" dxfId="4631" priority="411" operator="containsText" text="Gp3">
      <formula>NOT(ISERROR(SEARCH("Gp3",B60)))</formula>
    </cfRule>
  </conditionalFormatting>
  <conditionalFormatting sqref="B57:B59">
    <cfRule type="containsText" dxfId="4630" priority="408" operator="containsText" text="Gp4">
      <formula>NOT(ISERROR(SEARCH("Gp4",B57)))</formula>
    </cfRule>
    <cfRule type="containsText" dxfId="4629" priority="409" operator="containsText" text="Gp3">
      <formula>NOT(ISERROR(SEARCH("Gp3",B57)))</formula>
    </cfRule>
  </conditionalFormatting>
  <conditionalFormatting sqref="B47">
    <cfRule type="containsText" dxfId="4628" priority="406" operator="containsText" text="Gp4">
      <formula>NOT(ISERROR(SEARCH("Gp4",B47)))</formula>
    </cfRule>
    <cfRule type="containsText" dxfId="4627" priority="407" operator="containsText" text="Gp3">
      <formula>NOT(ISERROR(SEARCH("Gp3",B47)))</formula>
    </cfRule>
  </conditionalFormatting>
  <conditionalFormatting sqref="B61:B62">
    <cfRule type="timePeriod" dxfId="4626" priority="405" timePeriod="today">
      <formula>FLOOR(B61,1)=TODAY()</formula>
    </cfRule>
  </conditionalFormatting>
  <conditionalFormatting sqref="B61:B62">
    <cfRule type="containsText" dxfId="4625" priority="403" operator="containsText" text="Gp4">
      <formula>NOT(ISERROR(SEARCH("Gp4",B61)))</formula>
    </cfRule>
    <cfRule type="containsText" dxfId="4624" priority="404" operator="containsText" text="Gp3">
      <formula>NOT(ISERROR(SEARCH("Gp3",B61)))</formula>
    </cfRule>
  </conditionalFormatting>
  <conditionalFormatting sqref="B61:B62">
    <cfRule type="cellIs" dxfId="4623" priority="402" operator="equal">
      <formula>"Gp2"</formula>
    </cfRule>
  </conditionalFormatting>
  <conditionalFormatting sqref="B56">
    <cfRule type="timePeriod" dxfId="4622" priority="401" timePeriod="today">
      <formula>FLOOR(B56,1)=TODAY()</formula>
    </cfRule>
  </conditionalFormatting>
  <conditionalFormatting sqref="B56">
    <cfRule type="containsText" dxfId="4621" priority="399" operator="containsText" text="Gp4">
      <formula>NOT(ISERROR(SEARCH("Gp4",B56)))</formula>
    </cfRule>
    <cfRule type="containsText" dxfId="4620" priority="400" operator="containsText" text="Gp3">
      <formula>NOT(ISERROR(SEARCH("Gp3",B56)))</formula>
    </cfRule>
  </conditionalFormatting>
  <conditionalFormatting sqref="B56">
    <cfRule type="cellIs" dxfId="4619" priority="398" operator="equal">
      <formula>"Gp2"</formula>
    </cfRule>
  </conditionalFormatting>
  <conditionalFormatting sqref="B42:B44">
    <cfRule type="timePeriod" dxfId="4618" priority="397" timePeriod="today">
      <formula>FLOOR(B42,1)=TODAY()</formula>
    </cfRule>
  </conditionalFormatting>
  <conditionalFormatting sqref="B42:B44">
    <cfRule type="containsText" dxfId="4617" priority="395" operator="containsText" text="Gp4">
      <formula>NOT(ISERROR(SEARCH("Gp4",B42)))</formula>
    </cfRule>
    <cfRule type="containsText" dxfId="4616" priority="396" operator="containsText" text="Gp3">
      <formula>NOT(ISERROR(SEARCH("Gp3",B42)))</formula>
    </cfRule>
  </conditionalFormatting>
  <conditionalFormatting sqref="B42:B44">
    <cfRule type="cellIs" dxfId="4615" priority="394" operator="equal">
      <formula>"Gp2"</formula>
    </cfRule>
  </conditionalFormatting>
  <conditionalFormatting sqref="B68:B69">
    <cfRule type="timePeriod" dxfId="4614" priority="393" timePeriod="today">
      <formula>FLOOR(B68,1)=TODAY()</formula>
    </cfRule>
  </conditionalFormatting>
  <conditionalFormatting sqref="A41">
    <cfRule type="timePeriod" dxfId="4613" priority="383" timePeriod="today">
      <formula>FLOOR(A41,1)=TODAY()</formula>
    </cfRule>
  </conditionalFormatting>
  <conditionalFormatting sqref="J41">
    <cfRule type="timePeriod" dxfId="4612" priority="382" timePeriod="today">
      <formula>FLOOR(J41,1)=TODAY()</formula>
    </cfRule>
  </conditionalFormatting>
  <conditionalFormatting sqref="J42:J44">
    <cfRule type="timePeriod" dxfId="4611" priority="381" timePeriod="today">
      <formula>FLOOR(J42,1)=TODAY()</formula>
    </cfRule>
  </conditionalFormatting>
  <conditionalFormatting sqref="K45:K48">
    <cfRule type="timePeriod" dxfId="4610" priority="380" timePeriod="today">
      <formula>FLOOR(K45,1)=TODAY()</formula>
    </cfRule>
  </conditionalFormatting>
  <conditionalFormatting sqref="K45:K48">
    <cfRule type="containsText" dxfId="4609" priority="378" operator="containsText" text="wILD">
      <formula>NOT(ISERROR(SEARCH("wILD",K45)))</formula>
    </cfRule>
    <cfRule type="containsText" dxfId="4608" priority="379" operator="containsText" text="hom">
      <formula>NOT(ISERROR(SEARCH("hom",K45)))</formula>
    </cfRule>
  </conditionalFormatting>
  <conditionalFormatting sqref="K45:K48">
    <cfRule type="cellIs" dxfId="4607" priority="376" operator="equal">
      <formula>7</formula>
    </cfRule>
  </conditionalFormatting>
  <conditionalFormatting sqref="K45:K48">
    <cfRule type="containsText" dxfId="4606" priority="375" operator="containsText" text="WT">
      <formula>NOT(ISERROR(SEARCH("WT",K45)))</formula>
    </cfRule>
  </conditionalFormatting>
  <conditionalFormatting sqref="C77:C80">
    <cfRule type="timePeriod" dxfId="4605" priority="374" timePeriod="today">
      <formula>FLOOR(C77,1)=TODAY()</formula>
    </cfRule>
  </conditionalFormatting>
  <conditionalFormatting sqref="C105:C108">
    <cfRule type="timePeriod" dxfId="4604" priority="372" timePeriod="today">
      <formula>FLOOR(C105,1)=TODAY()</formula>
    </cfRule>
  </conditionalFormatting>
  <conditionalFormatting sqref="C81:C84">
    <cfRule type="timePeriod" dxfId="4603" priority="370" timePeriod="today">
      <formula>FLOOR(C81,1)=TODAY()</formula>
    </cfRule>
  </conditionalFormatting>
  <conditionalFormatting sqref="C109:C112">
    <cfRule type="timePeriod" dxfId="4602" priority="368" timePeriod="today">
      <formula>FLOOR(C109,1)=TODAY()</formula>
    </cfRule>
  </conditionalFormatting>
  <conditionalFormatting sqref="C85:C88">
    <cfRule type="timePeriod" dxfId="4601" priority="366" timePeriod="today">
      <formula>FLOOR(C85,1)=TODAY()</formula>
    </cfRule>
  </conditionalFormatting>
  <conditionalFormatting sqref="C113:C116">
    <cfRule type="timePeriod" dxfId="4600" priority="364" timePeriod="today">
      <formula>FLOOR(C113,1)=TODAY()</formula>
    </cfRule>
  </conditionalFormatting>
  <conditionalFormatting sqref="C89:C92">
    <cfRule type="timePeriod" dxfId="4599" priority="362" timePeriod="today">
      <formula>FLOOR(C89,1)=TODAY()</formula>
    </cfRule>
  </conditionalFormatting>
  <conditionalFormatting sqref="C117:C120">
    <cfRule type="timePeriod" dxfId="4598" priority="360" timePeriod="today">
      <formula>FLOOR(C117,1)=TODAY()</formula>
    </cfRule>
  </conditionalFormatting>
  <conditionalFormatting sqref="C93:C96">
    <cfRule type="timePeriod" dxfId="4597" priority="358" timePeriod="today">
      <formula>FLOOR(C93,1)=TODAY()</formula>
    </cfRule>
  </conditionalFormatting>
  <conditionalFormatting sqref="C121:C124">
    <cfRule type="timePeriod" dxfId="4596" priority="356" timePeriod="today">
      <formula>FLOOR(C121,1)=TODAY()</formula>
    </cfRule>
  </conditionalFormatting>
  <conditionalFormatting sqref="C97:C99">
    <cfRule type="timePeriod" dxfId="4595" priority="354" timePeriod="today">
      <formula>FLOOR(C97,1)=TODAY()</formula>
    </cfRule>
  </conditionalFormatting>
  <conditionalFormatting sqref="C125:C127">
    <cfRule type="timePeriod" dxfId="4594" priority="350" timePeriod="today">
      <formula>FLOOR(C125,1)=TODAY()</formula>
    </cfRule>
  </conditionalFormatting>
  <conditionalFormatting sqref="C128">
    <cfRule type="timePeriod" dxfId="4593" priority="348" timePeriod="today">
      <formula>FLOOR(C128,1)=TODAY()</formula>
    </cfRule>
  </conditionalFormatting>
  <conditionalFormatting sqref="C101:C104">
    <cfRule type="timePeriod" dxfId="4592" priority="346" timePeriod="today">
      <formula>FLOOR(C101,1)=TODAY()</formula>
    </cfRule>
  </conditionalFormatting>
  <conditionalFormatting sqref="J78:J100">
    <cfRule type="timePeriod" dxfId="4591" priority="344" timePeriod="today">
      <formula>FLOOR(J78,1)=TODAY()</formula>
    </cfRule>
  </conditionalFormatting>
  <conditionalFormatting sqref="R73">
    <cfRule type="timePeriod" dxfId="4590" priority="343" timePeriod="today">
      <formula>FLOOR(R73,1)=TODAY()</formula>
    </cfRule>
  </conditionalFormatting>
  <conditionalFormatting sqref="R74:R100">
    <cfRule type="timePeriod" dxfId="4589" priority="317" timePeriod="today">
      <formula>FLOOR(R74,1)=TODAY()</formula>
    </cfRule>
  </conditionalFormatting>
  <conditionalFormatting sqref="J73">
    <cfRule type="timePeriod" dxfId="4588" priority="316" timePeriod="today">
      <formula>FLOOR(J73,1)=TODAY()</formula>
    </cfRule>
  </conditionalFormatting>
  <conditionalFormatting sqref="J74:J76">
    <cfRule type="timePeriod" dxfId="4587" priority="315" timePeriod="today">
      <formula>FLOOR(J74,1)=TODAY()</formula>
    </cfRule>
  </conditionalFormatting>
  <conditionalFormatting sqref="K77:K80">
    <cfRule type="timePeriod" dxfId="4586" priority="314" timePeriod="today">
      <formula>FLOOR(K77,1)=TODAY()</formula>
    </cfRule>
  </conditionalFormatting>
  <conditionalFormatting sqref="K77:K80">
    <cfRule type="containsText" dxfId="4585" priority="312" operator="containsText" text="wILD">
      <formula>NOT(ISERROR(SEARCH("wILD",K77)))</formula>
    </cfRule>
    <cfRule type="containsText" dxfId="4584" priority="313" operator="containsText" text="hom">
      <formula>NOT(ISERROR(SEARCH("hom",K77)))</formula>
    </cfRule>
  </conditionalFormatting>
  <conditionalFormatting sqref="K77:K80">
    <cfRule type="cellIs" dxfId="4583" priority="310" operator="equal">
      <formula>7</formula>
    </cfRule>
  </conditionalFormatting>
  <conditionalFormatting sqref="K77:K80">
    <cfRule type="containsText" dxfId="4582" priority="309" operator="containsText" text="WT">
      <formula>NOT(ISERROR(SEARCH("WT",K77)))</formula>
    </cfRule>
  </conditionalFormatting>
  <conditionalFormatting sqref="J105">
    <cfRule type="timePeriod" dxfId="4581" priority="308" timePeriod="today">
      <formula>FLOOR(J105,1)=TODAY()</formula>
    </cfRule>
  </conditionalFormatting>
  <conditionalFormatting sqref="J106:J128">
    <cfRule type="timePeriod" dxfId="4580" priority="307" timePeriod="today">
      <formula>FLOOR(J106,1)=TODAY()</formula>
    </cfRule>
  </conditionalFormatting>
  <conditionalFormatting sqref="R101">
    <cfRule type="timePeriod" dxfId="4579" priority="306" timePeriod="today">
      <formula>FLOOR(R101,1)=TODAY()</formula>
    </cfRule>
  </conditionalFormatting>
  <conditionalFormatting sqref="R102:R128">
    <cfRule type="timePeriod" dxfId="4578" priority="280" timePeriod="today">
      <formula>FLOOR(R102,1)=TODAY()</formula>
    </cfRule>
  </conditionalFormatting>
  <conditionalFormatting sqref="J102:J104">
    <cfRule type="timePeriod" dxfId="4577" priority="278" timePeriod="today">
      <formula>FLOOR(J102,1)=TODAY()</formula>
    </cfRule>
  </conditionalFormatting>
  <conditionalFormatting sqref="K105:K108">
    <cfRule type="timePeriod" dxfId="4576" priority="277" timePeriod="today">
      <formula>FLOOR(K105,1)=TODAY()</formula>
    </cfRule>
  </conditionalFormatting>
  <conditionalFormatting sqref="K105:K108">
    <cfRule type="containsText" dxfId="4575" priority="275" operator="containsText" text="wILD">
      <formula>NOT(ISERROR(SEARCH("wILD",K105)))</formula>
    </cfRule>
    <cfRule type="containsText" dxfId="4574" priority="276" operator="containsText" text="hom">
      <formula>NOT(ISERROR(SEARCH("hom",K105)))</formula>
    </cfRule>
  </conditionalFormatting>
  <conditionalFormatting sqref="K105:K108">
    <cfRule type="cellIs" dxfId="4573" priority="273" operator="equal">
      <formula>7</formula>
    </cfRule>
  </conditionalFormatting>
  <conditionalFormatting sqref="K105:K108">
    <cfRule type="containsText" dxfId="4572" priority="272" operator="containsText" text="WT">
      <formula>NOT(ISERROR(SEARCH("WT",K105)))</formula>
    </cfRule>
  </conditionalFormatting>
  <conditionalFormatting sqref="A73">
    <cfRule type="timePeriod" dxfId="4571" priority="271" timePeriod="today">
      <formula>FLOOR(A73,1)=TODAY()</formula>
    </cfRule>
  </conditionalFormatting>
  <conditionalFormatting sqref="A74:A100">
    <cfRule type="timePeriod" dxfId="4570" priority="270" timePeriod="today">
      <formula>FLOOR(A74,1)=TODAY()</formula>
    </cfRule>
  </conditionalFormatting>
  <conditionalFormatting sqref="A101">
    <cfRule type="timePeriod" dxfId="4569" priority="269" timePeriod="today">
      <formula>FLOOR(A101,1)=TODAY()</formula>
    </cfRule>
  </conditionalFormatting>
  <conditionalFormatting sqref="A102:A128">
    <cfRule type="timePeriod" dxfId="4568" priority="268" timePeriod="today">
      <formula>FLOOR(A102,1)=TODAY()</formula>
    </cfRule>
  </conditionalFormatting>
  <conditionalFormatting sqref="E74">
    <cfRule type="timePeriod" dxfId="4567" priority="267" timePeriod="today">
      <formula>FLOOR(E74,1)=TODAY()</formula>
    </cfRule>
  </conditionalFormatting>
  <conditionalFormatting sqref="E74">
    <cfRule type="containsText" dxfId="4566" priority="264" operator="containsText" text="FALSE">
      <formula>NOT(ISERROR(SEARCH("FALSE",E74)))</formula>
    </cfRule>
  </conditionalFormatting>
  <conditionalFormatting sqref="E75">
    <cfRule type="timePeriod" dxfId="4565" priority="263" timePeriod="today">
      <formula>FLOOR(E75,1)=TODAY()</formula>
    </cfRule>
  </conditionalFormatting>
  <conditionalFormatting sqref="E75">
    <cfRule type="containsText" dxfId="4564" priority="260" operator="containsText" text="FALSE">
      <formula>NOT(ISERROR(SEARCH("FALSE",E75)))</formula>
    </cfRule>
  </conditionalFormatting>
  <conditionalFormatting sqref="E76">
    <cfRule type="timePeriod" dxfId="4563" priority="259" timePeriod="today">
      <formula>FLOOR(E76,1)=TODAY()</formula>
    </cfRule>
  </conditionalFormatting>
  <conditionalFormatting sqref="E76">
    <cfRule type="containsText" dxfId="4562" priority="256" operator="containsText" text="FALSE">
      <formula>NOT(ISERROR(SEARCH("FALSE",E76)))</formula>
    </cfRule>
  </conditionalFormatting>
  <conditionalFormatting sqref="E77">
    <cfRule type="timePeriod" dxfId="4561" priority="255" timePeriod="today">
      <formula>FLOOR(E77,1)=TODAY()</formula>
    </cfRule>
  </conditionalFormatting>
  <conditionalFormatting sqref="E77">
    <cfRule type="containsText" dxfId="4560" priority="252" operator="containsText" text="FALSE">
      <formula>NOT(ISERROR(SEARCH("FALSE",E77)))</formula>
    </cfRule>
  </conditionalFormatting>
  <conditionalFormatting sqref="E78">
    <cfRule type="timePeriod" dxfId="4559" priority="251" timePeriod="today">
      <formula>FLOOR(E78,1)=TODAY()</formula>
    </cfRule>
  </conditionalFormatting>
  <conditionalFormatting sqref="E78">
    <cfRule type="containsText" dxfId="4558" priority="248" operator="containsText" text="FALSE">
      <formula>NOT(ISERROR(SEARCH("FALSE",E78)))</formula>
    </cfRule>
  </conditionalFormatting>
  <conditionalFormatting sqref="E79">
    <cfRule type="timePeriod" dxfId="4557" priority="247" timePeriod="today">
      <formula>FLOOR(E79,1)=TODAY()</formula>
    </cfRule>
  </conditionalFormatting>
  <conditionalFormatting sqref="E79">
    <cfRule type="containsText" dxfId="4556" priority="244" operator="containsText" text="FALSE">
      <formula>NOT(ISERROR(SEARCH("FALSE",E79)))</formula>
    </cfRule>
  </conditionalFormatting>
  <conditionalFormatting sqref="E80">
    <cfRule type="timePeriod" dxfId="4555" priority="243" timePeriod="today">
      <formula>FLOOR(E80,1)=TODAY()</formula>
    </cfRule>
  </conditionalFormatting>
  <conditionalFormatting sqref="E80">
    <cfRule type="containsText" dxfId="4554" priority="240" operator="containsText" text="FALSE">
      <formula>NOT(ISERROR(SEARCH("FALSE",E80)))</formula>
    </cfRule>
  </conditionalFormatting>
  <conditionalFormatting sqref="E81">
    <cfRule type="timePeriod" dxfId="4553" priority="239" timePeriod="today">
      <formula>FLOOR(E81,1)=TODAY()</formula>
    </cfRule>
  </conditionalFormatting>
  <conditionalFormatting sqref="E81">
    <cfRule type="containsText" dxfId="4552" priority="236" operator="containsText" text="FALSE">
      <formula>NOT(ISERROR(SEARCH("FALSE",E81)))</formula>
    </cfRule>
  </conditionalFormatting>
  <conditionalFormatting sqref="E82">
    <cfRule type="timePeriod" dxfId="4551" priority="235" timePeriod="today">
      <formula>FLOOR(E82,1)=TODAY()</formula>
    </cfRule>
  </conditionalFormatting>
  <conditionalFormatting sqref="E82">
    <cfRule type="containsText" dxfId="4550" priority="232" operator="containsText" text="FALSE">
      <formula>NOT(ISERROR(SEARCH("FALSE",E82)))</formula>
    </cfRule>
  </conditionalFormatting>
  <conditionalFormatting sqref="E83">
    <cfRule type="timePeriod" dxfId="4549" priority="231" timePeriod="today">
      <formula>FLOOR(E83,1)=TODAY()</formula>
    </cfRule>
  </conditionalFormatting>
  <conditionalFormatting sqref="E83">
    <cfRule type="containsText" dxfId="4548" priority="228" operator="containsText" text="FALSE">
      <formula>NOT(ISERROR(SEARCH("FALSE",E83)))</formula>
    </cfRule>
  </conditionalFormatting>
  <conditionalFormatting sqref="E84">
    <cfRule type="timePeriod" dxfId="4547" priority="227" timePeriod="today">
      <formula>FLOOR(E84,1)=TODAY()</formula>
    </cfRule>
  </conditionalFormatting>
  <conditionalFormatting sqref="E84">
    <cfRule type="containsText" dxfId="4546" priority="224" operator="containsText" text="FALSE">
      <formula>NOT(ISERROR(SEARCH("FALSE",E84)))</formula>
    </cfRule>
  </conditionalFormatting>
  <conditionalFormatting sqref="E85">
    <cfRule type="timePeriod" dxfId="4545" priority="223" timePeriod="today">
      <formula>FLOOR(E85,1)=TODAY()</formula>
    </cfRule>
  </conditionalFormatting>
  <conditionalFormatting sqref="E85">
    <cfRule type="containsText" dxfId="4544" priority="220" operator="containsText" text="FALSE">
      <formula>NOT(ISERROR(SEARCH("FALSE",E85)))</formula>
    </cfRule>
  </conditionalFormatting>
  <conditionalFormatting sqref="E86">
    <cfRule type="timePeriod" dxfId="4543" priority="219" timePeriod="today">
      <formula>FLOOR(E86,1)=TODAY()</formula>
    </cfRule>
  </conditionalFormatting>
  <conditionalFormatting sqref="E86">
    <cfRule type="containsText" dxfId="4542" priority="216" operator="containsText" text="FALSE">
      <formula>NOT(ISERROR(SEARCH("FALSE",E86)))</formula>
    </cfRule>
  </conditionalFormatting>
  <conditionalFormatting sqref="E87">
    <cfRule type="timePeriod" dxfId="4541" priority="215" timePeriod="today">
      <formula>FLOOR(E87,1)=TODAY()</formula>
    </cfRule>
  </conditionalFormatting>
  <conditionalFormatting sqref="E87">
    <cfRule type="containsText" dxfId="4540" priority="212" operator="containsText" text="FALSE">
      <formula>NOT(ISERROR(SEARCH("FALSE",E87)))</formula>
    </cfRule>
  </conditionalFormatting>
  <conditionalFormatting sqref="E88">
    <cfRule type="timePeriod" dxfId="4539" priority="211" timePeriod="today">
      <formula>FLOOR(E88,1)=TODAY()</formula>
    </cfRule>
  </conditionalFormatting>
  <conditionalFormatting sqref="E88">
    <cfRule type="containsText" dxfId="4538" priority="208" operator="containsText" text="FALSE">
      <formula>NOT(ISERROR(SEARCH("FALSE",E88)))</formula>
    </cfRule>
  </conditionalFormatting>
  <conditionalFormatting sqref="E89">
    <cfRule type="timePeriod" dxfId="4537" priority="207" timePeriod="today">
      <formula>FLOOR(E89,1)=TODAY()</formula>
    </cfRule>
  </conditionalFormatting>
  <conditionalFormatting sqref="E89">
    <cfRule type="containsText" dxfId="4536" priority="204" operator="containsText" text="FALSE">
      <formula>NOT(ISERROR(SEARCH("FALSE",E89)))</formula>
    </cfRule>
  </conditionalFormatting>
  <conditionalFormatting sqref="E90">
    <cfRule type="timePeriod" dxfId="4535" priority="203" timePeriod="today">
      <formula>FLOOR(E90,1)=TODAY()</formula>
    </cfRule>
  </conditionalFormatting>
  <conditionalFormatting sqref="E90">
    <cfRule type="containsText" dxfId="4534" priority="200" operator="containsText" text="FALSE">
      <formula>NOT(ISERROR(SEARCH("FALSE",E90)))</formula>
    </cfRule>
  </conditionalFormatting>
  <conditionalFormatting sqref="E91">
    <cfRule type="timePeriod" dxfId="4533" priority="199" timePeriod="today">
      <formula>FLOOR(E91,1)=TODAY()</formula>
    </cfRule>
  </conditionalFormatting>
  <conditionalFormatting sqref="E91">
    <cfRule type="containsText" dxfId="4532" priority="196" operator="containsText" text="FALSE">
      <formula>NOT(ISERROR(SEARCH("FALSE",E91)))</formula>
    </cfRule>
  </conditionalFormatting>
  <conditionalFormatting sqref="E92">
    <cfRule type="timePeriod" dxfId="4531" priority="195" timePeriod="today">
      <formula>FLOOR(E92,1)=TODAY()</formula>
    </cfRule>
  </conditionalFormatting>
  <conditionalFormatting sqref="E92">
    <cfRule type="containsText" dxfId="4530" priority="192" operator="containsText" text="FALSE">
      <formula>NOT(ISERROR(SEARCH("FALSE",E92)))</formula>
    </cfRule>
  </conditionalFormatting>
  <conditionalFormatting sqref="E93">
    <cfRule type="timePeriod" dxfId="4529" priority="191" timePeriod="today">
      <formula>FLOOR(E93,1)=TODAY()</formula>
    </cfRule>
  </conditionalFormatting>
  <conditionalFormatting sqref="E93">
    <cfRule type="containsText" dxfId="4528" priority="188" operator="containsText" text="FALSE">
      <formula>NOT(ISERROR(SEARCH("FALSE",E93)))</formula>
    </cfRule>
  </conditionalFormatting>
  <conditionalFormatting sqref="E94">
    <cfRule type="timePeriod" dxfId="4527" priority="187" timePeriod="today">
      <formula>FLOOR(E94,1)=TODAY()</formula>
    </cfRule>
  </conditionalFormatting>
  <conditionalFormatting sqref="E94">
    <cfRule type="containsText" dxfId="4526" priority="184" operator="containsText" text="FALSE">
      <formula>NOT(ISERROR(SEARCH("FALSE",E94)))</formula>
    </cfRule>
  </conditionalFormatting>
  <conditionalFormatting sqref="E95">
    <cfRule type="timePeriod" dxfId="4525" priority="183" timePeriod="today">
      <formula>FLOOR(E95,1)=TODAY()</formula>
    </cfRule>
  </conditionalFormatting>
  <conditionalFormatting sqref="E95">
    <cfRule type="containsText" dxfId="4524" priority="180" operator="containsText" text="FALSE">
      <formula>NOT(ISERROR(SEARCH("FALSE",E95)))</formula>
    </cfRule>
  </conditionalFormatting>
  <conditionalFormatting sqref="E96">
    <cfRule type="timePeriod" dxfId="4523" priority="179" timePeriod="today">
      <formula>FLOOR(E96,1)=TODAY()</formula>
    </cfRule>
  </conditionalFormatting>
  <conditionalFormatting sqref="E96">
    <cfRule type="containsText" dxfId="4522" priority="176" operator="containsText" text="FALSE">
      <formula>NOT(ISERROR(SEARCH("FALSE",E96)))</formula>
    </cfRule>
  </conditionalFormatting>
  <conditionalFormatting sqref="E97">
    <cfRule type="timePeriod" dxfId="4521" priority="175" timePeriod="today">
      <formula>FLOOR(E97,1)=TODAY()</formula>
    </cfRule>
  </conditionalFormatting>
  <conditionalFormatting sqref="E97">
    <cfRule type="containsText" dxfId="4520" priority="172" operator="containsText" text="FALSE">
      <formula>NOT(ISERROR(SEARCH("FALSE",E97)))</formula>
    </cfRule>
  </conditionalFormatting>
  <conditionalFormatting sqref="E98">
    <cfRule type="timePeriod" dxfId="4519" priority="171" timePeriod="today">
      <formula>FLOOR(E98,1)=TODAY()</formula>
    </cfRule>
  </conditionalFormatting>
  <conditionalFormatting sqref="E98">
    <cfRule type="containsText" dxfId="4518" priority="168" operator="containsText" text="FALSE">
      <formula>NOT(ISERROR(SEARCH("FALSE",E98)))</formula>
    </cfRule>
  </conditionalFormatting>
  <conditionalFormatting sqref="E99">
    <cfRule type="timePeriod" dxfId="4517" priority="167" timePeriod="today">
      <formula>FLOOR(E99,1)=TODAY()</formula>
    </cfRule>
  </conditionalFormatting>
  <conditionalFormatting sqref="E99">
    <cfRule type="containsText" dxfId="4516" priority="164" operator="containsText" text="FALSE">
      <formula>NOT(ISERROR(SEARCH("FALSE",E99)))</formula>
    </cfRule>
  </conditionalFormatting>
  <conditionalFormatting sqref="E100">
    <cfRule type="timePeriod" dxfId="4515" priority="163" timePeriod="today">
      <formula>FLOOR(E100,1)=TODAY()</formula>
    </cfRule>
  </conditionalFormatting>
  <conditionalFormatting sqref="E100">
    <cfRule type="containsText" dxfId="4514" priority="160" operator="containsText" text="FALSE">
      <formula>NOT(ISERROR(SEARCH("FALSE",E100)))</formula>
    </cfRule>
  </conditionalFormatting>
  <conditionalFormatting sqref="E101">
    <cfRule type="containsText" dxfId="4513" priority="156" operator="containsText" text="FALSE">
      <formula>NOT(ISERROR(SEARCH("FALSE",E101)))</formula>
    </cfRule>
  </conditionalFormatting>
  <conditionalFormatting sqref="E102">
    <cfRule type="timePeriod" dxfId="4512" priority="155" timePeriod="today">
      <formula>FLOOR(E102,1)=TODAY()</formula>
    </cfRule>
  </conditionalFormatting>
  <conditionalFormatting sqref="E102">
    <cfRule type="containsText" dxfId="4511" priority="152" operator="containsText" text="FALSE">
      <formula>NOT(ISERROR(SEARCH("FALSE",E102)))</formula>
    </cfRule>
  </conditionalFormatting>
  <conditionalFormatting sqref="E103">
    <cfRule type="timePeriod" dxfId="4510" priority="151" timePeriod="today">
      <formula>FLOOR(E103,1)=TODAY()</formula>
    </cfRule>
  </conditionalFormatting>
  <conditionalFormatting sqref="E103">
    <cfRule type="containsText" dxfId="4509" priority="148" operator="containsText" text="FALSE">
      <formula>NOT(ISERROR(SEARCH("FALSE",E103)))</formula>
    </cfRule>
  </conditionalFormatting>
  <conditionalFormatting sqref="E104">
    <cfRule type="timePeriod" dxfId="4508" priority="147" timePeriod="today">
      <formula>FLOOR(E104,1)=TODAY()</formula>
    </cfRule>
  </conditionalFormatting>
  <conditionalFormatting sqref="E104">
    <cfRule type="containsText" dxfId="4507" priority="144" operator="containsText" text="FALSE">
      <formula>NOT(ISERROR(SEARCH("FALSE",E104)))</formula>
    </cfRule>
  </conditionalFormatting>
  <conditionalFormatting sqref="E105">
    <cfRule type="timePeriod" dxfId="4506" priority="143" timePeriod="today">
      <formula>FLOOR(E105,1)=TODAY()</formula>
    </cfRule>
  </conditionalFormatting>
  <conditionalFormatting sqref="E105">
    <cfRule type="containsText" dxfId="4505" priority="140" operator="containsText" text="FALSE">
      <formula>NOT(ISERROR(SEARCH("FALSE",E105)))</formula>
    </cfRule>
  </conditionalFormatting>
  <conditionalFormatting sqref="E106">
    <cfRule type="timePeriod" dxfId="4504" priority="139" timePeriod="today">
      <formula>FLOOR(E106,1)=TODAY()</formula>
    </cfRule>
  </conditionalFormatting>
  <conditionalFormatting sqref="E106">
    <cfRule type="containsText" dxfId="4503" priority="136" operator="containsText" text="FALSE">
      <formula>NOT(ISERROR(SEARCH("FALSE",E106)))</formula>
    </cfRule>
  </conditionalFormatting>
  <conditionalFormatting sqref="E107">
    <cfRule type="timePeriod" dxfId="4502" priority="135" timePeriod="today">
      <formula>FLOOR(E107,1)=TODAY()</formula>
    </cfRule>
  </conditionalFormatting>
  <conditionalFormatting sqref="E107">
    <cfRule type="containsText" dxfId="4501" priority="132" operator="containsText" text="FALSE">
      <formula>NOT(ISERROR(SEARCH("FALSE",E107)))</formula>
    </cfRule>
  </conditionalFormatting>
  <conditionalFormatting sqref="E107">
    <cfRule type="containsText" dxfId="4500" priority="130" operator="containsText" text="wILD">
      <formula>NOT(ISERROR(SEARCH("wILD",E107)))</formula>
    </cfRule>
    <cfRule type="containsText" dxfId="4499" priority="131" operator="containsText" text="hom">
      <formula>NOT(ISERROR(SEARCH("hom",E107)))</formula>
    </cfRule>
  </conditionalFormatting>
  <conditionalFormatting sqref="E108">
    <cfRule type="timePeriod" dxfId="4498" priority="129" timePeriod="today">
      <formula>FLOOR(E108,1)=TODAY()</formula>
    </cfRule>
  </conditionalFormatting>
  <conditionalFormatting sqref="E108">
    <cfRule type="containsText" dxfId="4497" priority="126" operator="containsText" text="FALSE">
      <formula>NOT(ISERROR(SEARCH("FALSE",E108)))</formula>
    </cfRule>
  </conditionalFormatting>
  <conditionalFormatting sqref="E109">
    <cfRule type="timePeriod" dxfId="4496" priority="125" timePeriod="today">
      <formula>FLOOR(E109,1)=TODAY()</formula>
    </cfRule>
  </conditionalFormatting>
  <conditionalFormatting sqref="E109">
    <cfRule type="containsText" dxfId="4495" priority="122" operator="containsText" text="FALSE">
      <formula>NOT(ISERROR(SEARCH("FALSE",E109)))</formula>
    </cfRule>
  </conditionalFormatting>
  <conditionalFormatting sqref="E110">
    <cfRule type="timePeriod" dxfId="4494" priority="121" timePeriod="today">
      <formula>FLOOR(E110,1)=TODAY()</formula>
    </cfRule>
  </conditionalFormatting>
  <conditionalFormatting sqref="E110">
    <cfRule type="containsText" dxfId="4493" priority="118" operator="containsText" text="FALSE">
      <formula>NOT(ISERROR(SEARCH("FALSE",E110)))</formula>
    </cfRule>
  </conditionalFormatting>
  <conditionalFormatting sqref="E111">
    <cfRule type="timePeriod" dxfId="4492" priority="117" timePeriod="today">
      <formula>FLOOR(E111,1)=TODAY()</formula>
    </cfRule>
  </conditionalFormatting>
  <conditionalFormatting sqref="E111">
    <cfRule type="containsText" dxfId="4491" priority="114" operator="containsText" text="FALSE">
      <formula>NOT(ISERROR(SEARCH("FALSE",E111)))</formula>
    </cfRule>
  </conditionalFormatting>
  <conditionalFormatting sqref="E112">
    <cfRule type="timePeriod" dxfId="4490" priority="113" timePeriod="today">
      <formula>FLOOR(E112,1)=TODAY()</formula>
    </cfRule>
  </conditionalFormatting>
  <conditionalFormatting sqref="E112">
    <cfRule type="containsText" dxfId="4489" priority="110" operator="containsText" text="FALSE">
      <formula>NOT(ISERROR(SEARCH("FALSE",E112)))</formula>
    </cfRule>
  </conditionalFormatting>
  <conditionalFormatting sqref="E113">
    <cfRule type="timePeriod" dxfId="4488" priority="109" timePeriod="today">
      <formula>FLOOR(E113,1)=TODAY()</formula>
    </cfRule>
  </conditionalFormatting>
  <conditionalFormatting sqref="E113">
    <cfRule type="containsText" dxfId="4487" priority="106" operator="containsText" text="FALSE">
      <formula>NOT(ISERROR(SEARCH("FALSE",E113)))</formula>
    </cfRule>
  </conditionalFormatting>
  <conditionalFormatting sqref="E114">
    <cfRule type="timePeriod" dxfId="4486" priority="105" timePeriod="today">
      <formula>FLOOR(E114,1)=TODAY()</formula>
    </cfRule>
  </conditionalFormatting>
  <conditionalFormatting sqref="E114">
    <cfRule type="containsText" dxfId="4485" priority="102" operator="containsText" text="FALSE">
      <formula>NOT(ISERROR(SEARCH("FALSE",E114)))</formula>
    </cfRule>
  </conditionalFormatting>
  <conditionalFormatting sqref="E115">
    <cfRule type="timePeriod" dxfId="4484" priority="101" timePeriod="today">
      <formula>FLOOR(E115,1)=TODAY()</formula>
    </cfRule>
  </conditionalFormatting>
  <conditionalFormatting sqref="E115">
    <cfRule type="containsText" dxfId="4483" priority="98" operator="containsText" text="FALSE">
      <formula>NOT(ISERROR(SEARCH("FALSE",E115)))</formula>
    </cfRule>
  </conditionalFormatting>
  <conditionalFormatting sqref="E116">
    <cfRule type="timePeriod" dxfId="4482" priority="97" timePeriod="today">
      <formula>FLOOR(E116,1)=TODAY()</formula>
    </cfRule>
  </conditionalFormatting>
  <conditionalFormatting sqref="E116">
    <cfRule type="containsText" dxfId="4481" priority="94" operator="containsText" text="FALSE">
      <formula>NOT(ISERROR(SEARCH("FALSE",E116)))</formula>
    </cfRule>
  </conditionalFormatting>
  <conditionalFormatting sqref="E117">
    <cfRule type="timePeriod" dxfId="4480" priority="93" timePeriod="today">
      <formula>FLOOR(E117,1)=TODAY()</formula>
    </cfRule>
  </conditionalFormatting>
  <conditionalFormatting sqref="E117">
    <cfRule type="containsText" dxfId="4479" priority="90" operator="containsText" text="FALSE">
      <formula>NOT(ISERROR(SEARCH("FALSE",E117)))</formula>
    </cfRule>
  </conditionalFormatting>
  <conditionalFormatting sqref="E118">
    <cfRule type="timePeriod" dxfId="4478" priority="89" timePeriod="today">
      <formula>FLOOR(E118,1)=TODAY()</formula>
    </cfRule>
  </conditionalFormatting>
  <conditionalFormatting sqref="E118">
    <cfRule type="containsText" dxfId="4477" priority="86" operator="containsText" text="FALSE">
      <formula>NOT(ISERROR(SEARCH("FALSE",E118)))</formula>
    </cfRule>
  </conditionalFormatting>
  <conditionalFormatting sqref="E119">
    <cfRule type="timePeriod" dxfId="4476" priority="85" timePeriod="today">
      <formula>FLOOR(E119,1)=TODAY()</formula>
    </cfRule>
  </conditionalFormatting>
  <conditionalFormatting sqref="E119">
    <cfRule type="containsText" dxfId="4475" priority="82" operator="containsText" text="FALSE">
      <formula>NOT(ISERROR(SEARCH("FALSE",E119)))</formula>
    </cfRule>
  </conditionalFormatting>
  <conditionalFormatting sqref="E120">
    <cfRule type="timePeriod" dxfId="4474" priority="81" timePeriod="today">
      <formula>FLOOR(E120,1)=TODAY()</formula>
    </cfRule>
  </conditionalFormatting>
  <conditionalFormatting sqref="E120">
    <cfRule type="containsText" dxfId="4473" priority="78" operator="containsText" text="FALSE">
      <formula>NOT(ISERROR(SEARCH("FALSE",E120)))</formula>
    </cfRule>
  </conditionalFormatting>
  <conditionalFormatting sqref="E121">
    <cfRule type="timePeriod" dxfId="4472" priority="77" timePeriod="today">
      <formula>FLOOR(E121,1)=TODAY()</formula>
    </cfRule>
  </conditionalFormatting>
  <conditionalFormatting sqref="E121">
    <cfRule type="containsText" dxfId="4471" priority="74" operator="containsText" text="FALSE">
      <formula>NOT(ISERROR(SEARCH("FALSE",E121)))</formula>
    </cfRule>
  </conditionalFormatting>
  <conditionalFormatting sqref="E122">
    <cfRule type="timePeriod" dxfId="4470" priority="73" timePeriod="today">
      <formula>FLOOR(E122,1)=TODAY()</formula>
    </cfRule>
  </conditionalFormatting>
  <conditionalFormatting sqref="E122">
    <cfRule type="containsText" dxfId="4469" priority="70" operator="containsText" text="FALSE">
      <formula>NOT(ISERROR(SEARCH("FALSE",E122)))</formula>
    </cfRule>
  </conditionalFormatting>
  <conditionalFormatting sqref="E123">
    <cfRule type="timePeriod" dxfId="4468" priority="69" timePeriod="today">
      <formula>FLOOR(E123,1)=TODAY()</formula>
    </cfRule>
  </conditionalFormatting>
  <conditionalFormatting sqref="E123">
    <cfRule type="containsText" dxfId="4467" priority="66" operator="containsText" text="FALSE">
      <formula>NOT(ISERROR(SEARCH("FALSE",E123)))</formula>
    </cfRule>
  </conditionalFormatting>
  <conditionalFormatting sqref="E124">
    <cfRule type="timePeriod" dxfId="4466" priority="65" timePeriod="today">
      <formula>FLOOR(E124,1)=TODAY()</formula>
    </cfRule>
  </conditionalFormatting>
  <conditionalFormatting sqref="E124">
    <cfRule type="containsText" dxfId="4465" priority="62" operator="containsText" text="FALSE">
      <formula>NOT(ISERROR(SEARCH("FALSE",E124)))</formula>
    </cfRule>
  </conditionalFormatting>
  <conditionalFormatting sqref="E125">
    <cfRule type="containsText" dxfId="4464" priority="58" operator="containsText" text="FALSE">
      <formula>NOT(ISERROR(SEARCH("FALSE",E125)))</formula>
    </cfRule>
  </conditionalFormatting>
  <conditionalFormatting sqref="E126">
    <cfRule type="timePeriod" dxfId="4463" priority="57" timePeriod="today">
      <formula>FLOOR(E126,1)=TODAY()</formula>
    </cfRule>
  </conditionalFormatting>
  <conditionalFormatting sqref="E126">
    <cfRule type="containsText" dxfId="4462" priority="54" operator="containsText" text="FALSE">
      <formula>NOT(ISERROR(SEARCH("FALSE",E126)))</formula>
    </cfRule>
  </conditionalFormatting>
  <conditionalFormatting sqref="E127">
    <cfRule type="timePeriod" dxfId="4461" priority="53" timePeriod="today">
      <formula>FLOOR(E127,1)=TODAY()</formula>
    </cfRule>
  </conditionalFormatting>
  <conditionalFormatting sqref="E127">
    <cfRule type="containsText" dxfId="4460" priority="50" operator="containsText" text="FALSE">
      <formula>NOT(ISERROR(SEARCH("FALSE",E127)))</formula>
    </cfRule>
  </conditionalFormatting>
  <conditionalFormatting sqref="E128">
    <cfRule type="timePeriod" dxfId="4459" priority="49" timePeriod="today">
      <formula>FLOOR(E128,1)=TODAY()</formula>
    </cfRule>
  </conditionalFormatting>
  <conditionalFormatting sqref="E128">
    <cfRule type="containsText" dxfId="4458" priority="46" operator="containsText" text="FALSE">
      <formula>NOT(ISERROR(SEARCH("FALSE",E128)))</formula>
    </cfRule>
  </conditionalFormatting>
  <conditionalFormatting sqref="E73:E100">
    <cfRule type="timePeriod" dxfId="4457" priority="45" timePeriod="today">
      <formula>FLOOR(E73,1)=TODAY()</formula>
    </cfRule>
  </conditionalFormatting>
  <conditionalFormatting sqref="E73:E100">
    <cfRule type="containsText" dxfId="4456" priority="42" operator="containsText" text="FALSE">
      <formula>NOT(ISERROR(SEARCH("FALSE",E73)))</formula>
    </cfRule>
  </conditionalFormatting>
  <conditionalFormatting sqref="E73:E100">
    <cfRule type="containsText" dxfId="4455" priority="40" operator="containsText" text="wILD">
      <formula>NOT(ISERROR(SEARCH("wILD",E73)))</formula>
    </cfRule>
    <cfRule type="containsText" dxfId="4454" priority="41" operator="containsText" text="hom">
      <formula>NOT(ISERROR(SEARCH("hom",E73)))</formula>
    </cfRule>
  </conditionalFormatting>
  <conditionalFormatting sqref="E73:E100">
    <cfRule type="containsText" dxfId="4453" priority="39" operator="containsText" text="WT">
      <formula>NOT(ISERROR(SEARCH("WT",E73)))</formula>
    </cfRule>
  </conditionalFormatting>
  <conditionalFormatting sqref="H86:H88">
    <cfRule type="timePeriod" dxfId="4452" priority="37" timePeriod="today">
      <formula>FLOOR(H86,1)=TODAY()</formula>
    </cfRule>
  </conditionalFormatting>
  <conditionalFormatting sqref="I74:I76">
    <cfRule type="timePeriod" dxfId="4451" priority="36" timePeriod="today">
      <formula>FLOOR(I74,1)=TODAY()</formula>
    </cfRule>
  </conditionalFormatting>
  <conditionalFormatting sqref="I101:I104">
    <cfRule type="timePeriod" dxfId="4450" priority="35" timePeriod="today">
      <formula>FLOOR(I101,1)=TODAY()</formula>
    </cfRule>
  </conditionalFormatting>
  <conditionalFormatting sqref="I7">
    <cfRule type="timePeriod" dxfId="4449" priority="34" timePeriod="today">
      <formula>FLOOR(I7,1)=TODAY()</formula>
    </cfRule>
  </conditionalFormatting>
  <conditionalFormatting sqref="I8">
    <cfRule type="timePeriod" dxfId="4448" priority="33" timePeriod="today">
      <formula>FLOOR(I8,1)=TODAY()</formula>
    </cfRule>
  </conditionalFormatting>
  <conditionalFormatting sqref="I9">
    <cfRule type="timePeriod" dxfId="4447" priority="32" timePeriod="today">
      <formula>FLOOR(I9,1)=TODAY()</formula>
    </cfRule>
  </conditionalFormatting>
  <conditionalFormatting sqref="R41:R44">
    <cfRule type="timePeriod" dxfId="4446" priority="30" timePeriod="today">
      <formula>FLOOR(R41,1)=TODAY()</formula>
    </cfRule>
  </conditionalFormatting>
  <conditionalFormatting sqref="R45:R48">
    <cfRule type="timePeriod" dxfId="4445" priority="25" timePeriod="today">
      <formula>FLOOR(R45,1)=TODAY()</formula>
    </cfRule>
  </conditionalFormatting>
  <conditionalFormatting sqref="R14">
    <cfRule type="timePeriod" dxfId="4444" priority="23" timePeriod="today">
      <formula>FLOOR(R14,1)=TODAY()</formula>
    </cfRule>
  </conditionalFormatting>
  <conditionalFormatting sqref="R51:R52">
    <cfRule type="timePeriod" dxfId="4443" priority="21" timePeriod="today">
      <formula>FLOOR(R51,1)=TODAY()</formula>
    </cfRule>
  </conditionalFormatting>
  <conditionalFormatting sqref="R25:R26">
    <cfRule type="timePeriod" dxfId="4442" priority="19" timePeriod="today">
      <formula>FLOOR(R25,1)=TODAY()</formula>
    </cfRule>
  </conditionalFormatting>
  <conditionalFormatting sqref="R63:R64">
    <cfRule type="timePeriod" dxfId="4441" priority="17" timePeriod="today">
      <formula>FLOOR(R63,1)=TODAY()</formula>
    </cfRule>
  </conditionalFormatting>
  <conditionalFormatting sqref="R24">
    <cfRule type="timePeriod" dxfId="4440" priority="16" timePeriod="today">
      <formula>FLOOR(R24,1)=TODAY()</formula>
    </cfRule>
  </conditionalFormatting>
  <conditionalFormatting sqref="R49:R50">
    <cfRule type="timePeriod" dxfId="4439" priority="15" timePeriod="today">
      <formula>FLOOR(R49,1)=TODAY()</formula>
    </cfRule>
  </conditionalFormatting>
  <conditionalFormatting sqref="R61:R62">
    <cfRule type="timePeriod" dxfId="4438" priority="14" timePeriod="today">
      <formula>FLOOR(R61,1)=TODAY()</formula>
    </cfRule>
  </conditionalFormatting>
  <conditionalFormatting sqref="R11:R12">
    <cfRule type="timePeriod" dxfId="4437" priority="13" timePeriod="today">
      <formula>FLOOR(R11,1)=TODAY()</formula>
    </cfRule>
  </conditionalFormatting>
  <conditionalFormatting sqref="R65:R66">
    <cfRule type="timePeriod" dxfId="4436" priority="7" timePeriod="today">
      <formula>FLOOR(R65,1)=TODAY()</formula>
    </cfRule>
  </conditionalFormatting>
  <conditionalFormatting sqref="P69:Q72">
    <cfRule type="timePeriod" dxfId="4435" priority="5" timePeriod="today">
      <formula>FLOOR(P69,1)=TODAY()</formula>
    </cfRule>
  </conditionalFormatting>
  <conditionalFormatting sqref="P73:Q73">
    <cfRule type="timePeriod" dxfId="4434" priority="4" timePeriod="today">
      <formula>FLOOR(P73,1)=TODAY()</formula>
    </cfRule>
  </conditionalFormatting>
  <conditionalFormatting sqref="P74:Q100">
    <cfRule type="timePeriod" dxfId="4433" priority="3" timePeriod="today">
      <formula>FLOOR(P74,1)=TODAY()</formula>
    </cfRule>
  </conditionalFormatting>
  <conditionalFormatting sqref="P101:Q101">
    <cfRule type="timePeriod" dxfId="4432" priority="2" timePeriod="today">
      <formula>FLOOR(P101,1)=TODAY()</formula>
    </cfRule>
  </conditionalFormatting>
  <conditionalFormatting sqref="P102:Q126 Q127 P127:P128">
    <cfRule type="timePeriod" dxfId="4431" priority="1" timePeriod="today">
      <formula>FLOOR(P102,1)=TODAY()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61" operator="containsText" id="{744BE0B0-BBDF-407B-87C7-F3FD76CB8AA5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 C36:C40 C31 C3:C29</xm:sqref>
        </x14:conditionalFormatting>
        <x14:conditionalFormatting xmlns:xm="http://schemas.microsoft.com/office/excel/2006/main">
          <x14:cfRule type="containsText" priority="1157" operator="containsText" id="{069FAC01-5C7C-4ACA-87BE-38F38C65B326}">
            <xm:f>NOT(ISERROR(SEARCH(#REF!,B89)))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B89</xm:sqref>
        </x14:conditionalFormatting>
        <x14:conditionalFormatting xmlns:xm="http://schemas.microsoft.com/office/excel/2006/main">
          <x14:cfRule type="containsText" priority="1156" operator="containsText" id="{3A7F8B29-49CE-42EF-AB84-9A2ED3F4CF8F}">
            <xm:f>NOT(ISERROR(SEARCH(#REF!,B89)))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B89</xm:sqref>
        </x14:conditionalFormatting>
        <x14:conditionalFormatting xmlns:xm="http://schemas.microsoft.com/office/excel/2006/main">
          <x14:cfRule type="containsText" priority="1095" operator="containsText" id="{68CCB88E-EC16-4534-BFAE-71136BF24C42}">
            <xm:f>NOT(ISERROR(SEARCH(#REF!,B35)))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B35</xm:sqref>
        </x14:conditionalFormatting>
        <x14:conditionalFormatting xmlns:xm="http://schemas.microsoft.com/office/excel/2006/main">
          <x14:cfRule type="containsText" priority="1120" operator="containsText" id="{01667088-A7C4-468C-9614-D9FA3B8F0CAD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B12:B13</xm:sqref>
        </x14:conditionalFormatting>
        <x14:conditionalFormatting xmlns:xm="http://schemas.microsoft.com/office/excel/2006/main">
          <x14:cfRule type="containsText" priority="1128" operator="containsText" id="{D0109E48-4A53-493E-9BF7-448DC173E8B6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 B42:B72</xm:sqref>
        </x14:conditionalFormatting>
        <x14:conditionalFormatting xmlns:xm="http://schemas.microsoft.com/office/excel/2006/main">
          <x14:cfRule type="containsText" priority="1098" operator="containsText" id="{E481F8B0-3474-4E63-8799-9F1EB960EF46}">
            <xm:f>NOT(ISERROR(SEARCH(#REF!,B34)))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B34:B36</xm:sqref>
        </x14:conditionalFormatting>
        <x14:conditionalFormatting xmlns:xm="http://schemas.microsoft.com/office/excel/2006/main">
          <x14:cfRule type="containsText" priority="1097" operator="containsText" id="{4D37269C-88B0-443B-A362-8D0F52192E1F}">
            <xm:f>NOT(ISERROR(SEARCH(#REF!,B34)))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B34:B36</xm:sqref>
        </x14:conditionalFormatting>
        <x14:conditionalFormatting xmlns:xm="http://schemas.microsoft.com/office/excel/2006/main">
          <x14:cfRule type="containsText" priority="1124" operator="containsText" id="{BF93ED3C-A5D1-4D50-A774-C142AAABCA97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23" operator="containsText" id="{3EF539BF-450C-4F9C-8BA9-BB099E94FFFF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52" operator="containsText" id="{C94A2BD9-A05E-438E-B206-AE7551924EB5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1151" operator="containsText" id="{A5F714AE-4D4A-4500-A29B-041B6D47180F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1150" operator="containsText" id="{DD616497-7A05-46A4-A7D5-B9E4C8EC6BD7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1149" operator="containsText" id="{3828B173-0FAF-45EE-804A-232B328C97E6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1148" operator="containsText" id="{4EA45FF6-67DE-4DAB-B950-68AB28E29C29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7" operator="containsText" id="{4B72B28F-06EE-4777-8387-10518F9B18A0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6" operator="containsText" id="{6C8174F0-0EB9-47AB-B723-D3864124BDE6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5" operator="containsText" id="{FE5FA80A-20CE-4A93-848E-F1EA03B22B57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4" operator="containsText" id="{ECF0E691-413C-468C-9738-58477109C7EC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3" operator="containsText" id="{1FB13042-8E6E-4984-AF76-9D9647A0D056}">
            <xm:f>NOT(ISERROR(SEARCH(#REF!,B8)))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1142" operator="containsText" id="{A573C783-F45E-40F9-905E-1BAC5A7B567E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41" operator="containsText" id="{1859E3AE-0994-4D22-8A63-230BE9C66277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40" operator="containsText" id="{A16B366F-0386-4304-8877-28E62D1C39EA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9" operator="containsText" id="{A16D422F-68DC-47C9-BB3D-1F657DF9EA79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8" operator="containsText" id="{87E64C62-1A76-43F4-AFE6-DA0983436527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7" operator="containsText" id="{6E8BDAB2-4998-42FF-90FC-65C35A517B17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6" operator="containsText" id="{113C5269-161E-4624-8F68-39EE531CD0D9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5" operator="containsText" id="{7E3A2A9C-1488-4C8C-BF24-A805A165B6A7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4" operator="containsText" id="{87F6902A-DE34-412A-B3C1-2C316DD17F51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3" operator="containsText" id="{A08EEE86-647D-42B0-A8A4-538AA3788963}">
            <xm:f>NOT(ISERROR(SEARCH(#REF!,B10)))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B10</xm:sqref>
        </x14:conditionalFormatting>
        <x14:conditionalFormatting xmlns:xm="http://schemas.microsoft.com/office/excel/2006/main">
          <x14:cfRule type="containsText" priority="1132" operator="containsText" id="{E4D422CF-3355-4715-9176-073FC5FBEB5A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131" operator="containsText" id="{2081350C-DB58-4AF6-918F-9912E4ABE926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130" operator="containsText" id="{D6C376C9-B590-4018-BC56-9CD5D912BDF4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129" operator="containsText" id="{BF453E05-48DE-47FB-BD66-8ACBC5C2FB52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127" operator="containsText" id="{8F4E96BD-4BDC-4E37-A7DC-FE02F32D78EA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26" operator="containsText" id="{5D31D2D3-914C-4DFA-92E3-2123DF7D5BDC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25" operator="containsText" id="{AEACC1DB-CC2C-48E3-A6CA-3BBC09E74ED3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</xm:sqref>
        </x14:conditionalFormatting>
        <x14:conditionalFormatting xmlns:xm="http://schemas.microsoft.com/office/excel/2006/main">
          <x14:cfRule type="containsText" priority="1122" operator="containsText" id="{E98804E3-9A61-48FC-B44E-F29C9B5C2750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B12:B13</xm:sqref>
        </x14:conditionalFormatting>
        <x14:conditionalFormatting xmlns:xm="http://schemas.microsoft.com/office/excel/2006/main">
          <x14:cfRule type="containsText" priority="1121" operator="containsText" id="{D7FF038F-A257-4018-9FD3-701887FBD385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B12:B13</xm:sqref>
        </x14:conditionalFormatting>
        <x14:conditionalFormatting xmlns:xm="http://schemas.microsoft.com/office/excel/2006/main">
          <x14:cfRule type="containsText" priority="1119" operator="containsText" id="{92C93D8C-DC0F-415E-8623-301F627F6D72}">
            <xm:f>NOT(ISERROR(SEARCH(#REF!,B12)))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B12:B13</xm:sqref>
        </x14:conditionalFormatting>
        <x14:conditionalFormatting xmlns:xm="http://schemas.microsoft.com/office/excel/2006/main">
          <x14:cfRule type="containsText" priority="1116" operator="containsText" id="{78EBCF99-403D-4174-A94A-72CFD3E4B84A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1115" operator="containsText" id="{5424B6BC-7BEA-457B-84E6-FC275F814487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1114" operator="containsText" id="{0B2D44ED-9F51-49FF-B72F-D0F69FB365C7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1113" operator="containsText" id="{00D62746-40D1-4781-A5BD-8911741B2F3C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1111" operator="containsText" id="{468EF7C6-EDE5-41C0-886E-9B1875A68E1F}">
            <xm:f>NOT(ISERROR(SEARCH(#REF!,B15)))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B25 B15:B17</xm:sqref>
        </x14:conditionalFormatting>
        <x14:conditionalFormatting xmlns:xm="http://schemas.microsoft.com/office/excel/2006/main">
          <x14:cfRule type="containsText" priority="1110" operator="containsText" id="{03754AA2-CE82-496F-A9FD-FFDCC927224F}">
            <xm:f>NOT(ISERROR(SEARCH(#REF!,B15)))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B25 B15:B17</xm:sqref>
        </x14:conditionalFormatting>
        <x14:conditionalFormatting xmlns:xm="http://schemas.microsoft.com/office/excel/2006/main">
          <x14:cfRule type="containsText" priority="1109" operator="containsText" id="{A3D60909-82BA-48C8-8099-38672FDA996C}">
            <xm:f>NOT(ISERROR(SEARCH(#REF!,B15)))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B25 B15:B17</xm:sqref>
        </x14:conditionalFormatting>
        <x14:conditionalFormatting xmlns:xm="http://schemas.microsoft.com/office/excel/2006/main">
          <x14:cfRule type="containsText" priority="1108" operator="containsText" id="{42C76843-AE89-467D-9E79-61118B296E15}">
            <xm:f>NOT(ISERROR(SEARCH(#REF!,B15)))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B25 B15:B17</xm:sqref>
        </x14:conditionalFormatting>
        <x14:conditionalFormatting xmlns:xm="http://schemas.microsoft.com/office/excel/2006/main">
          <x14:cfRule type="containsText" priority="1107" operator="containsText" id="{FFAEB8C2-EEA4-4F40-A9DA-8621FE3BDB1C}">
            <xm:f>NOT(ISERROR(SEARCH(#REF!,B26)))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B26:B28</xm:sqref>
        </x14:conditionalFormatting>
        <x14:conditionalFormatting xmlns:xm="http://schemas.microsoft.com/office/excel/2006/main">
          <x14:cfRule type="containsText" priority="1106" operator="containsText" id="{3CA46856-9FDC-46BD-9FD6-3ECF069F54F9}">
            <xm:f>NOT(ISERROR(SEARCH(#REF!,B26)))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B26:B28</xm:sqref>
        </x14:conditionalFormatting>
        <x14:conditionalFormatting xmlns:xm="http://schemas.microsoft.com/office/excel/2006/main">
          <x14:cfRule type="containsText" priority="1105" operator="containsText" id="{663D24C6-6AA4-4F99-98CE-A7CDE22461BF}">
            <xm:f>NOT(ISERROR(SEARCH(#REF!,B26)))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B26:B28</xm:sqref>
        </x14:conditionalFormatting>
        <x14:conditionalFormatting xmlns:xm="http://schemas.microsoft.com/office/excel/2006/main">
          <x14:cfRule type="containsText" priority="1104" operator="containsText" id="{A499B527-EB7F-4556-A77E-7C36B1B0E263}">
            <xm:f>NOT(ISERROR(SEARCH(#REF!,B26)))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B26:B28</xm:sqref>
        </x14:conditionalFormatting>
        <x14:conditionalFormatting xmlns:xm="http://schemas.microsoft.com/office/excel/2006/main">
          <x14:cfRule type="containsText" priority="1102" operator="containsText" id="{C0A78E72-530E-43D5-B04D-F09B32269D74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01" operator="containsText" id="{995534AA-87E0-40C8-B6DF-7FC064DAF24A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00" operator="containsText" id="{561D743F-89A2-46F0-81CD-C6BCF6F7B614}">
            <xm:f>NOT(ISERROR(SEARCH(#REF!,B34)))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B34</xm:sqref>
        </x14:conditionalFormatting>
        <x14:conditionalFormatting xmlns:xm="http://schemas.microsoft.com/office/excel/2006/main">
          <x14:cfRule type="containsText" priority="1099" operator="containsText" id="{F8844390-8729-4330-9ADF-5062115E4563}">
            <xm:f>NOT(ISERROR(SEARCH(#REF!,B34)))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B34</xm:sqref>
        </x14:conditionalFormatting>
        <x14:conditionalFormatting xmlns:xm="http://schemas.microsoft.com/office/excel/2006/main">
          <x14:cfRule type="containsText" priority="1096" operator="containsText" id="{9E7DE5CA-3458-4380-B591-60F8B8218339}">
            <xm:f>NOT(ISERROR(SEARCH(#REF!,B35)))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B35</xm:sqref>
        </x14:conditionalFormatting>
        <x14:conditionalFormatting xmlns:xm="http://schemas.microsoft.com/office/excel/2006/main">
          <x14:cfRule type="containsText" priority="1055" operator="containsText" id="{8CFDC5F9-212E-4A3E-8812-6CB48789E38E}">
            <xm:f>NOT(ISERROR(SEARCH(#REF!,E4)))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56" operator="containsText" id="{D7DBBD21-DEE7-4106-ABD9-D96A9E88EC1E}">
            <xm:f>NOT(ISERROR(SEARCH(#REF!,E4)))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 E71</xm:sqref>
        </x14:conditionalFormatting>
        <x14:conditionalFormatting xmlns:xm="http://schemas.microsoft.com/office/excel/2006/main">
          <x14:cfRule type="containsText" priority="1051" operator="containsText" id="{3D88B77B-12B4-475B-916F-005C6DC2ECCD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52" operator="containsText" id="{58512EBA-866A-4B5E-8A26-E5D39D9C10E1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1047" operator="containsText" id="{C3381D60-5B7E-4270-968F-107E3314C217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48" operator="containsText" id="{689CFDE7-F5D5-4010-A710-45396FB4C174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1043" operator="containsText" id="{95DDCCA1-68F9-4799-A3F1-5D1A49973C58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44" operator="containsText" id="{33CB775E-9BFF-472A-9456-AEAD01F80DE5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1039" operator="containsText" id="{2F4557E8-1802-4E51-B7D1-13402F642EA2}">
            <xm:f>NOT(ISERROR(SEARCH(#REF!,E8)))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40" operator="containsText" id="{0694E33C-717A-4B37-AD6D-E78986D187CE}">
            <xm:f>NOT(ISERROR(SEARCH(#REF!,E8)))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1035" operator="containsText" id="{3B64E8C8-3009-4986-83FA-5134AE954653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36" operator="containsText" id="{2179A562-6DB9-4F48-BC5C-E44BC5831714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1031" operator="containsText" id="{C204821E-7428-4B0A-B0E2-2C32D2B3082B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32" operator="containsText" id="{ABD58ADB-47DB-419A-8B85-1BFBD3D48A2C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1027" operator="containsText" id="{0C97FAC2-8CA4-4882-903C-B2F939576F6D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28" operator="containsText" id="{20CBB91D-30CD-439B-B5C4-7CD9C7E2B5B6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1023" operator="containsText" id="{882AD4EE-661A-46F6-B6F3-8BC2288A1EA3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24" operator="containsText" id="{8F0AF025-5FF2-4993-94AD-E06DEC5BB505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1019" operator="containsText" id="{FEA3125B-CE51-47B5-94E3-3F860A9C8BFF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20" operator="containsText" id="{273EDC8C-82D4-4C3D-892B-B828B9B778A8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1015" operator="containsText" id="{F7DC56AC-5D08-447D-AD51-9BE53B5FFBDA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16" operator="containsText" id="{11C600FE-19A5-42EF-8FAB-6572647B263A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1011" operator="containsText" id="{BCCADE3A-0576-4CF8-960F-450983348C55}">
            <xm:f>NOT(ISERROR(SEARCH(#REF!,E15)))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12" operator="containsText" id="{028365BF-5A3E-4B86-9868-FA8B0E8FB461}">
            <xm:f>NOT(ISERROR(SEARCH(#REF!,E15)))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</xm:sqref>
        </x14:conditionalFormatting>
        <x14:conditionalFormatting xmlns:xm="http://schemas.microsoft.com/office/excel/2006/main">
          <x14:cfRule type="containsText" priority="1007" operator="containsText" id="{F58DE90F-9983-4E0C-95BD-5C414024EB21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08" operator="containsText" id="{DBA01EE4-A651-482A-ADF4-7F312AD9DAFA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1003" operator="containsText" id="{4ED0EAEB-DEA8-4924-A4D1-AC4A9F2C5458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04" operator="containsText" id="{40E6B068-D5DA-43C4-962A-F71E07022A4E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999" operator="containsText" id="{7CE04497-5F9A-457D-A949-AF4825DCF96C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00" operator="containsText" id="{4E5CAA73-F9E6-4C42-8294-8E84FF70B68D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995" operator="containsText" id="{7E1CF8C3-718B-462B-8DE1-5BA6812BF4A1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6" operator="containsText" id="{E59A2A21-6FA5-45C4-966D-0FD3BF91F541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991" operator="containsText" id="{B0320D57-B657-4B54-B0C9-53CAB04E6E9A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2" operator="containsText" id="{E3341272-9754-4253-B215-E7D0A9C20B7E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987" operator="containsText" id="{0A75BA1D-BEF0-4E70-A2A2-BD80A31F90A3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88" operator="containsText" id="{5BE06664-EBBD-443F-BBF5-E9F1CA7FD54D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983" operator="containsText" id="{762BF771-2B2D-443A-9FDC-24CB19E61AD5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84" operator="containsText" id="{1F8C42EE-10F4-497F-9BDD-903E44FA3C29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979" operator="containsText" id="{8D6E8659-73C4-4727-8CF1-4B061DB30659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80" operator="containsText" id="{66FFF99F-1FBA-496C-AD05-94F3F2E1BF45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975" operator="containsText" id="{DFD07A73-FA0C-411F-A3FB-B9F9D6C53562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6" operator="containsText" id="{ED702EA1-B03B-42BC-977D-7ECDB1D9D43F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971" operator="containsText" id="{20BC5CE4-EF4C-4BEB-A440-3472C898EEA4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2" operator="containsText" id="{80389ACA-4420-4C35-B010-5D1AED38EC62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967" operator="containsText" id="{46EDA196-FBEA-483C-95F3-C90D194B887E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8" operator="containsText" id="{E1089C07-5986-4AC6-A4F2-9ABBE6C97125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963" operator="containsText" id="{D43E7C3D-5E55-4D63-8D78-F3813FD55A84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4" operator="containsText" id="{D8FDAEE2-5A36-4A31-A012-E452AA3DC731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959" operator="containsText" id="{4A81A4D5-B8C6-4569-B5B1-06A8A1F4D0F8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0" operator="containsText" id="{C2AD7661-4187-49B8-99D6-A124EF3E9B56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955" operator="containsText" id="{535DD231-5850-42FA-9AB9-940680C9C107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56" operator="containsText" id="{A0BF43C9-F08E-4014-81D2-53AA3AAF511D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951" operator="containsText" id="{B82EBD47-0B70-4A92-8C82-1B184B7CDF5E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52" operator="containsText" id="{82F6934B-F1A8-499A-8163-AAFA8F040708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947" operator="containsText" id="{61B05352-DA75-449F-8E4B-385067A47F5D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8" operator="containsText" id="{1A48C82B-4D4D-4D5A-8E8E-957D06A27A3B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943" operator="containsText" id="{F210515D-747F-445B-9879-FC585CC58FD9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4" operator="containsText" id="{6E35AD37-14C8-4056-90A7-085AEE5CC850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937" operator="containsText" id="{8FDBEB50-BD29-4FE6-AFE5-B31F0D7953CF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8" operator="containsText" id="{48444AD1-0BF9-4E0E-B464-2477D74DAEC8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933" operator="containsText" id="{60CC822B-CD32-46AA-A5D1-C82EA7FA783C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4" operator="containsText" id="{29E8E36A-C4BB-4E80-83BD-BC0725095B4B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929" operator="containsText" id="{237D1198-D0FD-4286-9EA0-998EAC894BDA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0" operator="containsText" id="{1F1B3555-9B34-41DF-9CB8-24FF740A0AC0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925" operator="containsText" id="{4962AE99-80CE-45F4-B75F-747CFF1FCA5D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26" operator="containsText" id="{72A782B0-88C1-4F0D-AA08-8DAF8A6CBE32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921" operator="containsText" id="{EF08ECE3-3207-4966-956D-E3084D5E14D8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22" operator="containsText" id="{AF3A48BD-2985-465B-8490-694FB565B030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917" operator="containsText" id="{BC665155-6843-4095-83D8-61F1A04DC573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18" operator="containsText" id="{02CEC911-521A-4F5B-8834-D3FD83C14F6A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913" operator="containsText" id="{3CAE6BF3-CDEB-4797-BC8F-BFE3EFAA8317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14" operator="containsText" id="{316C5D7A-DDC3-4257-AADC-4EAF1FF9DA6C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909" operator="containsText" id="{87766F87-45CC-4365-AD3F-5ECFCA46A69E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10" operator="containsText" id="{0B486AC1-A426-4B3D-B623-D1B91E90BDA0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905" operator="containsText" id="{2EFE4C46-995B-4635-8FC6-C0075449BBD8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06" operator="containsText" id="{57D0CBAC-B63F-4147-99FB-62D5A80F3759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901" operator="containsText" id="{2783F9B1-03D7-4817-AA6B-651CFCCFF84F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02" operator="containsText" id="{75BFA2E2-1191-453B-B682-936894B3AF3A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897" operator="containsText" id="{72B9AB64-4EB7-4DC9-862D-4CE0D963E1AC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98" operator="containsText" id="{9E0B2319-D697-488B-8813-F404555D9B8D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893" operator="containsText" id="{7AECE60D-B8FD-43EE-89D8-2FAE54CE1D8E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94" operator="containsText" id="{6DCFCE93-D060-497B-AFEA-573390C27A44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889" operator="containsText" id="{8774A23D-45F0-4E11-8436-C964D5AE7A02}">
            <xm:f>NOT(ISERROR(SEARCH(#REF!,E45)))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90" operator="containsText" id="{8AEE6D19-1BF2-40A1-8E3A-BFB794F73625}">
            <xm:f>NOT(ISERROR(SEARCH(#REF!,E45)))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ontainsText" priority="885" operator="containsText" id="{AA6C8831-594B-4BD1-A8AD-B09D3812F3E1}">
            <xm:f>NOT(ISERROR(SEARCH(#REF!,E46)))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86" operator="containsText" id="{14C4022A-EDA1-4F3E-981B-BA40DF157A7E}">
            <xm:f>NOT(ISERROR(SEARCH(#REF!,E46)))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ontainsText" priority="881" operator="containsText" id="{C2E0870D-10FC-476A-BBD2-8436124F6CCD}">
            <xm:f>NOT(ISERROR(SEARCH(#REF!,E47)))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82" operator="containsText" id="{3CB6B9BE-DC22-439A-9B8A-ECE6C1D1076F}">
            <xm:f>NOT(ISERROR(SEARCH(#REF!,E47)))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ontainsText" priority="875" operator="containsText" id="{D269AFE5-86B9-4581-9BD6-50115BD345E2}">
            <xm:f>NOT(ISERROR(SEARCH(#REF!,E48)))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6" operator="containsText" id="{4D665AA4-4D18-4488-802E-03E552114A38}">
            <xm:f>NOT(ISERROR(SEARCH(#REF!,E48)))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E48</xm:sqref>
        </x14:conditionalFormatting>
        <x14:conditionalFormatting xmlns:xm="http://schemas.microsoft.com/office/excel/2006/main">
          <x14:cfRule type="containsText" priority="871" operator="containsText" id="{E76E3683-8A40-4908-8B38-E1E320BFCA8D}">
            <xm:f>NOT(ISERROR(SEARCH(#REF!,E49)))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2" operator="containsText" id="{5EF59CDD-B919-45EF-B244-8CA4A8EF360E}">
            <xm:f>NOT(ISERROR(SEARCH(#REF!,E49)))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E49</xm:sqref>
        </x14:conditionalFormatting>
        <x14:conditionalFormatting xmlns:xm="http://schemas.microsoft.com/office/excel/2006/main">
          <x14:cfRule type="containsText" priority="867" operator="containsText" id="{BF3D6CC0-FB4E-4F06-BD4D-EDE9330D0CEE}">
            <xm:f>NOT(ISERROR(SEARCH(#REF!,E50)))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8" operator="containsText" id="{A1C1B837-CFE2-486A-AAD1-C55B9B3B2222}">
            <xm:f>NOT(ISERROR(SEARCH(#REF!,E50)))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E50</xm:sqref>
        </x14:conditionalFormatting>
        <x14:conditionalFormatting xmlns:xm="http://schemas.microsoft.com/office/excel/2006/main">
          <x14:cfRule type="containsText" priority="863" operator="containsText" id="{3F85FE2E-876C-46F6-B76D-1B264815A5D0}">
            <xm:f>NOT(ISERROR(SEARCH(#REF!,E51)))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4" operator="containsText" id="{AD864A76-9EEC-458C-9539-8F0ACC0AFB7C}">
            <xm:f>NOT(ISERROR(SEARCH(#REF!,E51)))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ontainsText" priority="859" operator="containsText" id="{B6463040-FA04-43D7-B248-8990FD73AB0F}">
            <xm:f>NOT(ISERROR(SEARCH(#REF!,E52)))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0" operator="containsText" id="{C5329885-CB0F-48F9-BF88-447342E26E4E}">
            <xm:f>NOT(ISERROR(SEARCH(#REF!,E52)))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ontainsText" priority="855" operator="containsText" id="{EA113C54-11AF-4454-8971-5EF9EBD79B01}">
            <xm:f>NOT(ISERROR(SEARCH(#REF!,E53)))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6" operator="containsText" id="{289432DE-24B1-490B-A9DC-0C3D61C4E65C}">
            <xm:f>NOT(ISERROR(SEARCH(#REF!,E53)))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ontainsText" priority="851" operator="containsText" id="{936BD8F7-8FD8-4C30-A6FC-3071FE9DA656}">
            <xm:f>NOT(ISERROR(SEARCH(#REF!,E54)))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2" operator="containsText" id="{D63178B4-93EE-4478-A72A-4B39C8FF2FA9}">
            <xm:f>NOT(ISERROR(SEARCH(#REF!,E54)))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ontainsText" priority="847" operator="containsText" id="{8049F9AE-5147-4567-B20C-1AB6125629F8}">
            <xm:f>NOT(ISERROR(SEARCH(#REF!,E55)))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8" operator="containsText" id="{52B43778-BE83-415D-8C61-E1CBCA511AA8}">
            <xm:f>NOT(ISERROR(SEARCH(#REF!,E55)))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E55</xm:sqref>
        </x14:conditionalFormatting>
        <x14:conditionalFormatting xmlns:xm="http://schemas.microsoft.com/office/excel/2006/main">
          <x14:cfRule type="containsText" priority="843" operator="containsText" id="{65109CD5-17ED-4849-8ADC-21F811B7F8B5}">
            <xm:f>NOT(ISERROR(SEARCH(#REF!,E56)))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4" operator="containsText" id="{71082AE0-298A-4DB8-9A34-B64AEFC8C46C}">
            <xm:f>NOT(ISERROR(SEARCH(#REF!,E56)))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E56</xm:sqref>
        </x14:conditionalFormatting>
        <x14:conditionalFormatting xmlns:xm="http://schemas.microsoft.com/office/excel/2006/main">
          <x14:cfRule type="containsText" priority="839" operator="containsText" id="{F1B74B13-735C-4113-B309-B90BE0CBCEF3}">
            <xm:f>NOT(ISERROR(SEARCH(#REF!,E57)))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0" operator="containsText" id="{3612AFB8-B3C8-44B8-A06A-73CF5FA59251}">
            <xm:f>NOT(ISERROR(SEARCH(#REF!,E57)))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E57</xm:sqref>
        </x14:conditionalFormatting>
        <x14:conditionalFormatting xmlns:xm="http://schemas.microsoft.com/office/excel/2006/main">
          <x14:cfRule type="containsText" priority="835" operator="containsText" id="{5EC67DC9-740F-4004-A829-858CDD29563B}">
            <xm:f>NOT(ISERROR(SEARCH(#REF!,E58)))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6" operator="containsText" id="{4B9B63CC-361E-49BF-B1A9-66F28760F94B}">
            <xm:f>NOT(ISERROR(SEARCH(#REF!,E58)))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E58</xm:sqref>
        </x14:conditionalFormatting>
        <x14:conditionalFormatting xmlns:xm="http://schemas.microsoft.com/office/excel/2006/main">
          <x14:cfRule type="containsText" priority="831" operator="containsText" id="{B8AE6BA5-B88B-4217-99AC-25D22287E9C8}">
            <xm:f>NOT(ISERROR(SEARCH(#REF!,E59)))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2" operator="containsText" id="{DF80D67F-48F6-45B2-A8CA-5DF5F172B4A5}">
            <xm:f>NOT(ISERROR(SEARCH(#REF!,E59)))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E59</xm:sqref>
        </x14:conditionalFormatting>
        <x14:conditionalFormatting xmlns:xm="http://schemas.microsoft.com/office/excel/2006/main">
          <x14:cfRule type="containsText" priority="827" operator="containsText" id="{8284E766-BF48-4951-A14D-9CF0A6EEB1A4}">
            <xm:f>NOT(ISERROR(SEARCH(#REF!,E60)))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28" operator="containsText" id="{C6F34D0A-F874-4639-ADA9-ECA89729E7DC}">
            <xm:f>NOT(ISERROR(SEARCH(#REF!,E60)))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E60</xm:sqref>
        </x14:conditionalFormatting>
        <x14:conditionalFormatting xmlns:xm="http://schemas.microsoft.com/office/excel/2006/main">
          <x14:cfRule type="containsText" priority="823" operator="containsText" id="{DDFC2108-4F30-415F-8C25-064F3A17529C}">
            <xm:f>NOT(ISERROR(SEARCH(#REF!,E61)))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24" operator="containsText" id="{F60D8AF1-0E9F-4835-8CE6-9FDB94B6184A}">
            <xm:f>NOT(ISERROR(SEARCH(#REF!,E61)))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E61</xm:sqref>
        </x14:conditionalFormatting>
        <x14:conditionalFormatting xmlns:xm="http://schemas.microsoft.com/office/excel/2006/main">
          <x14:cfRule type="containsText" priority="819" operator="containsText" id="{7E63C8A2-5856-4C8E-80CA-2277ED69511F}">
            <xm:f>NOT(ISERROR(SEARCH(#REF!,E62)))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20" operator="containsText" id="{85E9823A-434D-420F-8397-5F80A7DBC4AB}">
            <xm:f>NOT(ISERROR(SEARCH(#REF!,E62)))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E62</xm:sqref>
        </x14:conditionalFormatting>
        <x14:conditionalFormatting xmlns:xm="http://schemas.microsoft.com/office/excel/2006/main">
          <x14:cfRule type="containsText" priority="815" operator="containsText" id="{D87535B9-1CE0-4578-B60A-F39BBB8032AE}">
            <xm:f>NOT(ISERROR(SEARCH(#REF!,E63)))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16" operator="containsText" id="{BBCA86A8-E135-4368-B3E1-6860AD96A6BC}">
            <xm:f>NOT(ISERROR(SEARCH(#REF!,E63)))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E63</xm:sqref>
        </x14:conditionalFormatting>
        <x14:conditionalFormatting xmlns:xm="http://schemas.microsoft.com/office/excel/2006/main">
          <x14:cfRule type="containsText" priority="811" operator="containsText" id="{44E4831A-09BC-4E45-B205-224F653986F0}">
            <xm:f>NOT(ISERROR(SEARCH(#REF!,E64)))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12" operator="containsText" id="{FF726A9B-72D4-495C-B1E1-34ED3ACFFF65}">
            <xm:f>NOT(ISERROR(SEARCH(#REF!,E64)))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E64</xm:sqref>
        </x14:conditionalFormatting>
        <x14:conditionalFormatting xmlns:xm="http://schemas.microsoft.com/office/excel/2006/main">
          <x14:cfRule type="containsText" priority="807" operator="containsText" id="{8E2F789F-B91E-4671-84B5-0D37CA4C28C6}">
            <xm:f>NOT(ISERROR(SEARCH(#REF!,E65)))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8" operator="containsText" id="{23415C2E-42C4-4860-B00F-9C967E8F3C9C}">
            <xm:f>NOT(ISERROR(SEARCH(#REF!,E65)))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E65</xm:sqref>
        </x14:conditionalFormatting>
        <x14:conditionalFormatting xmlns:xm="http://schemas.microsoft.com/office/excel/2006/main">
          <x14:cfRule type="containsText" priority="803" operator="containsText" id="{A646E017-0BF7-44AF-B858-882C6458585C}">
            <xm:f>NOT(ISERROR(SEARCH(#REF!,E66)))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4" operator="containsText" id="{4AFA3E93-36B0-46DB-9E40-34EB21A80B19}">
            <xm:f>NOT(ISERROR(SEARCH(#REF!,E66)))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E66</xm:sqref>
        </x14:conditionalFormatting>
        <x14:conditionalFormatting xmlns:xm="http://schemas.microsoft.com/office/excel/2006/main">
          <x14:cfRule type="containsText" priority="799" operator="containsText" id="{332CC1CB-894B-43D1-92D3-3381B47046C8}">
            <xm:f>NOT(ISERROR(SEARCH(#REF!,E67)))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0" operator="containsText" id="{9071242F-0126-4812-B6B6-C4A08BB4D53F}">
            <xm:f>NOT(ISERROR(SEARCH(#REF!,E67)))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E67</xm:sqref>
        </x14:conditionalFormatting>
        <x14:conditionalFormatting xmlns:xm="http://schemas.microsoft.com/office/excel/2006/main">
          <x14:cfRule type="containsText" priority="795" operator="containsText" id="{B1FED634-41F1-4224-BC02-D6A3DE243A11}">
            <xm:f>NOT(ISERROR(SEARCH(#REF!,E68)))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6" operator="containsText" id="{9745AEEC-600E-4ADD-B90F-D4217F3B2F3A}">
            <xm:f>NOT(ISERROR(SEARCH(#REF!,E68)))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E68</xm:sqref>
        </x14:conditionalFormatting>
        <x14:conditionalFormatting xmlns:xm="http://schemas.microsoft.com/office/excel/2006/main">
          <x14:cfRule type="containsText" priority="791" operator="containsText" id="{D61171E1-67C6-413E-8CB3-AADAFAADA178}">
            <xm:f>NOT(ISERROR(SEARCH(#REF!,E69)))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2" operator="containsText" id="{475D40CF-978E-435B-9897-90C7A1AD663E}">
            <xm:f>NOT(ISERROR(SEARCH(#REF!,E69)))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E69</xm:sqref>
        </x14:conditionalFormatting>
        <x14:conditionalFormatting xmlns:xm="http://schemas.microsoft.com/office/excel/2006/main">
          <x14:cfRule type="containsText" priority="787" operator="containsText" id="{FD3CF633-09A8-4658-9299-BF6236709832}">
            <xm:f>NOT(ISERROR(SEARCH(#REF!,E70)))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88" operator="containsText" id="{90ED9561-2560-4B69-9844-B6A9A4C636F4}">
            <xm:f>NOT(ISERROR(SEARCH(#REF!,E70)))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E70</xm:sqref>
        </x14:conditionalFormatting>
        <x14:conditionalFormatting xmlns:xm="http://schemas.microsoft.com/office/excel/2006/main">
          <x14:cfRule type="containsText" priority="783" operator="containsText" id="{DFC1AF90-FDBC-45A2-931F-E11726A01EC9}">
            <xm:f>NOT(ISERROR(SEARCH(#REF!,E72)))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84" operator="containsText" id="{8D63FB33-6BA9-4749-853A-052B47108A4F}">
            <xm:f>NOT(ISERROR(SEARCH(#REF!,E72)))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E72</xm:sqref>
        </x14:conditionalFormatting>
        <x14:conditionalFormatting xmlns:xm="http://schemas.microsoft.com/office/excel/2006/main">
          <x14:cfRule type="containsText" priority="779" operator="containsText" id="{EE7D78C2-092E-4E30-8BBE-B4538E6E6BBB}">
            <xm:f>NOT(ISERROR(SEARCH(#REF!,E73)))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80" operator="containsText" id="{E7993B85-2236-4CB4-98CE-FDEFA8132D81}">
            <xm:f>NOT(ISERROR(SEARCH(#REF!,E73)))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E73</xm:sqref>
        </x14:conditionalFormatting>
        <x14:conditionalFormatting xmlns:xm="http://schemas.microsoft.com/office/excel/2006/main">
          <x14:cfRule type="containsText" priority="775" operator="containsText" id="{C3A9154B-2B56-438B-A69C-F605FDC8EBF8}">
            <xm:f>NOT(ISERROR(SEARCH(#REF!,E74)))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6" operator="containsText" id="{4F48BEF3-1EA9-4BAF-AA76-A94FDFC7D265}">
            <xm:f>NOT(ISERROR(SEARCH(#REF!,E74)))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E74</xm:sqref>
        </x14:conditionalFormatting>
        <x14:conditionalFormatting xmlns:xm="http://schemas.microsoft.com/office/excel/2006/main">
          <x14:cfRule type="containsText" priority="771" operator="containsText" id="{77A4359B-0448-4F95-B1A7-09D404CE5AF7}">
            <xm:f>NOT(ISERROR(SEARCH(#REF!,E75)))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2" operator="containsText" id="{3B61A9BF-8EEB-4FF5-B230-368A2B8BEE54}">
            <xm:f>NOT(ISERROR(SEARCH(#REF!,E75)))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E75</xm:sqref>
        </x14:conditionalFormatting>
        <x14:conditionalFormatting xmlns:xm="http://schemas.microsoft.com/office/excel/2006/main">
          <x14:cfRule type="containsText" priority="767" operator="containsText" id="{53CAEB60-836D-4DF6-ADA3-5ACEB6934654}">
            <xm:f>NOT(ISERROR(SEARCH(#REF!,E76)))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68" operator="containsText" id="{B4712212-5A30-4F35-8330-4F604B412B05}">
            <xm:f>NOT(ISERROR(SEARCH(#REF!,E76)))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E76</xm:sqref>
        </x14:conditionalFormatting>
        <x14:conditionalFormatting xmlns:xm="http://schemas.microsoft.com/office/excel/2006/main">
          <x14:cfRule type="containsText" priority="763" operator="containsText" id="{BE499EB3-AB2C-48DA-9D45-1998ABD83ADB}">
            <xm:f>NOT(ISERROR(SEARCH(#REF!,E77)))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64" operator="containsText" id="{5DC28F04-FA80-4D6C-9DCA-4F157A55C021}">
            <xm:f>NOT(ISERROR(SEARCH(#REF!,E77)))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E77</xm:sqref>
        </x14:conditionalFormatting>
        <x14:conditionalFormatting xmlns:xm="http://schemas.microsoft.com/office/excel/2006/main">
          <x14:cfRule type="containsText" priority="732" operator="containsText" id="{4FD3427B-3D7D-4747-8F69-843BD787A655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31" operator="containsText" id="{E3E13D95-6EAA-4F14-B133-5D2514306FEA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30" operator="containsText" id="{16B61A6C-6185-444D-A49B-2BA041FF7000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29" operator="containsText" id="{E75985AB-A80F-422A-8F8F-C2FB4F9072F8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27" operator="containsText" id="{66027B31-5DD8-4FDC-93C7-204C393E36DD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726" operator="containsText" id="{F25FF226-DCDA-4F1A-B523-846C7FF29B49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725" operator="containsText" id="{F7A19302-CA99-4E80-A14B-CBE4D4CA5CBC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724" operator="containsText" id="{FDCA1BDB-5EAF-4B28-AD46-B52BEBFAE670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722" operator="containsText" id="{9D617AFA-3050-44BB-BE8F-BBE68A0D4223}">
            <xm:f>NOT(ISERROR(SEARCH(#REF!,B37)))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B37</xm:sqref>
        </x14:conditionalFormatting>
        <x14:conditionalFormatting xmlns:xm="http://schemas.microsoft.com/office/excel/2006/main">
          <x14:cfRule type="containsText" priority="721" operator="containsText" id="{228F9E0C-30E4-40A9-BC73-DF96391D99E3}">
            <xm:f>NOT(ISERROR(SEARCH(#REF!,B37)))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B37</xm:sqref>
        </x14:conditionalFormatting>
        <x14:conditionalFormatting xmlns:xm="http://schemas.microsoft.com/office/excel/2006/main">
          <x14:cfRule type="containsText" priority="720" operator="containsText" id="{3B95A68E-F3B9-4A5E-834C-1353EC72973D}">
            <xm:f>NOT(ISERROR(SEARCH(#REF!,B37)))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B37</xm:sqref>
        </x14:conditionalFormatting>
        <x14:conditionalFormatting xmlns:xm="http://schemas.microsoft.com/office/excel/2006/main">
          <x14:cfRule type="containsText" priority="719" operator="containsText" id="{568325F0-0A2B-4C6B-AAB5-27E595C6E439}">
            <xm:f>NOT(ISERROR(SEARCH(#REF!,B37)))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B37</xm:sqref>
        </x14:conditionalFormatting>
        <x14:conditionalFormatting xmlns:xm="http://schemas.microsoft.com/office/excel/2006/main">
          <x14:cfRule type="containsText" priority="446" operator="containsText" id="{CAA7026D-7285-47C9-900F-107E09FEDAC9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5" operator="containsText" id="{ACBA239C-4BC7-410C-B1F1-B37ED9580050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4" operator="containsText" id="{62B9F319-F954-4DDC-A153-70D1AE17BF37}">
            <xm:f>NOT(ISERROR(SEARCH(#REF!,B49)))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B49</xm:sqref>
        </x14:conditionalFormatting>
        <x14:conditionalFormatting xmlns:xm="http://schemas.microsoft.com/office/excel/2006/main">
          <x14:cfRule type="containsText" priority="443" operator="containsText" id="{7DB062C8-7925-455C-9281-4C1E74CC8E5A}">
            <xm:f>NOT(ISERROR(SEARCH(#REF!,B49)))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B49</xm:sqref>
        </x14:conditionalFormatting>
        <x14:conditionalFormatting xmlns:xm="http://schemas.microsoft.com/office/excel/2006/main">
          <x14:cfRule type="containsText" priority="441" operator="containsText" id="{5826E737-84AC-4403-B40F-C8A4C1494F07}">
            <xm:f>NOT(ISERROR(SEARCH(#REF!,B49)))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B49</xm:sqref>
        </x14:conditionalFormatting>
        <x14:conditionalFormatting xmlns:xm="http://schemas.microsoft.com/office/excel/2006/main">
          <x14:cfRule type="containsText" priority="440" operator="containsText" id="{B939058B-CAEC-42BC-B8A7-F7623BF595F0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39" operator="containsText" id="{31509957-17BB-48B9-A93C-1FC331C3286E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38" operator="containsText" id="{1DD4169A-4ADE-49E9-9A6C-E8740A9C2122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666" operator="containsText" id="{A671DF17-A576-4CEA-BD32-A3C47437CA67}">
            <xm:f>NOT(ISERROR(SEARCH(#REF!,E78)))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67" operator="containsText" id="{94FA325E-18EE-44DD-880D-EAB255843374}">
            <xm:f>NOT(ISERROR(SEARCH(#REF!,E78)))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E78</xm:sqref>
        </x14:conditionalFormatting>
        <x14:conditionalFormatting xmlns:xm="http://schemas.microsoft.com/office/excel/2006/main">
          <x14:cfRule type="containsText" priority="654" operator="containsText" id="{9CDF4565-E924-4096-83ED-D4DBBAB6BA17}">
            <xm:f>NOT(ISERROR(SEARCH(#REF!,E79)))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55" operator="containsText" id="{F9A4A361-6D47-42AE-889A-22FC1828EA05}">
            <xm:f>NOT(ISERROR(SEARCH(#REF!,E79)))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E79</xm:sqref>
        </x14:conditionalFormatting>
        <x14:conditionalFormatting xmlns:xm="http://schemas.microsoft.com/office/excel/2006/main">
          <x14:cfRule type="containsText" priority="642" operator="containsText" id="{5A966426-0AC3-40DF-AD22-217B9FEECF81}">
            <xm:f>NOT(ISERROR(SEARCH(#REF!,E80)))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43" operator="containsText" id="{5CA7FCD3-7088-4FE6-A4FC-C8379EA052A7}">
            <xm:f>NOT(ISERROR(SEARCH(#REF!,E80)))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E80</xm:sqref>
        </x14:conditionalFormatting>
        <x14:conditionalFormatting xmlns:xm="http://schemas.microsoft.com/office/excel/2006/main">
          <x14:cfRule type="containsText" priority="629" operator="containsText" id="{681D979D-CB9C-44DF-B16B-F16E6C534335}">
            <xm:f>NOT(ISERROR(SEARCH(#REF!,E81)))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30" operator="containsText" id="{F0107DED-19C2-4E12-B3D8-DF910F51E864}">
            <xm:f>NOT(ISERROR(SEARCH(#REF!,E81)))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ontainsText" priority="616" operator="containsText" id="{EA0159FE-A414-4F0B-B5F2-7C9BF0AC141F}">
            <xm:f>NOT(ISERROR(SEARCH(#REF!,E82)))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17" operator="containsText" id="{CFB5BEE8-B7D3-45B0-883A-90797ED5B184}">
            <xm:f>NOT(ISERROR(SEARCH(#REF!,E82)))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ontainsText" priority="603" operator="containsText" id="{E71B1CC3-EFCB-477F-A03D-1CF06F3F64CD}">
            <xm:f>NOT(ISERROR(SEARCH(#REF!,E83)))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04" operator="containsText" id="{9C8BA406-8E80-4E52-A542-17DA5DB40B4D}">
            <xm:f>NOT(ISERROR(SEARCH(#REF!,E83)))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ontainsText" priority="590" operator="containsText" id="{372696A0-033F-4ED7-B9B6-1C2B45414356}">
            <xm:f>NOT(ISERROR(SEARCH(#REF!,E84)))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1" operator="containsText" id="{E5D206C4-412E-4F32-ABE5-63034317C758}">
            <xm:f>NOT(ISERROR(SEARCH(#REF!,E84)))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ontainsText" priority="577" operator="containsText" id="{1D09513A-F607-4F95-A020-EBC085002B69}">
            <xm:f>NOT(ISERROR(SEARCH(#REF!,E85)))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8" operator="containsText" id="{EE8AD186-6DD3-4CA8-AE93-E6C1D63BB123}">
            <xm:f>NOT(ISERROR(SEARCH(#REF!,E85)))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E85:E92</xm:sqref>
        </x14:conditionalFormatting>
        <x14:conditionalFormatting xmlns:xm="http://schemas.microsoft.com/office/excel/2006/main">
          <x14:cfRule type="containsText" priority="564" operator="containsText" id="{488C3E99-3F24-41FA-A9E1-DA36E6DD6B2C}">
            <xm:f>NOT(ISERROR(SEARCH(#REF!,E86)))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E86 E88 E90 E92</xm:sqref>
        </x14:conditionalFormatting>
        <x14:conditionalFormatting xmlns:xm="http://schemas.microsoft.com/office/excel/2006/main">
          <x14:cfRule type="containsText" priority="547" operator="containsText" id="{9205E012-707B-4813-BA0D-288828D35B2A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8" operator="containsText" id="{316ED5BC-E50B-4A9A-A09A-70359A7B33F6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E3:E40</xm:sqref>
        </x14:conditionalFormatting>
        <x14:conditionalFormatting xmlns:xm="http://schemas.microsoft.com/office/excel/2006/main">
          <x14:cfRule type="containsText" priority="531" operator="containsText" id="{E2C12B4A-07E6-4AAD-9AF4-504DF5B692DF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B4:B40</xm:sqref>
        </x14:conditionalFormatting>
        <x14:conditionalFormatting xmlns:xm="http://schemas.microsoft.com/office/excel/2006/main">
          <x14:cfRule type="containsText" priority="530" operator="containsText" id="{DEE2CDEC-CE98-44DF-A888-345DCD50CA15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B4:B40</xm:sqref>
        </x14:conditionalFormatting>
        <x14:conditionalFormatting xmlns:xm="http://schemas.microsoft.com/office/excel/2006/main">
          <x14:cfRule type="containsText" priority="514" operator="containsText" id="{D1832CA7-C815-4693-BE3B-0824237BD136}">
            <xm:f>NOT(ISERROR(SEARCH(#REF!,C32)))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C32:C35</xm:sqref>
        </x14:conditionalFormatting>
        <x14:conditionalFormatting xmlns:xm="http://schemas.microsoft.com/office/excel/2006/main">
          <x14:cfRule type="containsText" priority="512" operator="containsText" id="{ABDE1DA0-93E5-4948-96DC-1AAC7B4F93D1}">
            <xm:f>NOT(ISERROR(SEARCH(#REF!,C30)))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C30</xm:sqref>
        </x14:conditionalFormatting>
        <x14:conditionalFormatting xmlns:xm="http://schemas.microsoft.com/office/excel/2006/main">
          <x14:cfRule type="containsText" priority="498" operator="containsText" id="{78FF26C5-AE3C-4B40-B9D2-76B9883C5D94}">
            <xm:f>NOT(ISERROR(SEARCH(#REF!,K7)))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K7:K10</xm:sqref>
        </x14:conditionalFormatting>
        <x14:conditionalFormatting xmlns:xm="http://schemas.microsoft.com/office/excel/2006/main">
          <x14:cfRule type="containsText" priority="490" operator="containsText" id="{1D209C10-E863-43ED-8DC3-041EADDD8012}">
            <xm:f>NOT(ISERROR(SEARCH(#REF!,C41)))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C71:C72 C69 C41:C67</xm:sqref>
        </x14:conditionalFormatting>
        <x14:conditionalFormatting xmlns:xm="http://schemas.microsoft.com/office/excel/2006/main">
          <x14:cfRule type="containsText" priority="488" operator="containsText" id="{448EF44A-197E-4849-97A0-A5398F901AD2}">
            <xm:f>NOT(ISERROR(SEARCH(#REF!,C70)))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C70</xm:sqref>
        </x14:conditionalFormatting>
        <x14:conditionalFormatting xmlns:xm="http://schemas.microsoft.com/office/excel/2006/main">
          <x14:cfRule type="containsText" priority="486" operator="containsText" id="{13BE2AD1-5FD2-49B1-AFF9-99C14FE55C87}">
            <xm:f>NOT(ISERROR(SEARCH(#REF!,C68)))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C68</xm:sqref>
        </x14:conditionalFormatting>
        <x14:conditionalFormatting xmlns:xm="http://schemas.microsoft.com/office/excel/2006/main">
          <x14:cfRule type="containsText" priority="466" operator="containsText" id="{8D376B0D-B2D3-40E0-8320-0561575E679C}">
            <xm:f>NOT(ISERROR(SEARCH(#REF!,B70)))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B70</xm:sqref>
        </x14:conditionalFormatting>
        <x14:conditionalFormatting xmlns:xm="http://schemas.microsoft.com/office/excel/2006/main">
          <x14:cfRule type="containsText" priority="432" operator="containsText" id="{C2C7AE11-6D34-4327-AAEC-37D1AAC69C19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B50:B51</xm:sqref>
        </x14:conditionalFormatting>
        <x14:conditionalFormatting xmlns:xm="http://schemas.microsoft.com/office/excel/2006/main">
          <x14:cfRule type="containsText" priority="436" operator="containsText" id="{EA38B1B8-7D26-45FA-BCC3-67092A601049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35" operator="containsText" id="{01DE35C5-EB8E-4959-B1EC-330E80B2E1DB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64" operator="containsText" id="{6918EE96-D15C-4F43-8789-FECE0DABE853}">
            <xm:f>NOT(ISERROR(SEARCH(#REF!,B41)))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B41</xm:sqref>
        </x14:conditionalFormatting>
        <x14:conditionalFormatting xmlns:xm="http://schemas.microsoft.com/office/excel/2006/main">
          <x14:cfRule type="containsText" priority="463" operator="containsText" id="{A333721F-98B4-4E55-9230-EC2FA9B3F18B}">
            <xm:f>NOT(ISERROR(SEARCH(#REF!,B41)))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B41</xm:sqref>
        </x14:conditionalFormatting>
        <x14:conditionalFormatting xmlns:xm="http://schemas.microsoft.com/office/excel/2006/main">
          <x14:cfRule type="containsText" priority="462" operator="containsText" id="{38CB655B-0F17-4CB1-98F6-8E6C50DF7268}">
            <xm:f>NOT(ISERROR(SEARCH(#REF!,B45)))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B45</xm:sqref>
        </x14:conditionalFormatting>
        <x14:conditionalFormatting xmlns:xm="http://schemas.microsoft.com/office/excel/2006/main">
          <x14:cfRule type="containsText" priority="461" operator="containsText" id="{CD44C334-481A-44A4-B800-E9BB3706B9F1}">
            <xm:f>NOT(ISERROR(SEARCH(#REF!,B45)))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B45</xm:sqref>
        </x14:conditionalFormatting>
        <x14:conditionalFormatting xmlns:xm="http://schemas.microsoft.com/office/excel/2006/main">
          <x14:cfRule type="containsText" priority="460" operator="containsText" id="{414D72A7-FF86-4ADB-93E3-F7D48DBDC761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9" operator="containsText" id="{BA6D7946-76CF-4D63-B3DC-9EDB777DEC06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8" operator="containsText" id="{BA598E88-D7F5-41EA-B826-35228B61623C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7" operator="containsText" id="{05DC334A-DD10-4FCF-98F3-688937879AA6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6" operator="containsText" id="{AA8F0D85-28BF-4D00-BFF6-A4E5CBAB1970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5" operator="containsText" id="{A9A3E517-FF69-4FD9-9AD8-1BF1C13F2790}">
            <xm:f>NOT(ISERROR(SEARCH(#REF!,B46)))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B46</xm:sqref>
        </x14:conditionalFormatting>
        <x14:conditionalFormatting xmlns:xm="http://schemas.microsoft.com/office/excel/2006/main">
          <x14:cfRule type="containsText" priority="454" operator="containsText" id="{EE372CA7-ED6A-48FC-9610-2A938F563EAE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3" operator="containsText" id="{EEFBD188-5E87-4D5B-A05F-05C2D875E267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2" operator="containsText" id="{22232E44-E65B-49EC-96E6-7E0BADD6DFE3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1" operator="containsText" id="{197F2F21-0A87-449F-85F5-37B9AA71AF70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50" operator="containsText" id="{07E66D2A-3D57-4984-A212-3A7DA7C74605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9" operator="containsText" id="{B2759642-F15A-46C8-906B-A419125B420C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8" operator="containsText" id="{F4A63C9C-1B23-46E7-B37A-91C1A554235B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7" operator="containsText" id="{DC8D6D05-F79A-47BD-ACD5-5183365CA46F}">
            <xm:f>NOT(ISERROR(SEARCH(#REF!,B48)))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B48</xm:sqref>
        </x14:conditionalFormatting>
        <x14:conditionalFormatting xmlns:xm="http://schemas.microsoft.com/office/excel/2006/main">
          <x14:cfRule type="containsText" priority="442" operator="containsText" id="{57BD2988-4E6A-439E-B664-07BF6B09A56A}">
            <xm:f>NOT(ISERROR(SEARCH(#REF!,B49)))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B49</xm:sqref>
        </x14:conditionalFormatting>
        <x14:conditionalFormatting xmlns:xm="http://schemas.microsoft.com/office/excel/2006/main">
          <x14:cfRule type="containsText" priority="437" operator="containsText" id="{06B8FB12-2907-4180-ADA1-FD2211DFCE43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</xm:sqref>
        </x14:conditionalFormatting>
        <x14:conditionalFormatting xmlns:xm="http://schemas.microsoft.com/office/excel/2006/main">
          <x14:cfRule type="containsText" priority="434" operator="containsText" id="{CD4CAC03-482B-4C44-B2C5-B79D8A7D18DE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B50:B51</xm:sqref>
        </x14:conditionalFormatting>
        <x14:conditionalFormatting xmlns:xm="http://schemas.microsoft.com/office/excel/2006/main">
          <x14:cfRule type="containsText" priority="433" operator="containsText" id="{B347FD1D-8C67-4481-BA2A-E2F758115B4F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B50:B51</xm:sqref>
        </x14:conditionalFormatting>
        <x14:conditionalFormatting xmlns:xm="http://schemas.microsoft.com/office/excel/2006/main">
          <x14:cfRule type="containsText" priority="431" operator="containsText" id="{E43E4359-8D41-4E7E-B2C6-3BBB27D65611}">
            <xm:f>NOT(ISERROR(SEARCH(#REF!,B50)))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B50:B51</xm:sqref>
        </x14:conditionalFormatting>
        <x14:conditionalFormatting xmlns:xm="http://schemas.microsoft.com/office/excel/2006/main">
          <x14:cfRule type="containsText" priority="428" operator="containsText" id="{403744FA-AFE4-44AD-B146-D3F9CD7F3599}">
            <xm:f>NOT(ISERROR(SEARCH(#REF!,B52)))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B52</xm:sqref>
        </x14:conditionalFormatting>
        <x14:conditionalFormatting xmlns:xm="http://schemas.microsoft.com/office/excel/2006/main">
          <x14:cfRule type="containsText" priority="427" operator="containsText" id="{32BE65FD-2BDB-4C1A-A295-CCD26DC5180C}">
            <xm:f>NOT(ISERROR(SEARCH(#REF!,B52)))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B52</xm:sqref>
        </x14:conditionalFormatting>
        <x14:conditionalFormatting xmlns:xm="http://schemas.microsoft.com/office/excel/2006/main">
          <x14:cfRule type="containsText" priority="426" operator="containsText" id="{CD255A55-EFCD-4CD5-A9B9-32F5A87C8977}">
            <xm:f>NOT(ISERROR(SEARCH(#REF!,B52)))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B52</xm:sqref>
        </x14:conditionalFormatting>
        <x14:conditionalFormatting xmlns:xm="http://schemas.microsoft.com/office/excel/2006/main">
          <x14:cfRule type="containsText" priority="425" operator="containsText" id="{714D880A-6B49-4CCE-A627-068970330D4E}">
            <xm:f>NOT(ISERROR(SEARCH(#REF!,B52)))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B52</xm:sqref>
        </x14:conditionalFormatting>
        <x14:conditionalFormatting xmlns:xm="http://schemas.microsoft.com/office/excel/2006/main">
          <x14:cfRule type="containsText" priority="423" operator="containsText" id="{31BC0137-012A-4DC6-9BD8-A8FF7622C356}">
            <xm:f>NOT(ISERROR(SEARCH(#REF!,B53)))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B63 B53:B55</xm:sqref>
        </x14:conditionalFormatting>
        <x14:conditionalFormatting xmlns:xm="http://schemas.microsoft.com/office/excel/2006/main">
          <x14:cfRule type="containsText" priority="422" operator="containsText" id="{032A6A22-5355-45F5-91AE-A56BDE3F5F1C}">
            <xm:f>NOT(ISERROR(SEARCH(#REF!,B53)))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B63 B53:B55</xm:sqref>
        </x14:conditionalFormatting>
        <x14:conditionalFormatting xmlns:xm="http://schemas.microsoft.com/office/excel/2006/main">
          <x14:cfRule type="containsText" priority="421" operator="containsText" id="{5AC717E8-4BFA-45CD-8BFB-4CA10ACFDAED}">
            <xm:f>NOT(ISERROR(SEARCH(#REF!,B53)))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B63 B53:B55</xm:sqref>
        </x14:conditionalFormatting>
        <x14:conditionalFormatting xmlns:xm="http://schemas.microsoft.com/office/excel/2006/main">
          <x14:cfRule type="containsText" priority="420" operator="containsText" id="{E105F505-B5C7-4B49-B657-F5C535237BF7}">
            <xm:f>NOT(ISERROR(SEARCH(#REF!,B53)))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B63 B53:B55</xm:sqref>
        </x14:conditionalFormatting>
        <x14:conditionalFormatting xmlns:xm="http://schemas.microsoft.com/office/excel/2006/main">
          <x14:cfRule type="containsText" priority="419" operator="containsText" id="{4B32CFB1-5ADF-4081-855D-F1B9C328C3A4}">
            <xm:f>NOT(ISERROR(SEARCH(#REF!,B64)))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B64:B66</xm:sqref>
        </x14:conditionalFormatting>
        <x14:conditionalFormatting xmlns:xm="http://schemas.microsoft.com/office/excel/2006/main">
          <x14:cfRule type="containsText" priority="418" operator="containsText" id="{1117FBB8-E32F-4756-9863-321457F19040}">
            <xm:f>NOT(ISERROR(SEARCH(#REF!,B64)))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B64:B66</xm:sqref>
        </x14:conditionalFormatting>
        <x14:conditionalFormatting xmlns:xm="http://schemas.microsoft.com/office/excel/2006/main">
          <x14:cfRule type="containsText" priority="417" operator="containsText" id="{3EF4E5FE-5F28-46AF-BF5F-711D58103444}">
            <xm:f>NOT(ISERROR(SEARCH(#REF!,B64)))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B64:B66</xm:sqref>
        </x14:conditionalFormatting>
        <x14:conditionalFormatting xmlns:xm="http://schemas.microsoft.com/office/excel/2006/main">
          <x14:cfRule type="containsText" priority="416" operator="containsText" id="{CEBFFC06-00B1-42F4-B986-6018B90C0CBF}">
            <xm:f>NOT(ISERROR(SEARCH(#REF!,B64)))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B64:B66</xm:sqref>
        </x14:conditionalFormatting>
        <x14:conditionalFormatting xmlns:xm="http://schemas.microsoft.com/office/excel/2006/main">
          <x14:cfRule type="containsText" priority="414" operator="containsText" id="{2C879658-AB78-4413-A492-87D1E8F750F8}">
            <xm:f>NOT(ISERROR(SEARCH(#REF!,B67)))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B67</xm:sqref>
        </x14:conditionalFormatting>
        <x14:conditionalFormatting xmlns:xm="http://schemas.microsoft.com/office/excel/2006/main">
          <x14:cfRule type="containsText" priority="413" operator="containsText" id="{20FB6CE1-CDFD-440F-95F1-8647B05BA7F8}">
            <xm:f>NOT(ISERROR(SEARCH(#REF!,B67)))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B67</xm:sqref>
        </x14:conditionalFormatting>
        <x14:conditionalFormatting xmlns:xm="http://schemas.microsoft.com/office/excel/2006/main">
          <x14:cfRule type="containsText" priority="392" operator="containsText" id="{C386ED3B-765E-4F30-A2DC-A4459FAE5586}">
            <xm:f>NOT(ISERROR(SEARCH(#REF!,B68)))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B68:B69</xm:sqref>
        </x14:conditionalFormatting>
        <x14:conditionalFormatting xmlns:xm="http://schemas.microsoft.com/office/excel/2006/main">
          <x14:cfRule type="containsText" priority="391" operator="containsText" id="{BA6CD833-AEFB-4884-8D68-057B68D677EB}">
            <xm:f>NOT(ISERROR(SEARCH(#REF!,B68)))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B68:B69</xm:sqref>
        </x14:conditionalFormatting>
        <x14:conditionalFormatting xmlns:xm="http://schemas.microsoft.com/office/excel/2006/main">
          <x14:cfRule type="containsText" priority="390" operator="containsText" id="{94426823-2486-4710-9E96-E32495454DDD}">
            <xm:f>NOT(ISERROR(SEARCH(#REF!,B68)))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B68:B69</xm:sqref>
        </x14:conditionalFormatting>
        <x14:conditionalFormatting xmlns:xm="http://schemas.microsoft.com/office/excel/2006/main">
          <x14:cfRule type="containsText" priority="389" operator="containsText" id="{1A7A819F-8D94-4FBC-9C49-781A878F7692}">
            <xm:f>NOT(ISERROR(SEARCH(#REF!,B68)))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B68:B69</xm:sqref>
        </x14:conditionalFormatting>
        <x14:conditionalFormatting xmlns:xm="http://schemas.microsoft.com/office/excel/2006/main">
          <x14:cfRule type="containsText" priority="387" operator="containsText" id="{451B1F40-C3C3-494E-A33F-2BFEC292C565}">
            <xm:f>NOT(ISERROR(SEARCH(#REF!,B72)))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B72</xm:sqref>
        </x14:conditionalFormatting>
        <x14:conditionalFormatting xmlns:xm="http://schemas.microsoft.com/office/excel/2006/main">
          <x14:cfRule type="containsText" priority="386" operator="containsText" id="{22B1A499-6416-482C-AD99-EAD4FE7A6779}">
            <xm:f>NOT(ISERROR(SEARCH(#REF!,B72)))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B72</xm:sqref>
        </x14:conditionalFormatting>
        <x14:conditionalFormatting xmlns:xm="http://schemas.microsoft.com/office/excel/2006/main">
          <x14:cfRule type="containsText" priority="385" operator="containsText" id="{942A5C51-C35E-42E4-855B-ACA650752071}">
            <xm:f>NOT(ISERROR(SEARCH(#REF!,B72)))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B72</xm:sqref>
        </x14:conditionalFormatting>
        <x14:conditionalFormatting xmlns:xm="http://schemas.microsoft.com/office/excel/2006/main">
          <x14:cfRule type="containsText" priority="384" operator="containsText" id="{9D4ED5D2-271F-40A6-8AA4-B5576A23D245}">
            <xm:f>NOT(ISERROR(SEARCH(#REF!,B72)))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B72</xm:sqref>
        </x14:conditionalFormatting>
        <x14:conditionalFormatting xmlns:xm="http://schemas.microsoft.com/office/excel/2006/main">
          <x14:cfRule type="containsText" priority="377" operator="containsText" id="{72369A63-EC08-4748-BAF9-0D9E14A1FBF5}">
            <xm:f>NOT(ISERROR(SEARCH(#REF!,K45)))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K45:K48</xm:sqref>
        </x14:conditionalFormatting>
        <x14:conditionalFormatting xmlns:xm="http://schemas.microsoft.com/office/excel/2006/main">
          <x14:cfRule type="containsText" priority="373" operator="containsText" id="{C08FDFC1-11D0-4177-A30D-D5C80D0F1EE4}">
            <xm:f>NOT(ISERROR(SEARCH(#REF!,C77)))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C77:C80</xm:sqref>
        </x14:conditionalFormatting>
        <x14:conditionalFormatting xmlns:xm="http://schemas.microsoft.com/office/excel/2006/main">
          <x14:cfRule type="containsText" priority="371" operator="containsText" id="{C5B6DAE2-910A-4BED-85F5-08F1E24D801E}">
            <xm:f>NOT(ISERROR(SEARCH(#REF!,C105)))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C105:C108</xm:sqref>
        </x14:conditionalFormatting>
        <x14:conditionalFormatting xmlns:xm="http://schemas.microsoft.com/office/excel/2006/main">
          <x14:cfRule type="containsText" priority="369" operator="containsText" id="{8AF753DB-8D9E-4562-9280-E527D17E2EBB}">
            <xm:f>NOT(ISERROR(SEARCH(#REF!,C81)))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C81:C84</xm:sqref>
        </x14:conditionalFormatting>
        <x14:conditionalFormatting xmlns:xm="http://schemas.microsoft.com/office/excel/2006/main">
          <x14:cfRule type="containsText" priority="367" operator="containsText" id="{B15BF0F2-ED07-4714-B4B9-A2D76C29F35A}">
            <xm:f>NOT(ISERROR(SEARCH(#REF!,C109)))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C109:C112</xm:sqref>
        </x14:conditionalFormatting>
        <x14:conditionalFormatting xmlns:xm="http://schemas.microsoft.com/office/excel/2006/main">
          <x14:cfRule type="containsText" priority="365" operator="containsText" id="{B6DDD6CC-3626-495F-8F1A-D530997C4BF0}">
            <xm:f>NOT(ISERROR(SEARCH(#REF!,C85)))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C85:C88</xm:sqref>
        </x14:conditionalFormatting>
        <x14:conditionalFormatting xmlns:xm="http://schemas.microsoft.com/office/excel/2006/main">
          <x14:cfRule type="containsText" priority="363" operator="containsText" id="{2E87832C-D7B9-404B-B8AA-AB57EE398897}">
            <xm:f>NOT(ISERROR(SEARCH(#REF!,C113)))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C113:C116</xm:sqref>
        </x14:conditionalFormatting>
        <x14:conditionalFormatting xmlns:xm="http://schemas.microsoft.com/office/excel/2006/main">
          <x14:cfRule type="containsText" priority="361" operator="containsText" id="{6C611FA9-7878-4E08-98DB-3CFE54DB9A17}">
            <xm:f>NOT(ISERROR(SEARCH(#REF!,C89)))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C89:C92</xm:sqref>
        </x14:conditionalFormatting>
        <x14:conditionalFormatting xmlns:xm="http://schemas.microsoft.com/office/excel/2006/main">
          <x14:cfRule type="containsText" priority="359" operator="containsText" id="{7962DE74-686E-4899-AED6-53DF1054F208}">
            <xm:f>NOT(ISERROR(SEARCH(#REF!,C117)))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C117:C120</xm:sqref>
        </x14:conditionalFormatting>
        <x14:conditionalFormatting xmlns:xm="http://schemas.microsoft.com/office/excel/2006/main">
          <x14:cfRule type="containsText" priority="357" operator="containsText" id="{9BB4FB56-C4EC-4769-8BBA-2102760B1B0A}">
            <xm:f>NOT(ISERROR(SEARCH(#REF!,C93)))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C93:C96</xm:sqref>
        </x14:conditionalFormatting>
        <x14:conditionalFormatting xmlns:xm="http://schemas.microsoft.com/office/excel/2006/main">
          <x14:cfRule type="containsText" priority="355" operator="containsText" id="{A5F29F40-43F2-441E-87A8-D21E5B6419D9}">
            <xm:f>NOT(ISERROR(SEARCH(#REF!,C121)))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C121:C124</xm:sqref>
        </x14:conditionalFormatting>
        <x14:conditionalFormatting xmlns:xm="http://schemas.microsoft.com/office/excel/2006/main">
          <x14:cfRule type="containsText" priority="353" operator="containsText" id="{547660D2-C0D5-431C-AE61-F4E5B1A1251F}">
            <xm:f>NOT(ISERROR(SEARCH(#REF!,C97)))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C97:C99</xm:sqref>
        </x14:conditionalFormatting>
        <x14:conditionalFormatting xmlns:xm="http://schemas.microsoft.com/office/excel/2006/main">
          <x14:cfRule type="containsText" priority="351" operator="containsText" id="{18334A23-0B04-496D-94BF-8D4EAF67CCC5}">
            <xm:f>NOT(ISERROR(SEARCH(#REF!,C100)))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C100</xm:sqref>
        </x14:conditionalFormatting>
        <x14:conditionalFormatting xmlns:xm="http://schemas.microsoft.com/office/excel/2006/main">
          <x14:cfRule type="containsText" priority="349" operator="containsText" id="{4E6E56F8-69C2-4AB6-AA23-A539023D7E24}">
            <xm:f>NOT(ISERROR(SEARCH(#REF!,C125)))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C125:C127</xm:sqref>
        </x14:conditionalFormatting>
        <x14:conditionalFormatting xmlns:xm="http://schemas.microsoft.com/office/excel/2006/main">
          <x14:cfRule type="containsText" priority="347" operator="containsText" id="{A648838B-E880-42BC-ACF8-458B97A48E3C}">
            <xm:f>NOT(ISERROR(SEARCH(#REF!,C128)))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C128</xm:sqref>
        </x14:conditionalFormatting>
        <x14:conditionalFormatting xmlns:xm="http://schemas.microsoft.com/office/excel/2006/main">
          <x14:cfRule type="containsText" priority="311" operator="containsText" id="{3B1BCFCB-6AA2-4289-A4F5-920D6BB786C4}">
            <xm:f>NOT(ISERROR(SEARCH(#REF!,K77)))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K77:K80</xm:sqref>
        </x14:conditionalFormatting>
        <x14:conditionalFormatting xmlns:xm="http://schemas.microsoft.com/office/excel/2006/main">
          <x14:cfRule type="containsText" priority="274" operator="containsText" id="{73F2E3DE-120E-48CC-B87A-2D996C5ABE63}">
            <xm:f>NOT(ISERROR(SEARCH(#REF!,K105)))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K105:K108</xm:sqref>
        </x14:conditionalFormatting>
        <x14:conditionalFormatting xmlns:xm="http://schemas.microsoft.com/office/excel/2006/main">
          <x14:cfRule type="containsText" priority="265" operator="containsText" id="{5A426BE7-764F-4034-937C-7F56730EB84C}">
            <xm:f>NOT(ISERROR(SEARCH(#REF!,E74)))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6" operator="containsText" id="{AD2D7D25-8EAC-4F94-9DAF-5E6EBC65C985}">
            <xm:f>NOT(ISERROR(SEARCH(#REF!,E74)))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E74</xm:sqref>
        </x14:conditionalFormatting>
        <x14:conditionalFormatting xmlns:xm="http://schemas.microsoft.com/office/excel/2006/main">
          <x14:cfRule type="containsText" priority="261" operator="containsText" id="{3681EE5D-685D-4726-9B63-CC3B4A46E9E1}">
            <xm:f>NOT(ISERROR(SEARCH(#REF!,E75)))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2" operator="containsText" id="{2870D4E4-10F4-4334-AEE5-37E492C4B814}">
            <xm:f>NOT(ISERROR(SEARCH(#REF!,E75)))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E75</xm:sqref>
        </x14:conditionalFormatting>
        <x14:conditionalFormatting xmlns:xm="http://schemas.microsoft.com/office/excel/2006/main">
          <x14:cfRule type="containsText" priority="257" operator="containsText" id="{70F0A855-2812-409E-AA96-CCC8B91E85FE}">
            <xm:f>NOT(ISERROR(SEARCH(#REF!,E76)))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8" operator="containsText" id="{65C7A8F7-2304-4CE9-BCDB-33413FFE02C8}">
            <xm:f>NOT(ISERROR(SEARCH(#REF!,E76)))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E76</xm:sqref>
        </x14:conditionalFormatting>
        <x14:conditionalFormatting xmlns:xm="http://schemas.microsoft.com/office/excel/2006/main">
          <x14:cfRule type="containsText" priority="253" operator="containsText" id="{C41D8F3F-DD2B-498A-A7D1-8DB7529E6771}">
            <xm:f>NOT(ISERROR(SEARCH(#REF!,E77)))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4" operator="containsText" id="{81BA9F47-8F6A-4673-A8B8-18852632C77B}">
            <xm:f>NOT(ISERROR(SEARCH(#REF!,E77)))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E77</xm:sqref>
        </x14:conditionalFormatting>
        <x14:conditionalFormatting xmlns:xm="http://schemas.microsoft.com/office/excel/2006/main">
          <x14:cfRule type="containsText" priority="249" operator="containsText" id="{961FFA9C-E4FA-4C21-8665-5497064C33C4}">
            <xm:f>NOT(ISERROR(SEARCH(#REF!,E78)))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0" operator="containsText" id="{08F6A9AB-704A-44D6-A7EF-9912DAACE1F8}">
            <xm:f>NOT(ISERROR(SEARCH(#REF!,E78)))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E78</xm:sqref>
        </x14:conditionalFormatting>
        <x14:conditionalFormatting xmlns:xm="http://schemas.microsoft.com/office/excel/2006/main">
          <x14:cfRule type="containsText" priority="245" operator="containsText" id="{759216CA-913F-447E-AA08-0A9D1B47CF29}">
            <xm:f>NOT(ISERROR(SEARCH(#REF!,E79)))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6" operator="containsText" id="{793D3C26-47FC-4429-8B54-399C628FF233}">
            <xm:f>NOT(ISERROR(SEARCH(#REF!,E79)))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E79</xm:sqref>
        </x14:conditionalFormatting>
        <x14:conditionalFormatting xmlns:xm="http://schemas.microsoft.com/office/excel/2006/main">
          <x14:cfRule type="containsText" priority="241" operator="containsText" id="{DAAA83E2-85FB-42DF-8DB7-897304D0E8B0}">
            <xm:f>NOT(ISERROR(SEARCH(#REF!,E80)))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2" operator="containsText" id="{42CE3FD5-0992-4AD7-B9DB-AB37F6A85D03}">
            <xm:f>NOT(ISERROR(SEARCH(#REF!,E80)))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E80</xm:sqref>
        </x14:conditionalFormatting>
        <x14:conditionalFormatting xmlns:xm="http://schemas.microsoft.com/office/excel/2006/main">
          <x14:cfRule type="containsText" priority="237" operator="containsText" id="{F8225BD0-068D-473E-9205-C9A69A8D689B}">
            <xm:f>NOT(ISERROR(SEARCH(#REF!,E81)))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8" operator="containsText" id="{3562D7E6-182E-4A40-926B-26C337727FDB}">
            <xm:f>NOT(ISERROR(SEARCH(#REF!,E81)))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ontainsText" priority="233" operator="containsText" id="{0F58CA04-4F6E-47F7-ACEF-D232BAC18E5F}">
            <xm:f>NOT(ISERROR(SEARCH(#REF!,E82)))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4" operator="containsText" id="{B88AB6EA-43B5-469A-B9E9-E11A4D9E0527}">
            <xm:f>NOT(ISERROR(SEARCH(#REF!,E82)))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ontainsText" priority="229" operator="containsText" id="{1ABDEEF8-85D1-4444-9309-603BEA1193E1}">
            <xm:f>NOT(ISERROR(SEARCH(#REF!,E83)))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0" operator="containsText" id="{F908B29E-B77A-4932-999F-48B6D04BE9E0}">
            <xm:f>NOT(ISERROR(SEARCH(#REF!,E83)))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ontainsText" priority="225" operator="containsText" id="{AD8EA1D4-B320-4583-8BB6-CAD31AECDD49}">
            <xm:f>NOT(ISERROR(SEARCH(#REF!,E84)))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6" operator="containsText" id="{AFF394A5-1E1E-4A63-8BCA-AE498D2A34B5}">
            <xm:f>NOT(ISERROR(SEARCH(#REF!,E84)))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ontainsText" priority="221" operator="containsText" id="{6493F51A-3926-4B7F-AF4D-D05EC2FDB5C9}">
            <xm:f>NOT(ISERROR(SEARCH(#REF!,E85)))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2" operator="containsText" id="{9944ED21-5EB4-40D6-BC34-F73737259FC8}">
            <xm:f>NOT(ISERROR(SEARCH(#REF!,E85)))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ontainsText" priority="217" operator="containsText" id="{3F678624-7EFC-4D5C-B440-C4C2D4E39DD2}">
            <xm:f>NOT(ISERROR(SEARCH(#REF!,E86)))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8" operator="containsText" id="{A1BBF464-622F-4F0C-9CD8-9819F0A83A84}">
            <xm:f>NOT(ISERROR(SEARCH(#REF!,E86)))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E86</xm:sqref>
        </x14:conditionalFormatting>
        <x14:conditionalFormatting xmlns:xm="http://schemas.microsoft.com/office/excel/2006/main">
          <x14:cfRule type="containsText" priority="213" operator="containsText" id="{8FA6EF17-74E1-4C31-894C-C16E303BB38A}">
            <xm:f>NOT(ISERROR(SEARCH(#REF!,E87)))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4" operator="containsText" id="{93555A73-6DF1-45ED-A5D1-D5E12D1FE8A6}">
            <xm:f>NOT(ISERROR(SEARCH(#REF!,E87)))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ontainsText" priority="209" operator="containsText" id="{D31E2B59-C282-48DA-BA89-2493FB6C1652}">
            <xm:f>NOT(ISERROR(SEARCH(#REF!,E88)))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0" operator="containsText" id="{D80F2086-90FF-46F9-B764-29405FDCB3FE}">
            <xm:f>NOT(ISERROR(SEARCH(#REF!,E88)))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ontainsText" priority="205" operator="containsText" id="{97943185-15F4-412E-BE6A-3F2808DDE733}">
            <xm:f>NOT(ISERROR(SEARCH(#REF!,E89)))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6" operator="containsText" id="{8190567A-6CFE-4895-881D-22CB4A80BE71}">
            <xm:f>NOT(ISERROR(SEARCH(#REF!,E89)))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E89</xm:sqref>
        </x14:conditionalFormatting>
        <x14:conditionalFormatting xmlns:xm="http://schemas.microsoft.com/office/excel/2006/main">
          <x14:cfRule type="containsText" priority="201" operator="containsText" id="{B2A5044E-3751-4177-8696-E5C7D2254DE1}">
            <xm:f>NOT(ISERROR(SEARCH(#REF!,E90)))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2" operator="containsText" id="{2A37203A-1AE0-4B9A-920B-A16DE3C7BEC6}">
            <xm:f>NOT(ISERROR(SEARCH(#REF!,E90)))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E90</xm:sqref>
        </x14:conditionalFormatting>
        <x14:conditionalFormatting xmlns:xm="http://schemas.microsoft.com/office/excel/2006/main">
          <x14:cfRule type="containsText" priority="197" operator="containsText" id="{614E6C19-EE0F-4AB3-9E57-69B62C55590C}">
            <xm:f>NOT(ISERROR(SEARCH(#REF!,E91)))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8" operator="containsText" id="{954BB86F-256C-4D61-A659-CEDD7BB59573}">
            <xm:f>NOT(ISERROR(SEARCH(#REF!,E91)))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E91</xm:sqref>
        </x14:conditionalFormatting>
        <x14:conditionalFormatting xmlns:xm="http://schemas.microsoft.com/office/excel/2006/main">
          <x14:cfRule type="containsText" priority="193" operator="containsText" id="{48733C73-7F0D-4FEF-B282-4134AAF6054A}">
            <xm:f>NOT(ISERROR(SEARCH(#REF!,E92)))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4" operator="containsText" id="{4973E927-DE9F-4FAD-B762-7FE544500FDD}">
            <xm:f>NOT(ISERROR(SEARCH(#REF!,E92)))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ontainsText" priority="189" operator="containsText" id="{587443A2-69F3-409B-87CF-429252958E31}">
            <xm:f>NOT(ISERROR(SEARCH(#REF!,E93)))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0" operator="containsText" id="{5C7B634B-3343-47E5-8FE4-4C66F90C0935}">
            <xm:f>NOT(ISERROR(SEARCH(#REF!,E93)))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ontainsText" priority="185" operator="containsText" id="{8E976111-9293-410E-9191-C89FA37546BC}">
            <xm:f>NOT(ISERROR(SEARCH(#REF!,E94)))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6" operator="containsText" id="{EAB2BFC1-9067-4F66-B249-8CA816AFF1F1}">
            <xm:f>NOT(ISERROR(SEARCH(#REF!,E94)))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E94</xm:sqref>
        </x14:conditionalFormatting>
        <x14:conditionalFormatting xmlns:xm="http://schemas.microsoft.com/office/excel/2006/main">
          <x14:cfRule type="containsText" priority="181" operator="containsText" id="{5A2A374C-3655-4702-B0C0-D3DFDB302142}">
            <xm:f>NOT(ISERROR(SEARCH(#REF!,E95)))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2" operator="containsText" id="{AC4B95D6-C657-4E7E-AC96-EC39DECC31D0}">
            <xm:f>NOT(ISERROR(SEARCH(#REF!,E95)))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E95</xm:sqref>
        </x14:conditionalFormatting>
        <x14:conditionalFormatting xmlns:xm="http://schemas.microsoft.com/office/excel/2006/main">
          <x14:cfRule type="containsText" priority="177" operator="containsText" id="{3825D6E1-0D41-42B0-B380-37198AE1B7FC}">
            <xm:f>NOT(ISERROR(SEARCH(#REF!,E96)))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8" operator="containsText" id="{14D2ABDB-5D88-4B5A-8F90-B4F5D928C27C}">
            <xm:f>NOT(ISERROR(SEARCH(#REF!,E96)))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ontainsText" priority="173" operator="containsText" id="{B8F33853-B8F0-4398-9640-7C11DC065D43}">
            <xm:f>NOT(ISERROR(SEARCH(#REF!,E97)))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4" operator="containsText" id="{471E50DA-609A-4936-8DE5-DEBD1B76A0B3}">
            <xm:f>NOT(ISERROR(SEARCH(#REF!,E97)))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ontainsText" priority="169" operator="containsText" id="{775BD44C-4B5A-4B88-B617-F02831CEDDAD}">
            <xm:f>NOT(ISERROR(SEARCH(#REF!,E98)))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0" operator="containsText" id="{1E4AADC3-C8CD-4381-972E-FAADF2CD7EE3}">
            <xm:f>NOT(ISERROR(SEARCH(#REF!,E98)))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ontainsText" priority="165" operator="containsText" id="{4F9B07CD-4B13-4827-A2D1-4B0DDDE22292}">
            <xm:f>NOT(ISERROR(SEARCH(#REF!,E99)))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6" operator="containsText" id="{0FC9EB6D-01C5-48FB-BE29-5FE58444D054}">
            <xm:f>NOT(ISERROR(SEARCH(#REF!,E99)))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ontainsText" priority="161" operator="containsText" id="{4382FAF6-15E5-4DB1-8247-0ADCDD3F313A}">
            <xm:f>NOT(ISERROR(SEARCH(#REF!,E100)))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2" operator="containsText" id="{9540D8D0-CCDC-422B-8A80-D43CB59CED0B}">
            <xm:f>NOT(ISERROR(SEARCH(#REF!,E100)))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E100</xm:sqref>
        </x14:conditionalFormatting>
        <x14:conditionalFormatting xmlns:xm="http://schemas.microsoft.com/office/excel/2006/main">
          <x14:cfRule type="containsText" priority="157" operator="containsText" id="{D90D2E07-D2D5-4300-A9B6-6DA87579D96B}">
            <xm:f>NOT(ISERROR(SEARCH(#REF!,E101)))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8" operator="containsText" id="{D75BC902-95C7-4DF1-951F-815F770842A6}">
            <xm:f>NOT(ISERROR(SEARCH(#REF!,E101)))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E101</xm:sqref>
        </x14:conditionalFormatting>
        <x14:conditionalFormatting xmlns:xm="http://schemas.microsoft.com/office/excel/2006/main">
          <x14:cfRule type="containsText" priority="153" operator="containsText" id="{539078C0-C6C2-4306-AD80-6CC08824368D}">
            <xm:f>NOT(ISERROR(SEARCH(#REF!,E102)))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4" operator="containsText" id="{093AC9F8-DE50-4CC6-848F-F14693ACB948}">
            <xm:f>NOT(ISERROR(SEARCH(#REF!,E102)))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E102</xm:sqref>
        </x14:conditionalFormatting>
        <x14:conditionalFormatting xmlns:xm="http://schemas.microsoft.com/office/excel/2006/main">
          <x14:cfRule type="containsText" priority="149" operator="containsText" id="{0CFB629C-DA8A-4569-A88A-C2F51E2491B1}">
            <xm:f>NOT(ISERROR(SEARCH(#REF!,E103)))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0" operator="containsText" id="{2E752672-400B-4901-B7A7-E00F140BA88A}">
            <xm:f>NOT(ISERROR(SEARCH(#REF!,E103)))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E103</xm:sqref>
        </x14:conditionalFormatting>
        <x14:conditionalFormatting xmlns:xm="http://schemas.microsoft.com/office/excel/2006/main">
          <x14:cfRule type="containsText" priority="145" operator="containsText" id="{A58D872B-D4E8-4F5F-8558-F2F24FCA5334}">
            <xm:f>NOT(ISERROR(SEARCH(#REF!,E104)))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6" operator="containsText" id="{8FA55076-6DF1-49B7-BD98-6C981F913E45}">
            <xm:f>NOT(ISERROR(SEARCH(#REF!,E104)))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E104</xm:sqref>
        </x14:conditionalFormatting>
        <x14:conditionalFormatting xmlns:xm="http://schemas.microsoft.com/office/excel/2006/main">
          <x14:cfRule type="containsText" priority="141" operator="containsText" id="{50E257D6-395F-4889-82EA-CE4E50613DDC}">
            <xm:f>NOT(ISERROR(SEARCH(#REF!,E105)))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2" operator="containsText" id="{0E9524A7-79DF-472D-ADA5-19EE937E6698}">
            <xm:f>NOT(ISERROR(SEARCH(#REF!,E105)))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E105</xm:sqref>
        </x14:conditionalFormatting>
        <x14:conditionalFormatting xmlns:xm="http://schemas.microsoft.com/office/excel/2006/main">
          <x14:cfRule type="containsText" priority="137" operator="containsText" id="{E0AF9417-2F65-4405-ACF0-EC6170546DA3}">
            <xm:f>NOT(ISERROR(SEARCH(#REF!,E106)))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8" operator="containsText" id="{E566012B-A26F-42F2-A2D9-2FCB27D6BC91}">
            <xm:f>NOT(ISERROR(SEARCH(#REF!,E106)))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E106</xm:sqref>
        </x14:conditionalFormatting>
        <x14:conditionalFormatting xmlns:xm="http://schemas.microsoft.com/office/excel/2006/main">
          <x14:cfRule type="containsText" priority="133" operator="containsText" id="{65D6414A-CB54-47C0-847C-68001FFFC2CF}">
            <xm:f>NOT(ISERROR(SEARCH(#REF!,E107)))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4" operator="containsText" id="{F483EB7E-8388-4CCD-86F2-F83803ECAA3F}">
            <xm:f>NOT(ISERROR(SEARCH(#REF!,E107)))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E107</xm:sqref>
        </x14:conditionalFormatting>
        <x14:conditionalFormatting xmlns:xm="http://schemas.microsoft.com/office/excel/2006/main">
          <x14:cfRule type="containsText" priority="127" operator="containsText" id="{79B27B5D-08FE-47E1-959E-D5FEAE242FB3}">
            <xm:f>NOT(ISERROR(SEARCH(#REF!,E108)))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8" operator="containsText" id="{8F716066-D5AA-4748-937F-06C2253E26E9}">
            <xm:f>NOT(ISERROR(SEARCH(#REF!,E108)))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E108</xm:sqref>
        </x14:conditionalFormatting>
        <x14:conditionalFormatting xmlns:xm="http://schemas.microsoft.com/office/excel/2006/main">
          <x14:cfRule type="containsText" priority="123" operator="containsText" id="{90099109-DB00-4CC6-A7A6-B9B441FB79FF}">
            <xm:f>NOT(ISERROR(SEARCH(#REF!,E109)))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4" operator="containsText" id="{B0FE67F8-1D2D-42C1-B221-D1EC9728848E}">
            <xm:f>NOT(ISERROR(SEARCH(#REF!,E109)))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E109</xm:sqref>
        </x14:conditionalFormatting>
        <x14:conditionalFormatting xmlns:xm="http://schemas.microsoft.com/office/excel/2006/main">
          <x14:cfRule type="containsText" priority="119" operator="containsText" id="{C416D54B-A92A-4F5A-947B-D9EBCBCBB08D}">
            <xm:f>NOT(ISERROR(SEARCH(#REF!,E110)))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0" operator="containsText" id="{0354CC90-A47B-4105-8723-A2F4BED761A2}">
            <xm:f>NOT(ISERROR(SEARCH(#REF!,E110)))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E110</xm:sqref>
        </x14:conditionalFormatting>
        <x14:conditionalFormatting xmlns:xm="http://schemas.microsoft.com/office/excel/2006/main">
          <x14:cfRule type="containsText" priority="115" operator="containsText" id="{64BD6941-2F41-4BC7-A543-FCF4F1B07B8A}">
            <xm:f>NOT(ISERROR(SEARCH(#REF!,E111)))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6" operator="containsText" id="{EF64549B-97C5-4767-9D2D-F195C8104B5E}">
            <xm:f>NOT(ISERROR(SEARCH(#REF!,E111)))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E111</xm:sqref>
        </x14:conditionalFormatting>
        <x14:conditionalFormatting xmlns:xm="http://schemas.microsoft.com/office/excel/2006/main">
          <x14:cfRule type="containsText" priority="111" operator="containsText" id="{A3CFB0EE-B06C-49A8-8626-9BA358341BE2}">
            <xm:f>NOT(ISERROR(SEARCH(#REF!,E112)))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2" operator="containsText" id="{49BEF49E-7ACF-4EA2-9499-074B1EF2F7AE}">
            <xm:f>NOT(ISERROR(SEARCH(#REF!,E112)))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E112</xm:sqref>
        </x14:conditionalFormatting>
        <x14:conditionalFormatting xmlns:xm="http://schemas.microsoft.com/office/excel/2006/main">
          <x14:cfRule type="containsText" priority="107" operator="containsText" id="{12CE93E8-0125-4115-8D80-AE432799C0CC}">
            <xm:f>NOT(ISERROR(SEARCH(#REF!,E113)))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8" operator="containsText" id="{35529BC4-3E9B-4A5A-BEF0-B1D5E9C24688}">
            <xm:f>NOT(ISERROR(SEARCH(#REF!,E113)))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E113</xm:sqref>
        </x14:conditionalFormatting>
        <x14:conditionalFormatting xmlns:xm="http://schemas.microsoft.com/office/excel/2006/main">
          <x14:cfRule type="containsText" priority="103" operator="containsText" id="{CFDD10D2-FBCD-4DB5-8DCD-E1C5FF4D3D10}">
            <xm:f>NOT(ISERROR(SEARCH(#REF!,E114)))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4" operator="containsText" id="{5FFCC304-88EC-4FDB-960A-07F16931EE0D}">
            <xm:f>NOT(ISERROR(SEARCH(#REF!,E114)))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E114</xm:sqref>
        </x14:conditionalFormatting>
        <x14:conditionalFormatting xmlns:xm="http://schemas.microsoft.com/office/excel/2006/main">
          <x14:cfRule type="containsText" priority="99" operator="containsText" id="{271ED1B1-D160-42C4-A529-F808450CB489}">
            <xm:f>NOT(ISERROR(SEARCH(#REF!,E115)))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0" operator="containsText" id="{23648477-9F42-40D8-AAD2-014E8897903E}">
            <xm:f>NOT(ISERROR(SEARCH(#REF!,E115)))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E115</xm:sqref>
        </x14:conditionalFormatting>
        <x14:conditionalFormatting xmlns:xm="http://schemas.microsoft.com/office/excel/2006/main">
          <x14:cfRule type="containsText" priority="95" operator="containsText" id="{5015A654-87B2-478F-BD07-35A3C3553C87}">
            <xm:f>NOT(ISERROR(SEARCH(#REF!,E116)))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" operator="containsText" id="{CE990F8C-CF80-4CE6-8911-AAA213407D17}">
            <xm:f>NOT(ISERROR(SEARCH(#REF!,E116)))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E116</xm:sqref>
        </x14:conditionalFormatting>
        <x14:conditionalFormatting xmlns:xm="http://schemas.microsoft.com/office/excel/2006/main">
          <x14:cfRule type="containsText" priority="91" operator="containsText" id="{DA631B10-F444-406F-98EE-A06A5EC9A755}">
            <xm:f>NOT(ISERROR(SEARCH(#REF!,E117)))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2" operator="containsText" id="{05E071E1-C06A-48F6-BB2C-733DA0FD2B75}">
            <xm:f>NOT(ISERROR(SEARCH(#REF!,E117)))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E117</xm:sqref>
        </x14:conditionalFormatting>
        <x14:conditionalFormatting xmlns:xm="http://schemas.microsoft.com/office/excel/2006/main">
          <x14:cfRule type="containsText" priority="87" operator="containsText" id="{FD4B22F8-13AF-48A7-B98C-7EED9A1F2542}">
            <xm:f>NOT(ISERROR(SEARCH(#REF!,E118)))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8" operator="containsText" id="{28F7956B-CECF-4816-A725-032B731924C2}">
            <xm:f>NOT(ISERROR(SEARCH(#REF!,E118)))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E118</xm:sqref>
        </x14:conditionalFormatting>
        <x14:conditionalFormatting xmlns:xm="http://schemas.microsoft.com/office/excel/2006/main">
          <x14:cfRule type="containsText" priority="83" operator="containsText" id="{298A85DB-F895-49E8-94EB-8B4AE19F47EB}">
            <xm:f>NOT(ISERROR(SEARCH(#REF!,E119)))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" operator="containsText" id="{6B7CF64E-0514-437C-B5B7-5D4063D9BFC4}">
            <xm:f>NOT(ISERROR(SEARCH(#REF!,E119)))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E119</xm:sqref>
        </x14:conditionalFormatting>
        <x14:conditionalFormatting xmlns:xm="http://schemas.microsoft.com/office/excel/2006/main">
          <x14:cfRule type="containsText" priority="79" operator="containsText" id="{F3CFCCF6-C43E-4C63-A945-AF75E7BEE546}">
            <xm:f>NOT(ISERROR(SEARCH(#REF!,E120)))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" operator="containsText" id="{79996F9C-E843-4A0B-A954-E45947FD12D0}">
            <xm:f>NOT(ISERROR(SEARCH(#REF!,E120)))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E120</xm:sqref>
        </x14:conditionalFormatting>
        <x14:conditionalFormatting xmlns:xm="http://schemas.microsoft.com/office/excel/2006/main">
          <x14:cfRule type="containsText" priority="75" operator="containsText" id="{ECF4F5A6-D425-464C-9F9B-C055048A73C8}">
            <xm:f>NOT(ISERROR(SEARCH(#REF!,E121)))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6" operator="containsText" id="{EA4983A9-5954-4B53-93D9-E1010EC33270}">
            <xm:f>NOT(ISERROR(SEARCH(#REF!,E121)))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E121</xm:sqref>
        </x14:conditionalFormatting>
        <x14:conditionalFormatting xmlns:xm="http://schemas.microsoft.com/office/excel/2006/main">
          <x14:cfRule type="containsText" priority="71" operator="containsText" id="{A0F00F73-C6C1-440A-BECA-A89B499DB8B2}">
            <xm:f>NOT(ISERROR(SEARCH(#REF!,E122)))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2" operator="containsText" id="{BAC6940F-6576-4E8B-9E77-9D2AE15EA5C2}">
            <xm:f>NOT(ISERROR(SEARCH(#REF!,E122)))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E122</xm:sqref>
        </x14:conditionalFormatting>
        <x14:conditionalFormatting xmlns:xm="http://schemas.microsoft.com/office/excel/2006/main">
          <x14:cfRule type="containsText" priority="67" operator="containsText" id="{5D00D56B-3F52-44A3-AC2B-52AB2E5EB9CC}">
            <xm:f>NOT(ISERROR(SEARCH(#REF!,E123)))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8" operator="containsText" id="{220D1078-62FB-4509-8E00-9A0E9B4EF72F}">
            <xm:f>NOT(ISERROR(SEARCH(#REF!,E123)))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E123</xm:sqref>
        </x14:conditionalFormatting>
        <x14:conditionalFormatting xmlns:xm="http://schemas.microsoft.com/office/excel/2006/main">
          <x14:cfRule type="containsText" priority="63" operator="containsText" id="{844F2F40-2EC9-4D30-B294-F2D2C4A72FD2}">
            <xm:f>NOT(ISERROR(SEARCH(#REF!,E124)))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4" operator="containsText" id="{555AFB05-9106-403D-8C85-CC5BBA788B98}">
            <xm:f>NOT(ISERROR(SEARCH(#REF!,E124)))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E124</xm:sqref>
        </x14:conditionalFormatting>
        <x14:conditionalFormatting xmlns:xm="http://schemas.microsoft.com/office/excel/2006/main">
          <x14:cfRule type="containsText" priority="59" operator="containsText" id="{6690133B-1699-485C-984B-3C50BF2C90CB}">
            <xm:f>NOT(ISERROR(SEARCH(#REF!,E125)))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0" operator="containsText" id="{100F0E29-A768-4445-96EF-6FF37BEAA23A}">
            <xm:f>NOT(ISERROR(SEARCH(#REF!,E125)))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E125</xm:sqref>
        </x14:conditionalFormatting>
        <x14:conditionalFormatting xmlns:xm="http://schemas.microsoft.com/office/excel/2006/main">
          <x14:cfRule type="containsText" priority="55" operator="containsText" id="{97F07B3E-5E54-42F7-A687-EF6D0B3F75D1}">
            <xm:f>NOT(ISERROR(SEARCH(#REF!,E126)))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6" operator="containsText" id="{806C64BC-29A8-4448-A04F-823ED98A6217}">
            <xm:f>NOT(ISERROR(SEARCH(#REF!,E126)))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E126</xm:sqref>
        </x14:conditionalFormatting>
        <x14:conditionalFormatting xmlns:xm="http://schemas.microsoft.com/office/excel/2006/main">
          <x14:cfRule type="containsText" priority="51" operator="containsText" id="{E08B3396-7B30-4362-AEA7-3FF5EAC4B052}">
            <xm:f>NOT(ISERROR(SEARCH(#REF!,E127)))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" operator="containsText" id="{850B24AA-9E9A-4FF3-BE49-900BE24A869B}">
            <xm:f>NOT(ISERROR(SEARCH(#REF!,E127)))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E127</xm:sqref>
        </x14:conditionalFormatting>
        <x14:conditionalFormatting xmlns:xm="http://schemas.microsoft.com/office/excel/2006/main">
          <x14:cfRule type="containsText" priority="47" operator="containsText" id="{DFE78BA1-DCDB-4F73-B143-81AAB3828566}">
            <xm:f>NOT(ISERROR(SEARCH(#REF!,E128)))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" operator="containsText" id="{55BA06CD-0266-4BB9-8A0A-F27BADE9B454}">
            <xm:f>NOT(ISERROR(SEARCH(#REF!,E128)))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E128</xm:sqref>
        </x14:conditionalFormatting>
        <x14:conditionalFormatting xmlns:xm="http://schemas.microsoft.com/office/excel/2006/main">
          <x14:cfRule type="containsText" priority="43" operator="containsText" id="{B79429DE-620B-4746-B617-1DFF3A6FE064}">
            <xm:f>NOT(ISERROR(SEARCH(#REF!,E73)))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" operator="containsText" id="{C3609005-8E03-4FF0-83EA-9E32F848D83F}">
            <xm:f>NOT(ISERROR(SEARCH(#REF!,E73)))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E73:E100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EBD5-334E-4E0E-BCD5-70C085AA927F}">
  <dimension ref="A1:BS72"/>
  <sheetViews>
    <sheetView zoomScale="60" zoomScaleNormal="60" workbookViewId="0">
      <pane xSplit="18" topLeftCell="S1" activePane="topRight" state="frozen"/>
      <selection pane="topRight" activeCell="BH18" sqref="BH18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</cols>
  <sheetData>
    <row r="1" spans="1:71" ht="27" thickBot="1" x14ac:dyDescent="0.45">
      <c r="A1" s="1" t="s">
        <v>58</v>
      </c>
      <c r="B1" s="2"/>
      <c r="H1" s="3"/>
      <c r="I1" s="4"/>
      <c r="K1" s="3"/>
      <c r="L1" s="3"/>
      <c r="M1" s="3"/>
    </row>
    <row r="2" spans="1:71" s="117" customFormat="1" ht="63.7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12" t="s">
        <v>12</v>
      </c>
      <c r="N2" s="112" t="s">
        <v>13</v>
      </c>
      <c r="O2" s="115" t="s">
        <v>14</v>
      </c>
      <c r="P2" s="112" t="s">
        <v>15</v>
      </c>
      <c r="Q2" s="112" t="s">
        <v>59</v>
      </c>
      <c r="R2" s="116" t="s">
        <v>16</v>
      </c>
      <c r="S2" s="118" t="s">
        <v>60</v>
      </c>
      <c r="T2" s="119" t="s">
        <v>61</v>
      </c>
      <c r="U2" s="120" t="s">
        <v>62</v>
      </c>
      <c r="V2" s="120" t="s">
        <v>63</v>
      </c>
      <c r="W2" s="120" t="s">
        <v>64</v>
      </c>
      <c r="X2" s="120" t="s">
        <v>65</v>
      </c>
      <c r="Y2" s="120" t="s">
        <v>66</v>
      </c>
      <c r="Z2" s="120" t="s">
        <v>67</v>
      </c>
      <c r="AA2" s="120" t="s">
        <v>68</v>
      </c>
      <c r="AB2" s="120" t="s">
        <v>69</v>
      </c>
      <c r="AC2" s="120" t="s">
        <v>70</v>
      </c>
      <c r="AD2" s="120" t="s">
        <v>71</v>
      </c>
      <c r="AE2" s="120" t="s">
        <v>72</v>
      </c>
      <c r="AF2" s="120" t="s">
        <v>73</v>
      </c>
      <c r="AG2" s="120" t="s">
        <v>74</v>
      </c>
      <c r="AH2" s="120" t="s">
        <v>75</v>
      </c>
      <c r="AI2" s="120" t="s">
        <v>76</v>
      </c>
      <c r="AJ2" s="120" t="s">
        <v>77</v>
      </c>
      <c r="AK2" s="120" t="s">
        <v>78</v>
      </c>
      <c r="AL2" s="120" t="s">
        <v>79</v>
      </c>
      <c r="AM2" s="120" t="s">
        <v>80</v>
      </c>
      <c r="AN2" s="120" t="s">
        <v>81</v>
      </c>
      <c r="AO2" s="120" t="s">
        <v>82</v>
      </c>
      <c r="AP2" s="120" t="s">
        <v>83</v>
      </c>
      <c r="AQ2" s="120" t="s">
        <v>84</v>
      </c>
      <c r="AR2" s="120" t="s">
        <v>85</v>
      </c>
      <c r="AS2" s="120" t="s">
        <v>86</v>
      </c>
      <c r="AT2" s="120" t="s">
        <v>87</v>
      </c>
      <c r="AU2" s="120" t="s">
        <v>88</v>
      </c>
      <c r="AV2" s="120" t="s">
        <v>89</v>
      </c>
      <c r="AW2" s="120" t="s">
        <v>90</v>
      </c>
      <c r="AX2" s="120" t="s">
        <v>91</v>
      </c>
      <c r="AY2" s="120" t="s">
        <v>92</v>
      </c>
      <c r="AZ2" s="120" t="s">
        <v>93</v>
      </c>
      <c r="BA2" s="120" t="s">
        <v>94</v>
      </c>
      <c r="BB2" s="120" t="s">
        <v>95</v>
      </c>
      <c r="BC2" s="120" t="s">
        <v>96</v>
      </c>
      <c r="BD2" s="120" t="s">
        <v>97</v>
      </c>
      <c r="BE2" s="120" t="s">
        <v>98</v>
      </c>
      <c r="BF2" s="120" t="s">
        <v>99</v>
      </c>
      <c r="BG2" s="120" t="s">
        <v>100</v>
      </c>
      <c r="BH2" s="120" t="s">
        <v>101</v>
      </c>
      <c r="BI2" s="120" t="s">
        <v>102</v>
      </c>
      <c r="BJ2" s="120" t="s">
        <v>103</v>
      </c>
      <c r="BK2" s="120" t="s">
        <v>104</v>
      </c>
      <c r="BL2" s="120" t="s">
        <v>105</v>
      </c>
      <c r="BM2" s="120" t="s">
        <v>106</v>
      </c>
      <c r="BN2" s="120" t="s">
        <v>107</v>
      </c>
      <c r="BO2" s="120" t="s">
        <v>108</v>
      </c>
      <c r="BP2" s="120" t="s">
        <v>109</v>
      </c>
      <c r="BQ2" s="120" t="s">
        <v>110</v>
      </c>
      <c r="BR2" s="120" t="s">
        <v>111</v>
      </c>
      <c r="BS2" s="121" t="s">
        <v>112</v>
      </c>
    </row>
    <row r="3" spans="1:71" ht="15.75" x14ac:dyDescent="0.25">
      <c r="A3" s="30" t="str">
        <f t="shared" ref="A3:A12" si="0">IF(ISBLANK(R3),"NO","YES")</f>
        <v>NO</v>
      </c>
      <c r="B3" s="31">
        <v>1</v>
      </c>
      <c r="C3" s="32" t="s">
        <v>52</v>
      </c>
      <c r="D3" s="33">
        <v>29</v>
      </c>
      <c r="E3" s="34" t="s">
        <v>22</v>
      </c>
      <c r="F3" s="35" t="s">
        <v>43</v>
      </c>
      <c r="G3" s="36">
        <v>44495</v>
      </c>
      <c r="H3" s="46">
        <v>8</v>
      </c>
      <c r="I3" s="38">
        <v>44537</v>
      </c>
      <c r="J3" s="38" t="s">
        <v>53</v>
      </c>
      <c r="K3" s="84" t="s">
        <v>42</v>
      </c>
      <c r="L3" s="40" t="s">
        <v>54</v>
      </c>
      <c r="M3" s="41">
        <f t="shared" ref="M3:M12" ca="1" si="1">TODAY()-I3</f>
        <v>778</v>
      </c>
      <c r="N3" s="41">
        <f t="shared" ref="N3:N12" ca="1" si="2">IF(ISBLANK(R3), TODAY()-G3, R3-G3)</f>
        <v>820</v>
      </c>
      <c r="O3" s="42">
        <f t="shared" ref="O3:O12" ca="1" si="3">IF(ISBLANK(R3), (TODAY()-G3)/7, (R3-G3)/7)</f>
        <v>117.14285714285714</v>
      </c>
      <c r="P3" s="42"/>
      <c r="Q3" s="42" t="str">
        <f t="shared" ref="Q3:Q12" si="4">IF(ISBLANK(R3), "", (R3-G3)/7)</f>
        <v/>
      </c>
      <c r="R3" s="43"/>
      <c r="S3" s="124">
        <f t="shared" ref="S3:S12" si="5">MAX(T3:BS3)</f>
        <v>32.1</v>
      </c>
      <c r="T3" s="123">
        <v>18.783333333333331</v>
      </c>
      <c r="U3" s="123">
        <v>18.600000000000001</v>
      </c>
      <c r="V3" s="123">
        <v>19.2</v>
      </c>
      <c r="W3" s="123">
        <v>19.399999999999999</v>
      </c>
      <c r="X3" s="123">
        <v>20.6</v>
      </c>
      <c r="Y3" s="123">
        <v>21.5</v>
      </c>
      <c r="Z3" s="123">
        <v>21.9</v>
      </c>
      <c r="AA3" s="123">
        <v>22.1</v>
      </c>
      <c r="AB3" s="123">
        <v>22.9</v>
      </c>
      <c r="AC3" s="123">
        <v>22.7</v>
      </c>
      <c r="AD3" s="123">
        <v>23.4</v>
      </c>
      <c r="AE3" s="123">
        <v>24.2</v>
      </c>
      <c r="AF3" s="123">
        <v>23.95</v>
      </c>
      <c r="AG3" s="123">
        <v>23.7</v>
      </c>
      <c r="AH3" s="123">
        <v>23.4</v>
      </c>
      <c r="AI3" s="123">
        <v>24.5</v>
      </c>
      <c r="AJ3" s="123">
        <v>24.6</v>
      </c>
      <c r="AK3" s="123">
        <v>25.2</v>
      </c>
      <c r="AL3" s="123">
        <v>24.5</v>
      </c>
      <c r="AM3" s="123">
        <v>25.5</v>
      </c>
      <c r="AN3" s="123">
        <v>26.1</v>
      </c>
      <c r="AO3" s="123">
        <v>25.4</v>
      </c>
      <c r="AP3" s="123">
        <v>25.1</v>
      </c>
      <c r="AQ3" s="123">
        <v>26</v>
      </c>
      <c r="AR3" s="123">
        <v>26.8</v>
      </c>
      <c r="AS3" s="123">
        <v>26.6</v>
      </c>
      <c r="AT3" s="123">
        <v>27.2</v>
      </c>
      <c r="AU3" s="123">
        <v>27.7</v>
      </c>
      <c r="AV3" s="122">
        <v>28.4</v>
      </c>
      <c r="AW3" s="122">
        <v>27.3</v>
      </c>
      <c r="AX3" s="122">
        <v>27.8</v>
      </c>
      <c r="AY3" s="122">
        <v>28.8</v>
      </c>
      <c r="AZ3" s="122">
        <v>29.6</v>
      </c>
      <c r="BA3" s="122">
        <v>29.3</v>
      </c>
      <c r="BB3" s="122">
        <v>30.5</v>
      </c>
      <c r="BC3" s="122">
        <v>32.1</v>
      </c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</row>
    <row r="4" spans="1:71" ht="15.75" x14ac:dyDescent="0.25">
      <c r="A4" s="30" t="str">
        <f t="shared" si="0"/>
        <v>NO</v>
      </c>
      <c r="B4" s="31">
        <v>1</v>
      </c>
      <c r="C4" s="32" t="s">
        <v>52</v>
      </c>
      <c r="D4" s="33">
        <v>30</v>
      </c>
      <c r="E4" s="34" t="s">
        <v>22</v>
      </c>
      <c r="F4" s="35" t="s">
        <v>23</v>
      </c>
      <c r="G4" s="36">
        <v>44495</v>
      </c>
      <c r="H4" s="46">
        <v>8</v>
      </c>
      <c r="I4" s="38">
        <v>44537</v>
      </c>
      <c r="J4" s="38" t="s">
        <v>53</v>
      </c>
      <c r="K4" s="84" t="s">
        <v>42</v>
      </c>
      <c r="L4" s="40" t="s">
        <v>54</v>
      </c>
      <c r="M4" s="41">
        <f t="shared" ca="1" si="1"/>
        <v>778</v>
      </c>
      <c r="N4" s="41">
        <f t="shared" ca="1" si="2"/>
        <v>820</v>
      </c>
      <c r="O4" s="42">
        <f t="shared" ca="1" si="3"/>
        <v>117.14285714285714</v>
      </c>
      <c r="P4" s="42"/>
      <c r="Q4" s="42" t="str">
        <f t="shared" si="4"/>
        <v/>
      </c>
      <c r="R4" s="43"/>
      <c r="S4" s="124">
        <f t="shared" si="5"/>
        <v>31</v>
      </c>
      <c r="T4" s="123">
        <v>17.066666666666666</v>
      </c>
      <c r="U4" s="123">
        <v>17.55</v>
      </c>
      <c r="V4" s="123">
        <v>19.2</v>
      </c>
      <c r="W4" s="123">
        <v>23.9</v>
      </c>
      <c r="X4" s="123">
        <v>20.6</v>
      </c>
      <c r="Y4" s="123">
        <v>21.4</v>
      </c>
      <c r="Z4" s="123">
        <v>21.8</v>
      </c>
      <c r="AA4" s="123">
        <v>21</v>
      </c>
      <c r="AB4" s="123">
        <v>21.5</v>
      </c>
      <c r="AC4" s="123">
        <v>21.9</v>
      </c>
      <c r="AD4" s="123">
        <v>22.5</v>
      </c>
      <c r="AE4" s="123">
        <v>22.1</v>
      </c>
      <c r="AF4" s="123">
        <v>23</v>
      </c>
      <c r="AG4" s="123">
        <v>23.9</v>
      </c>
      <c r="AH4" s="123">
        <v>23.5</v>
      </c>
      <c r="AI4" s="123">
        <v>24.9</v>
      </c>
      <c r="AJ4" s="123">
        <v>24</v>
      </c>
      <c r="AK4" s="123">
        <v>24.6</v>
      </c>
      <c r="AL4" s="123">
        <v>24.2</v>
      </c>
      <c r="AM4" s="123">
        <v>24.4</v>
      </c>
      <c r="AN4" s="123">
        <v>24.7</v>
      </c>
      <c r="AO4" s="123">
        <v>25.2</v>
      </c>
      <c r="AP4" s="123">
        <v>25.2</v>
      </c>
      <c r="AQ4" s="123">
        <v>25.9</v>
      </c>
      <c r="AR4" s="123">
        <v>27.5</v>
      </c>
      <c r="AS4" s="123">
        <v>27.3</v>
      </c>
      <c r="AT4" s="123">
        <v>26.9</v>
      </c>
      <c r="AU4" s="123">
        <v>28.1</v>
      </c>
      <c r="AV4" s="122">
        <v>27.7</v>
      </c>
      <c r="AW4" s="122">
        <v>28.8</v>
      </c>
      <c r="AX4" s="122">
        <v>27.8</v>
      </c>
      <c r="AY4" s="122">
        <v>28.4</v>
      </c>
      <c r="AZ4" s="122">
        <v>29.1</v>
      </c>
      <c r="BA4" s="122">
        <v>30.6</v>
      </c>
      <c r="BB4" s="122">
        <v>30.2</v>
      </c>
      <c r="BC4" s="122">
        <v>31</v>
      </c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</row>
    <row r="5" spans="1:71" ht="15.75" x14ac:dyDescent="0.25">
      <c r="A5" s="30" t="str">
        <f t="shared" si="0"/>
        <v>NO</v>
      </c>
      <c r="B5" s="31">
        <v>1</v>
      </c>
      <c r="C5" s="32" t="s">
        <v>52</v>
      </c>
      <c r="D5" s="33">
        <v>31</v>
      </c>
      <c r="E5" s="34" t="s">
        <v>22</v>
      </c>
      <c r="F5" s="35" t="s">
        <v>29</v>
      </c>
      <c r="G5" s="36">
        <v>44495</v>
      </c>
      <c r="H5" s="46">
        <v>8</v>
      </c>
      <c r="I5" s="38">
        <v>44537</v>
      </c>
      <c r="J5" s="38" t="s">
        <v>53</v>
      </c>
      <c r="K5" s="84" t="s">
        <v>42</v>
      </c>
      <c r="L5" s="40" t="s">
        <v>54</v>
      </c>
      <c r="M5" s="41">
        <f t="shared" ca="1" si="1"/>
        <v>778</v>
      </c>
      <c r="N5" s="41">
        <f t="shared" ca="1" si="2"/>
        <v>820</v>
      </c>
      <c r="O5" s="42">
        <f t="shared" ca="1" si="3"/>
        <v>117.14285714285714</v>
      </c>
      <c r="P5" s="42"/>
      <c r="Q5" s="42" t="str">
        <f t="shared" si="4"/>
        <v/>
      </c>
      <c r="R5" s="43"/>
      <c r="S5" s="124">
        <f t="shared" si="5"/>
        <v>25.1</v>
      </c>
      <c r="T5" s="123">
        <v>16.816666666666666</v>
      </c>
      <c r="U5" s="123">
        <v>17.149999999999999</v>
      </c>
      <c r="V5" s="123">
        <v>18</v>
      </c>
      <c r="W5" s="123">
        <v>18.2</v>
      </c>
      <c r="X5" s="123">
        <v>20</v>
      </c>
      <c r="Y5" s="123">
        <v>21</v>
      </c>
      <c r="Z5" s="123">
        <v>19.5</v>
      </c>
      <c r="AA5" s="123">
        <v>20</v>
      </c>
      <c r="AB5" s="123">
        <v>20.399999999999999</v>
      </c>
      <c r="AC5" s="123">
        <v>21.1</v>
      </c>
      <c r="AD5" s="123">
        <v>22.8</v>
      </c>
      <c r="AE5" s="123">
        <v>21.6</v>
      </c>
      <c r="AF5" s="123">
        <v>21.700000000000003</v>
      </c>
      <c r="AG5" s="123">
        <v>21.8</v>
      </c>
      <c r="AH5" s="123">
        <v>22.6</v>
      </c>
      <c r="AI5" s="123">
        <v>21.9</v>
      </c>
      <c r="AJ5" s="123">
        <v>22.2</v>
      </c>
      <c r="AK5" s="123">
        <v>22.5</v>
      </c>
      <c r="AL5" s="123">
        <v>22.3</v>
      </c>
      <c r="AM5" s="123">
        <v>23</v>
      </c>
      <c r="AN5" s="123">
        <v>24.4</v>
      </c>
      <c r="AO5" s="123">
        <v>21.9</v>
      </c>
      <c r="AP5" s="123">
        <v>22.8</v>
      </c>
      <c r="AQ5" s="123">
        <v>23.4</v>
      </c>
      <c r="AR5" s="123">
        <v>23.4</v>
      </c>
      <c r="AS5" s="123">
        <v>24</v>
      </c>
      <c r="AT5" s="123">
        <v>24.3</v>
      </c>
      <c r="AU5" s="123">
        <v>23.6</v>
      </c>
      <c r="AV5" s="122">
        <v>23.3</v>
      </c>
      <c r="AW5" s="122">
        <v>23.5</v>
      </c>
      <c r="AX5" s="122">
        <v>23.8</v>
      </c>
      <c r="AY5" s="122">
        <v>24.4</v>
      </c>
      <c r="AZ5" s="122">
        <v>24.5</v>
      </c>
      <c r="BA5" s="122">
        <v>24.7</v>
      </c>
      <c r="BB5" s="122">
        <v>25.1</v>
      </c>
      <c r="BC5" s="122">
        <v>24.9</v>
      </c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</row>
    <row r="6" spans="1:71" ht="15.75" x14ac:dyDescent="0.25">
      <c r="A6" s="30" t="str">
        <f t="shared" si="0"/>
        <v>NO</v>
      </c>
      <c r="B6" s="31">
        <v>1</v>
      </c>
      <c r="C6" s="32" t="s">
        <v>52</v>
      </c>
      <c r="D6" s="33">
        <v>32</v>
      </c>
      <c r="E6" s="34" t="s">
        <v>22</v>
      </c>
      <c r="F6" s="35" t="s">
        <v>30</v>
      </c>
      <c r="G6" s="36">
        <v>44495</v>
      </c>
      <c r="H6" s="37">
        <v>8</v>
      </c>
      <c r="I6" s="47">
        <v>44537</v>
      </c>
      <c r="J6" s="38" t="s">
        <v>53</v>
      </c>
      <c r="K6" s="84" t="s">
        <v>42</v>
      </c>
      <c r="L6" s="40" t="s">
        <v>54</v>
      </c>
      <c r="M6" s="41">
        <f t="shared" ca="1" si="1"/>
        <v>778</v>
      </c>
      <c r="N6" s="41">
        <f t="shared" ca="1" si="2"/>
        <v>820</v>
      </c>
      <c r="O6" s="42">
        <f t="shared" ca="1" si="3"/>
        <v>117.14285714285714</v>
      </c>
      <c r="P6" s="42"/>
      <c r="Q6" s="42" t="str">
        <f t="shared" si="4"/>
        <v/>
      </c>
      <c r="R6" s="43"/>
      <c r="S6" s="124">
        <f t="shared" si="5"/>
        <v>29.9</v>
      </c>
      <c r="T6" s="123">
        <v>18.283333333333331</v>
      </c>
      <c r="U6" s="123">
        <v>18.350000000000001</v>
      </c>
      <c r="V6" s="123">
        <v>19.3</v>
      </c>
      <c r="W6" s="123">
        <v>19.399999999999999</v>
      </c>
      <c r="X6" s="123">
        <v>20.2</v>
      </c>
      <c r="Y6" s="123">
        <v>21</v>
      </c>
      <c r="Z6" s="123">
        <v>20.5</v>
      </c>
      <c r="AA6" s="123">
        <v>21</v>
      </c>
      <c r="AB6" s="123">
        <v>20.7</v>
      </c>
      <c r="AC6" s="123">
        <v>21.3</v>
      </c>
      <c r="AD6" s="123">
        <v>21.6</v>
      </c>
      <c r="AE6" s="123">
        <v>23.3</v>
      </c>
      <c r="AF6" s="123">
        <v>22.65</v>
      </c>
      <c r="AG6" s="123">
        <v>22</v>
      </c>
      <c r="AH6" s="123">
        <v>22.3</v>
      </c>
      <c r="AI6" s="123">
        <v>21.5</v>
      </c>
      <c r="AJ6" s="123">
        <v>21</v>
      </c>
      <c r="AK6" s="123">
        <v>22.3</v>
      </c>
      <c r="AL6" s="123">
        <v>22.3</v>
      </c>
      <c r="AM6" s="123">
        <v>23</v>
      </c>
      <c r="AN6" s="123">
        <v>24.4</v>
      </c>
      <c r="AO6" s="123">
        <v>25.7</v>
      </c>
      <c r="AP6" s="123">
        <v>24.8</v>
      </c>
      <c r="AQ6" s="123">
        <v>26.7</v>
      </c>
      <c r="AR6" s="123">
        <v>23.5</v>
      </c>
      <c r="AS6" s="123">
        <v>24</v>
      </c>
      <c r="AT6" s="123">
        <v>24.1</v>
      </c>
      <c r="AU6" s="123">
        <v>24.9</v>
      </c>
      <c r="AV6" s="122">
        <v>24.4</v>
      </c>
      <c r="AW6" s="122">
        <v>25.1</v>
      </c>
      <c r="AX6" s="122">
        <v>26.1</v>
      </c>
      <c r="AY6" s="122">
        <v>25.9</v>
      </c>
      <c r="AZ6" s="122">
        <v>27.1</v>
      </c>
      <c r="BA6" s="122">
        <v>29.9</v>
      </c>
      <c r="BB6" s="122">
        <v>27.9</v>
      </c>
      <c r="BC6" s="122">
        <v>27.6</v>
      </c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</row>
    <row r="7" spans="1:71" ht="15.75" x14ac:dyDescent="0.25">
      <c r="A7" s="30" t="str">
        <f t="shared" si="0"/>
        <v>NO</v>
      </c>
      <c r="B7" s="31">
        <v>1</v>
      </c>
      <c r="C7" s="32" t="s">
        <v>52</v>
      </c>
      <c r="D7" s="33">
        <v>33</v>
      </c>
      <c r="E7" s="34" t="s">
        <v>22</v>
      </c>
      <c r="F7" s="35" t="s">
        <v>31</v>
      </c>
      <c r="G7" s="36">
        <v>44495</v>
      </c>
      <c r="H7" s="37">
        <v>8</v>
      </c>
      <c r="I7" s="47">
        <v>44537</v>
      </c>
      <c r="J7" s="38" t="s">
        <v>53</v>
      </c>
      <c r="K7" s="84" t="s">
        <v>42</v>
      </c>
      <c r="L7" s="40" t="s">
        <v>54</v>
      </c>
      <c r="M7" s="41">
        <f t="shared" ca="1" si="1"/>
        <v>778</v>
      </c>
      <c r="N7" s="41">
        <f t="shared" ca="1" si="2"/>
        <v>820</v>
      </c>
      <c r="O7" s="42">
        <f t="shared" ca="1" si="3"/>
        <v>117.14285714285714</v>
      </c>
      <c r="P7" s="42"/>
      <c r="Q7" s="42" t="str">
        <f t="shared" si="4"/>
        <v/>
      </c>
      <c r="R7" s="43"/>
      <c r="S7" s="124">
        <f t="shared" si="5"/>
        <v>25.7</v>
      </c>
      <c r="T7" s="123">
        <v>17.833333333333332</v>
      </c>
      <c r="U7" s="123">
        <v>17.649999999999999</v>
      </c>
      <c r="V7" s="123">
        <v>18.8</v>
      </c>
      <c r="W7" s="123">
        <v>19.100000000000001</v>
      </c>
      <c r="X7" s="123">
        <v>19.5</v>
      </c>
      <c r="Y7" s="123">
        <v>20.8</v>
      </c>
      <c r="Z7" s="123">
        <v>20.399999999999999</v>
      </c>
      <c r="AA7" s="123">
        <v>20.5</v>
      </c>
      <c r="AB7" s="123">
        <v>21.1</v>
      </c>
      <c r="AC7" s="123">
        <v>20.8</v>
      </c>
      <c r="AD7" s="123">
        <v>21.5</v>
      </c>
      <c r="AE7" s="123">
        <v>21.4</v>
      </c>
      <c r="AF7" s="123">
        <v>21.65</v>
      </c>
      <c r="AG7" s="123">
        <v>21.9</v>
      </c>
      <c r="AH7" s="123">
        <v>22.1</v>
      </c>
      <c r="AI7" s="123">
        <v>21.9</v>
      </c>
      <c r="AJ7" s="123">
        <v>21.6</v>
      </c>
      <c r="AK7" s="123">
        <v>22.8</v>
      </c>
      <c r="AL7" s="123">
        <v>22.6</v>
      </c>
      <c r="AM7" s="123">
        <v>22.2</v>
      </c>
      <c r="AN7" s="123">
        <v>23</v>
      </c>
      <c r="AO7" s="123">
        <v>23.5</v>
      </c>
      <c r="AP7" s="123">
        <v>23.4</v>
      </c>
      <c r="AQ7" s="123">
        <v>23.5</v>
      </c>
      <c r="AR7" s="123">
        <v>23.7</v>
      </c>
      <c r="AS7" s="123">
        <v>23.4</v>
      </c>
      <c r="AT7" s="123">
        <v>24.2</v>
      </c>
      <c r="AU7" s="123">
        <v>24.4</v>
      </c>
      <c r="AV7" s="122">
        <v>24.4</v>
      </c>
      <c r="AW7" s="122">
        <v>24.2</v>
      </c>
      <c r="AX7" s="122">
        <v>24.2</v>
      </c>
      <c r="AY7" s="122">
        <v>24</v>
      </c>
      <c r="AZ7" s="122">
        <v>25</v>
      </c>
      <c r="BA7" s="122">
        <v>25.4</v>
      </c>
      <c r="BB7" s="122">
        <v>25</v>
      </c>
      <c r="BC7" s="122">
        <v>25.7</v>
      </c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</row>
    <row r="8" spans="1:71" ht="15.75" x14ac:dyDescent="0.25">
      <c r="A8" s="48" t="str">
        <f t="shared" si="0"/>
        <v>NO</v>
      </c>
      <c r="B8" s="49">
        <v>1</v>
      </c>
      <c r="C8" s="50" t="s">
        <v>56</v>
      </c>
      <c r="D8" s="51">
        <v>34</v>
      </c>
      <c r="E8" s="52" t="s">
        <v>22</v>
      </c>
      <c r="F8" s="53" t="s">
        <v>33</v>
      </c>
      <c r="G8" s="54">
        <v>44495</v>
      </c>
      <c r="H8" s="55">
        <v>9</v>
      </c>
      <c r="I8" s="56">
        <v>44537</v>
      </c>
      <c r="J8" s="56" t="s">
        <v>53</v>
      </c>
      <c r="K8" s="57" t="s">
        <v>45</v>
      </c>
      <c r="L8" s="86" t="s">
        <v>54</v>
      </c>
      <c r="M8" s="87">
        <f t="shared" ca="1" si="1"/>
        <v>778</v>
      </c>
      <c r="N8" s="87">
        <f t="shared" ca="1" si="2"/>
        <v>820</v>
      </c>
      <c r="O8" s="60">
        <f t="shared" ca="1" si="3"/>
        <v>117.14285714285714</v>
      </c>
      <c r="P8" s="60"/>
      <c r="Q8" s="60" t="str">
        <f t="shared" si="4"/>
        <v/>
      </c>
      <c r="R8" s="61"/>
      <c r="S8" s="124">
        <f t="shared" si="5"/>
        <v>30.1</v>
      </c>
      <c r="T8" s="123">
        <v>17.900000000000002</v>
      </c>
      <c r="U8" s="123">
        <v>17.5</v>
      </c>
      <c r="V8" s="123">
        <v>18.3</v>
      </c>
      <c r="W8" s="123">
        <v>19.3</v>
      </c>
      <c r="X8" s="123">
        <v>20.5</v>
      </c>
      <c r="Y8" s="123">
        <v>20</v>
      </c>
      <c r="Z8" s="123">
        <v>20.100000000000001</v>
      </c>
      <c r="AA8" s="123">
        <v>20.399999999999999</v>
      </c>
      <c r="AB8" s="123">
        <v>20.9</v>
      </c>
      <c r="AC8" s="123">
        <v>21</v>
      </c>
      <c r="AD8" s="123">
        <v>22.2</v>
      </c>
      <c r="AE8" s="123">
        <v>22</v>
      </c>
      <c r="AF8" s="123">
        <v>22.3</v>
      </c>
      <c r="AG8" s="123">
        <v>22.6</v>
      </c>
      <c r="AH8" s="123">
        <v>22.9</v>
      </c>
      <c r="AI8" s="123">
        <v>23.9</v>
      </c>
      <c r="AJ8" s="123">
        <v>23.3</v>
      </c>
      <c r="AK8" s="123">
        <v>23.8</v>
      </c>
      <c r="AL8" s="123">
        <v>23.9</v>
      </c>
      <c r="AM8" s="123">
        <v>24.4</v>
      </c>
      <c r="AN8" s="123">
        <v>25.1</v>
      </c>
      <c r="AO8" s="123">
        <v>24.9</v>
      </c>
      <c r="AP8" s="123">
        <v>24.5</v>
      </c>
      <c r="AQ8" s="123">
        <v>25.5</v>
      </c>
      <c r="AR8" s="123">
        <v>25.9</v>
      </c>
      <c r="AS8" s="123">
        <v>27.8</v>
      </c>
      <c r="AT8" s="123">
        <v>29</v>
      </c>
      <c r="AU8" s="123">
        <v>27.1</v>
      </c>
      <c r="AV8" s="122">
        <v>28</v>
      </c>
      <c r="AW8" s="122">
        <v>28.7</v>
      </c>
      <c r="AX8" s="122">
        <v>27.8</v>
      </c>
      <c r="AY8" s="122">
        <v>28.3</v>
      </c>
      <c r="AZ8" s="122">
        <v>29.3</v>
      </c>
      <c r="BA8" s="122">
        <v>30.1</v>
      </c>
      <c r="BB8" s="122">
        <v>30</v>
      </c>
      <c r="BC8" s="122">
        <v>30.1</v>
      </c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</row>
    <row r="9" spans="1:71" ht="15.75" x14ac:dyDescent="0.25">
      <c r="A9" s="48" t="str">
        <f t="shared" si="0"/>
        <v>NO</v>
      </c>
      <c r="B9" s="49">
        <v>1</v>
      </c>
      <c r="C9" s="50" t="s">
        <v>56</v>
      </c>
      <c r="D9" s="51">
        <v>35</v>
      </c>
      <c r="E9" s="52" t="s">
        <v>22</v>
      </c>
      <c r="F9" s="53" t="s">
        <v>37</v>
      </c>
      <c r="G9" s="54">
        <v>44495</v>
      </c>
      <c r="H9" s="55">
        <v>9</v>
      </c>
      <c r="I9" s="56">
        <v>44537</v>
      </c>
      <c r="J9" s="56" t="s">
        <v>53</v>
      </c>
      <c r="K9" s="57" t="s">
        <v>45</v>
      </c>
      <c r="L9" s="86" t="s">
        <v>54</v>
      </c>
      <c r="M9" s="87">
        <f t="shared" ca="1" si="1"/>
        <v>778</v>
      </c>
      <c r="N9" s="87">
        <f t="shared" ca="1" si="2"/>
        <v>820</v>
      </c>
      <c r="O9" s="60">
        <f t="shared" ca="1" si="3"/>
        <v>117.14285714285714</v>
      </c>
      <c r="P9" s="60"/>
      <c r="Q9" s="60" t="str">
        <f t="shared" si="4"/>
        <v/>
      </c>
      <c r="R9" s="61"/>
      <c r="S9" s="124">
        <f t="shared" si="5"/>
        <v>22.6</v>
      </c>
      <c r="T9" s="123">
        <v>14.983333333333334</v>
      </c>
      <c r="U9" s="123">
        <v>15.3</v>
      </c>
      <c r="V9" s="123">
        <v>17.100000000000001</v>
      </c>
      <c r="W9" s="123">
        <v>19</v>
      </c>
      <c r="X9" s="123">
        <v>18.2</v>
      </c>
      <c r="Y9" s="123">
        <v>18</v>
      </c>
      <c r="Z9" s="123">
        <v>19</v>
      </c>
      <c r="AA9" s="123">
        <v>18.7</v>
      </c>
      <c r="AB9" s="123">
        <v>18.5</v>
      </c>
      <c r="AC9" s="123">
        <v>19</v>
      </c>
      <c r="AD9" s="123">
        <v>21.3</v>
      </c>
      <c r="AE9" s="123">
        <v>19.3</v>
      </c>
      <c r="AF9" s="123">
        <v>19.399999999999999</v>
      </c>
      <c r="AG9" s="123">
        <v>19.5</v>
      </c>
      <c r="AH9" s="123">
        <v>19.600000000000001</v>
      </c>
      <c r="AI9" s="123">
        <v>19.600000000000001</v>
      </c>
      <c r="AJ9" s="123">
        <v>19.899999999999999</v>
      </c>
      <c r="AK9" s="123">
        <v>20.100000000000001</v>
      </c>
      <c r="AL9" s="123">
        <v>20.100000000000001</v>
      </c>
      <c r="AM9" s="123">
        <v>20.3</v>
      </c>
      <c r="AN9" s="123">
        <v>20.7</v>
      </c>
      <c r="AO9" s="123">
        <v>21.1</v>
      </c>
      <c r="AP9" s="123">
        <v>19.5</v>
      </c>
      <c r="AQ9" s="123">
        <v>20.399999999999999</v>
      </c>
      <c r="AR9" s="123">
        <v>20.6</v>
      </c>
      <c r="AS9" s="123">
        <v>20.399999999999999</v>
      </c>
      <c r="AT9" s="123">
        <v>20.8</v>
      </c>
      <c r="AU9" s="123">
        <v>21.2</v>
      </c>
      <c r="AV9" s="122">
        <v>22.6</v>
      </c>
      <c r="AW9" s="122">
        <v>21.4</v>
      </c>
      <c r="AX9" s="122">
        <v>20.399999999999999</v>
      </c>
      <c r="AY9" s="122">
        <v>21.4</v>
      </c>
      <c r="AZ9" s="122">
        <v>22.1</v>
      </c>
      <c r="BA9" s="122">
        <v>22</v>
      </c>
      <c r="BB9" s="122">
        <v>21.8</v>
      </c>
      <c r="BC9" s="122">
        <v>22.5</v>
      </c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</row>
    <row r="10" spans="1:71" ht="15.75" x14ac:dyDescent="0.25">
      <c r="A10" s="48" t="str">
        <f t="shared" si="0"/>
        <v>NO</v>
      </c>
      <c r="B10" s="49">
        <v>1</v>
      </c>
      <c r="C10" s="50" t="s">
        <v>56</v>
      </c>
      <c r="D10" s="51">
        <v>36</v>
      </c>
      <c r="E10" s="52" t="s">
        <v>22</v>
      </c>
      <c r="F10" s="53" t="s">
        <v>38</v>
      </c>
      <c r="G10" s="54">
        <v>44495</v>
      </c>
      <c r="H10" s="55">
        <v>9</v>
      </c>
      <c r="I10" s="56">
        <v>44537</v>
      </c>
      <c r="J10" s="56" t="s">
        <v>53</v>
      </c>
      <c r="K10" s="57" t="s">
        <v>45</v>
      </c>
      <c r="L10" s="86" t="s">
        <v>54</v>
      </c>
      <c r="M10" s="87">
        <f t="shared" ca="1" si="1"/>
        <v>778</v>
      </c>
      <c r="N10" s="87">
        <f t="shared" ca="1" si="2"/>
        <v>820</v>
      </c>
      <c r="O10" s="60">
        <f t="shared" ca="1" si="3"/>
        <v>117.14285714285714</v>
      </c>
      <c r="P10" s="60"/>
      <c r="Q10" s="60" t="str">
        <f t="shared" si="4"/>
        <v/>
      </c>
      <c r="R10" s="61"/>
      <c r="S10" s="124">
        <f t="shared" si="5"/>
        <v>24.6</v>
      </c>
      <c r="T10" s="123">
        <v>17.066666666666666</v>
      </c>
      <c r="U10" s="123">
        <v>17</v>
      </c>
      <c r="V10" s="123">
        <v>18.2</v>
      </c>
      <c r="W10" s="123">
        <v>18.7</v>
      </c>
      <c r="X10" s="123">
        <v>19.8</v>
      </c>
      <c r="Y10" s="123">
        <v>19.600000000000001</v>
      </c>
      <c r="Z10" s="123">
        <v>20.100000000000001</v>
      </c>
      <c r="AA10" s="123">
        <v>19.7</v>
      </c>
      <c r="AB10" s="123">
        <v>20</v>
      </c>
      <c r="AC10" s="123">
        <v>20.3</v>
      </c>
      <c r="AD10" s="123">
        <v>20.5</v>
      </c>
      <c r="AE10" s="123">
        <v>21.8</v>
      </c>
      <c r="AF10" s="123">
        <v>21.700000000000003</v>
      </c>
      <c r="AG10" s="123">
        <v>21.6</v>
      </c>
      <c r="AH10" s="123">
        <v>22.5</v>
      </c>
      <c r="AI10" s="123">
        <v>22.3</v>
      </c>
      <c r="AJ10" s="123">
        <v>22.3</v>
      </c>
      <c r="AK10" s="123">
        <v>22.9</v>
      </c>
      <c r="AL10" s="123">
        <v>22.5</v>
      </c>
      <c r="AM10" s="123">
        <v>22.3</v>
      </c>
      <c r="AN10" s="123">
        <v>22.9</v>
      </c>
      <c r="AO10" s="123">
        <v>22.8</v>
      </c>
      <c r="AP10" s="123">
        <v>23.3</v>
      </c>
      <c r="AQ10" s="123">
        <v>22.8</v>
      </c>
      <c r="AR10" s="123">
        <v>23.6</v>
      </c>
      <c r="AS10" s="123">
        <v>23.5</v>
      </c>
      <c r="AT10" s="123">
        <v>24.5</v>
      </c>
      <c r="AU10" s="123">
        <v>24.3</v>
      </c>
      <c r="AV10" s="122">
        <v>24.1</v>
      </c>
      <c r="AW10" s="122">
        <v>23.8</v>
      </c>
      <c r="AX10" s="122">
        <v>22.8</v>
      </c>
      <c r="AY10" s="122">
        <v>23.9</v>
      </c>
      <c r="AZ10" s="122">
        <v>24.3</v>
      </c>
      <c r="BA10" s="122">
        <v>24.6</v>
      </c>
      <c r="BB10" s="122">
        <v>24.5</v>
      </c>
      <c r="BC10" s="122">
        <v>24.3</v>
      </c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</row>
    <row r="11" spans="1:71" ht="15.75" x14ac:dyDescent="0.25">
      <c r="A11" s="48" t="str">
        <f t="shared" si="0"/>
        <v>NO</v>
      </c>
      <c r="B11" s="49">
        <v>1</v>
      </c>
      <c r="C11" s="50" t="s">
        <v>56</v>
      </c>
      <c r="D11" s="51">
        <v>37</v>
      </c>
      <c r="E11" s="52" t="s">
        <v>22</v>
      </c>
      <c r="F11" s="53" t="s">
        <v>39</v>
      </c>
      <c r="G11" s="54">
        <v>44495</v>
      </c>
      <c r="H11" s="55">
        <v>9</v>
      </c>
      <c r="I11" s="56">
        <v>44537</v>
      </c>
      <c r="J11" s="56" t="s">
        <v>53</v>
      </c>
      <c r="K11" s="57" t="s">
        <v>45</v>
      </c>
      <c r="L11" s="86" t="s">
        <v>54</v>
      </c>
      <c r="M11" s="87">
        <f t="shared" ca="1" si="1"/>
        <v>778</v>
      </c>
      <c r="N11" s="87">
        <f t="shared" ca="1" si="2"/>
        <v>820</v>
      </c>
      <c r="O11" s="60">
        <f t="shared" ca="1" si="3"/>
        <v>117.14285714285714</v>
      </c>
      <c r="P11" s="60"/>
      <c r="Q11" s="60" t="str">
        <f t="shared" si="4"/>
        <v/>
      </c>
      <c r="R11" s="61"/>
      <c r="S11" s="124">
        <f t="shared" si="5"/>
        <v>26.5</v>
      </c>
      <c r="T11" s="123">
        <v>17.133333333333336</v>
      </c>
      <c r="U11" s="123">
        <v>17.100000000000001</v>
      </c>
      <c r="V11" s="123">
        <v>18.600000000000001</v>
      </c>
      <c r="W11" s="123">
        <v>18.399999999999999</v>
      </c>
      <c r="X11" s="123">
        <v>19.3</v>
      </c>
      <c r="Y11" s="123">
        <v>19.399999999999999</v>
      </c>
      <c r="Z11" s="123">
        <v>19.2</v>
      </c>
      <c r="AA11" s="123">
        <v>19.8</v>
      </c>
      <c r="AB11" s="123">
        <v>19.600000000000001</v>
      </c>
      <c r="AC11" s="123">
        <v>20.6</v>
      </c>
      <c r="AD11" s="123">
        <v>18.600000000000001</v>
      </c>
      <c r="AE11" s="123">
        <v>21.5</v>
      </c>
      <c r="AF11" s="123">
        <v>21.4</v>
      </c>
      <c r="AG11" s="123">
        <v>21.3</v>
      </c>
      <c r="AH11" s="123">
        <v>22.9</v>
      </c>
      <c r="AI11" s="123">
        <v>22.1</v>
      </c>
      <c r="AJ11" s="123">
        <v>21.3</v>
      </c>
      <c r="AK11" s="123">
        <v>22.1</v>
      </c>
      <c r="AL11" s="123">
        <v>23</v>
      </c>
      <c r="AM11" s="123">
        <v>22.4</v>
      </c>
      <c r="AN11" s="123">
        <v>22.1</v>
      </c>
      <c r="AO11" s="123">
        <v>22</v>
      </c>
      <c r="AP11" s="123">
        <v>23.2</v>
      </c>
      <c r="AQ11" s="123">
        <v>23.8</v>
      </c>
      <c r="AR11" s="123">
        <v>23.3</v>
      </c>
      <c r="AS11" s="123">
        <v>24.1</v>
      </c>
      <c r="AT11" s="123">
        <v>24.8</v>
      </c>
      <c r="AU11" s="123">
        <v>26.5</v>
      </c>
      <c r="AV11" s="122">
        <v>25.2</v>
      </c>
      <c r="AW11" s="122">
        <v>24.4</v>
      </c>
      <c r="AX11" s="122">
        <v>24.9</v>
      </c>
      <c r="AY11" s="122">
        <v>25.1</v>
      </c>
      <c r="AZ11" s="122">
        <v>26.1</v>
      </c>
      <c r="BA11" s="122">
        <v>26.4</v>
      </c>
      <c r="BB11" s="122">
        <v>25.8</v>
      </c>
      <c r="BC11" s="122">
        <v>26.1</v>
      </c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</row>
    <row r="12" spans="1:71" ht="15.75" x14ac:dyDescent="0.25">
      <c r="A12" s="48" t="str">
        <f t="shared" si="0"/>
        <v>NO</v>
      </c>
      <c r="B12" s="49">
        <v>1</v>
      </c>
      <c r="C12" s="50" t="s">
        <v>56</v>
      </c>
      <c r="D12" s="51">
        <v>38</v>
      </c>
      <c r="E12" s="52" t="s">
        <v>22</v>
      </c>
      <c r="F12" s="53" t="s">
        <v>41</v>
      </c>
      <c r="G12" s="54">
        <v>44495</v>
      </c>
      <c r="H12" s="64">
        <v>9</v>
      </c>
      <c r="I12" s="65">
        <v>44537</v>
      </c>
      <c r="J12" s="56" t="s">
        <v>53</v>
      </c>
      <c r="K12" s="57" t="s">
        <v>45</v>
      </c>
      <c r="L12" s="86" t="s">
        <v>54</v>
      </c>
      <c r="M12" s="87">
        <f t="shared" ca="1" si="1"/>
        <v>778</v>
      </c>
      <c r="N12" s="87">
        <f t="shared" ca="1" si="2"/>
        <v>820</v>
      </c>
      <c r="O12" s="60">
        <f t="shared" ca="1" si="3"/>
        <v>117.14285714285714</v>
      </c>
      <c r="P12" s="60"/>
      <c r="Q12" s="60" t="str">
        <f t="shared" si="4"/>
        <v/>
      </c>
      <c r="R12" s="61"/>
      <c r="S12" s="124">
        <f t="shared" si="5"/>
        <v>27.1</v>
      </c>
      <c r="T12" s="123">
        <v>16.599999999999998</v>
      </c>
      <c r="U12" s="123">
        <v>16.7</v>
      </c>
      <c r="V12" s="123">
        <v>17.5</v>
      </c>
      <c r="W12" s="123">
        <v>17.600000000000001</v>
      </c>
      <c r="X12" s="123">
        <v>18.5</v>
      </c>
      <c r="Y12" s="123">
        <v>19.2</v>
      </c>
      <c r="Z12" s="123">
        <v>19.399999999999999</v>
      </c>
      <c r="AA12" s="123">
        <v>19.899999999999999</v>
      </c>
      <c r="AB12" s="123">
        <v>20.100000000000001</v>
      </c>
      <c r="AC12" s="123">
        <v>20.399999999999999</v>
      </c>
      <c r="AD12" s="123">
        <v>21.6</v>
      </c>
      <c r="AE12" s="123">
        <v>21</v>
      </c>
      <c r="AF12" s="123">
        <v>21.3</v>
      </c>
      <c r="AG12" s="123">
        <v>21.6</v>
      </c>
      <c r="AH12" s="123">
        <v>22.3</v>
      </c>
      <c r="AI12" s="123">
        <v>22.1</v>
      </c>
      <c r="AJ12" s="123">
        <v>22</v>
      </c>
      <c r="AK12" s="123">
        <v>22.4</v>
      </c>
      <c r="AL12" s="123">
        <v>22.2</v>
      </c>
      <c r="AM12" s="123">
        <v>22.4</v>
      </c>
      <c r="AN12" s="123">
        <v>22.9</v>
      </c>
      <c r="AO12" s="123">
        <v>23.3</v>
      </c>
      <c r="AP12" s="123">
        <v>23.6</v>
      </c>
      <c r="AQ12" s="123">
        <v>24.4</v>
      </c>
      <c r="AR12" s="123">
        <v>24.5</v>
      </c>
      <c r="AS12" s="123">
        <v>25</v>
      </c>
      <c r="AT12" s="123">
        <v>25.7</v>
      </c>
      <c r="AU12" s="123">
        <v>25.4</v>
      </c>
      <c r="AV12" s="122">
        <v>25.7</v>
      </c>
      <c r="AW12" s="122">
        <v>25.4</v>
      </c>
      <c r="AX12" s="122">
        <v>25.3</v>
      </c>
      <c r="AY12" s="122">
        <v>25.5</v>
      </c>
      <c r="AZ12" s="122">
        <v>25.7</v>
      </c>
      <c r="BA12" s="122">
        <v>26.4</v>
      </c>
      <c r="BB12" s="122">
        <v>26.9</v>
      </c>
      <c r="BC12" s="122">
        <v>27.1</v>
      </c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</row>
    <row r="13" spans="1:71" ht="15.75" x14ac:dyDescent="0.25">
      <c r="A13" s="30" t="str">
        <f t="shared" ref="A13:A72" si="6">IF(ISBLANK(R13),"NO","YES")</f>
        <v>NO</v>
      </c>
      <c r="B13" s="31">
        <v>1</v>
      </c>
      <c r="C13" s="32" t="s">
        <v>52</v>
      </c>
      <c r="D13" s="33">
        <v>67</v>
      </c>
      <c r="E13" s="46" t="s">
        <v>57</v>
      </c>
      <c r="F13" s="35" t="s">
        <v>30</v>
      </c>
      <c r="G13" s="36">
        <v>44495</v>
      </c>
      <c r="H13" s="46">
        <v>17</v>
      </c>
      <c r="I13" s="38">
        <v>44537</v>
      </c>
      <c r="J13" s="38" t="s">
        <v>53</v>
      </c>
      <c r="K13" s="84" t="s">
        <v>42</v>
      </c>
      <c r="L13" s="40" t="s">
        <v>54</v>
      </c>
      <c r="M13" s="85">
        <f t="shared" ref="M13:M72" ca="1" si="7">TODAY()-I13</f>
        <v>778</v>
      </c>
      <c r="N13" s="85">
        <f t="shared" ref="N13:N72" ca="1" si="8">IF(ISBLANK(R13), TODAY()-G13, R13-G13)</f>
        <v>820</v>
      </c>
      <c r="O13" s="42">
        <f t="shared" ref="O13:O72" ca="1" si="9">IF(ISBLANK(R13), (TODAY()-G13)/7, (R13-G13)/7)</f>
        <v>117.14285714285714</v>
      </c>
      <c r="P13" s="90" t="str">
        <f>IF(ISBLANK(R13), "", R13-G13)</f>
        <v/>
      </c>
      <c r="Q13" s="90" t="str">
        <f>IF(ISBLANK(R13), "", (R13-G13)/7)</f>
        <v/>
      </c>
      <c r="R13" s="43"/>
      <c r="S13" s="124">
        <f t="shared" ref="S13:S72" si="10">MAX(T13:BS13)</f>
        <v>34.6</v>
      </c>
      <c r="T13" s="123">
        <v>20.849999999999998</v>
      </c>
      <c r="U13" s="123">
        <v>20.9</v>
      </c>
      <c r="V13" s="123">
        <v>21.9</v>
      </c>
      <c r="W13" s="123">
        <v>23.4</v>
      </c>
      <c r="X13" s="123">
        <v>24</v>
      </c>
      <c r="Y13" s="123">
        <v>24.2</v>
      </c>
      <c r="Z13" s="123">
        <v>24.8</v>
      </c>
      <c r="AA13" s="123">
        <v>25.7</v>
      </c>
      <c r="AB13" s="123">
        <v>26.3</v>
      </c>
      <c r="AC13" s="123">
        <v>26.8</v>
      </c>
      <c r="AD13" s="123">
        <v>27.6</v>
      </c>
      <c r="AE13" s="123">
        <v>28.3</v>
      </c>
      <c r="AF13" s="123">
        <v>29.05</v>
      </c>
      <c r="AG13" s="123">
        <v>29.8</v>
      </c>
      <c r="AH13" s="123">
        <v>30</v>
      </c>
      <c r="AI13" s="123">
        <v>29.6</v>
      </c>
      <c r="AJ13" s="123">
        <v>30.6</v>
      </c>
      <c r="AK13" s="123">
        <v>30.3</v>
      </c>
      <c r="AL13" s="123">
        <v>30.6</v>
      </c>
      <c r="AM13" s="123">
        <v>20.9</v>
      </c>
      <c r="AN13" s="123">
        <v>30.7</v>
      </c>
      <c r="AO13" s="123">
        <v>31.3</v>
      </c>
      <c r="AP13" s="123">
        <v>31.4</v>
      </c>
      <c r="AQ13" s="123">
        <v>31.8</v>
      </c>
      <c r="AR13" s="123">
        <v>31.6</v>
      </c>
      <c r="AS13" s="123">
        <v>31.8</v>
      </c>
      <c r="AT13" s="123">
        <v>32.799999999999997</v>
      </c>
      <c r="AU13" s="123">
        <v>33.299999999999997</v>
      </c>
      <c r="AV13" s="122">
        <v>33.1</v>
      </c>
      <c r="AW13" s="122">
        <v>32.700000000000003</v>
      </c>
      <c r="AX13" s="122">
        <v>32.4</v>
      </c>
      <c r="AY13" s="122">
        <v>32.799999999999997</v>
      </c>
      <c r="AZ13" s="122">
        <v>34.6</v>
      </c>
      <c r="BA13" s="122">
        <v>34</v>
      </c>
      <c r="BB13" s="122">
        <v>34.1</v>
      </c>
      <c r="BC13" s="122">
        <v>34.1</v>
      </c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</row>
    <row r="14" spans="1:71" ht="15.75" x14ac:dyDescent="0.25">
      <c r="A14" s="30" t="str">
        <f t="shared" si="6"/>
        <v>NO</v>
      </c>
      <c r="B14" s="31">
        <v>1</v>
      </c>
      <c r="C14" s="32" t="s">
        <v>52</v>
      </c>
      <c r="D14" s="33">
        <v>68</v>
      </c>
      <c r="E14" s="46" t="s">
        <v>57</v>
      </c>
      <c r="F14" s="35" t="s">
        <v>31</v>
      </c>
      <c r="G14" s="36">
        <v>44495</v>
      </c>
      <c r="H14" s="46">
        <v>17</v>
      </c>
      <c r="I14" s="38">
        <v>44538</v>
      </c>
      <c r="J14" s="38" t="s">
        <v>53</v>
      </c>
      <c r="K14" s="84" t="s">
        <v>42</v>
      </c>
      <c r="L14" s="40" t="s">
        <v>54</v>
      </c>
      <c r="M14" s="85">
        <f t="shared" ca="1" si="7"/>
        <v>777</v>
      </c>
      <c r="N14" s="85">
        <f t="shared" ca="1" si="8"/>
        <v>820</v>
      </c>
      <c r="O14" s="42">
        <f t="shared" ca="1" si="9"/>
        <v>117.14285714285714</v>
      </c>
      <c r="P14" s="90" t="str">
        <f t="shared" ref="P14:P72" si="11">IF(ISBLANK(R14), "", R14-G14)</f>
        <v/>
      </c>
      <c r="Q14" s="90" t="str">
        <f t="shared" ref="Q14:Q72" si="12">IF(ISBLANK(R14), "", (R14-G14)/7)</f>
        <v/>
      </c>
      <c r="R14" s="43"/>
      <c r="S14" s="124">
        <f t="shared" si="10"/>
        <v>31.9</v>
      </c>
      <c r="T14" s="123">
        <v>20.259999999999998</v>
      </c>
      <c r="U14" s="123">
        <v>19.799999999999997</v>
      </c>
      <c r="V14" s="123">
        <v>22.1</v>
      </c>
      <c r="W14" s="123">
        <v>21.6</v>
      </c>
      <c r="X14" s="123">
        <v>23.4</v>
      </c>
      <c r="Y14" s="123">
        <v>23.5</v>
      </c>
      <c r="Z14" s="123">
        <v>24</v>
      </c>
      <c r="AA14" s="123">
        <v>24.8</v>
      </c>
      <c r="AB14" s="123">
        <v>24.9</v>
      </c>
      <c r="AC14" s="123">
        <v>25.6</v>
      </c>
      <c r="AD14" s="123">
        <v>25.3</v>
      </c>
      <c r="AE14" s="123">
        <v>26.1</v>
      </c>
      <c r="AF14" s="123">
        <v>26.950000000000003</v>
      </c>
      <c r="AG14" s="123">
        <v>27.8</v>
      </c>
      <c r="AH14" s="123">
        <v>27.8</v>
      </c>
      <c r="AI14" s="123">
        <v>28.2</v>
      </c>
      <c r="AJ14" s="123">
        <v>28.4</v>
      </c>
      <c r="AK14" s="123">
        <v>29.2</v>
      </c>
      <c r="AL14" s="123">
        <v>29.2</v>
      </c>
      <c r="AM14" s="123">
        <v>29.1</v>
      </c>
      <c r="AN14" s="123">
        <v>28.6</v>
      </c>
      <c r="AO14" s="123">
        <v>29</v>
      </c>
      <c r="AP14" s="123">
        <v>29.1</v>
      </c>
      <c r="AQ14" s="123">
        <v>29.5</v>
      </c>
      <c r="AR14" s="123">
        <v>29.5</v>
      </c>
      <c r="AS14" s="123">
        <v>29.7</v>
      </c>
      <c r="AT14" s="123">
        <v>30.3</v>
      </c>
      <c r="AU14" s="123">
        <v>31</v>
      </c>
      <c r="AV14" s="122">
        <v>30.8</v>
      </c>
      <c r="AW14" s="122">
        <v>30.7</v>
      </c>
      <c r="AX14" s="122">
        <v>30.1</v>
      </c>
      <c r="AY14" s="122">
        <v>30.5</v>
      </c>
      <c r="AZ14" s="122">
        <v>31.9</v>
      </c>
      <c r="BA14" s="122">
        <v>31.4</v>
      </c>
      <c r="BB14" s="122">
        <v>30.9</v>
      </c>
      <c r="BC14" s="122">
        <v>31.4</v>
      </c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</row>
    <row r="15" spans="1:71" ht="15.75" x14ac:dyDescent="0.25">
      <c r="A15" s="48" t="str">
        <f t="shared" si="6"/>
        <v>NO</v>
      </c>
      <c r="B15" s="49">
        <v>1</v>
      </c>
      <c r="C15" s="50" t="s">
        <v>56</v>
      </c>
      <c r="D15" s="51">
        <v>72</v>
      </c>
      <c r="E15" s="55" t="s">
        <v>57</v>
      </c>
      <c r="F15" s="53" t="s">
        <v>29</v>
      </c>
      <c r="G15" s="54">
        <v>44495</v>
      </c>
      <c r="H15" s="55">
        <v>18</v>
      </c>
      <c r="I15" s="56">
        <v>44537</v>
      </c>
      <c r="J15" s="56" t="s">
        <v>53</v>
      </c>
      <c r="K15" s="57" t="s">
        <v>45</v>
      </c>
      <c r="L15" s="86" t="s">
        <v>54</v>
      </c>
      <c r="M15" s="91">
        <f t="shared" ca="1" si="7"/>
        <v>778</v>
      </c>
      <c r="N15" s="91">
        <f t="shared" ca="1" si="8"/>
        <v>820</v>
      </c>
      <c r="O15" s="60">
        <f t="shared" ca="1" si="9"/>
        <v>117.14285714285714</v>
      </c>
      <c r="P15" s="92" t="str">
        <f t="shared" si="11"/>
        <v/>
      </c>
      <c r="Q15" s="92" t="str">
        <f t="shared" si="12"/>
        <v/>
      </c>
      <c r="R15" s="61"/>
      <c r="S15" s="124">
        <f t="shared" si="10"/>
        <v>30.8</v>
      </c>
      <c r="T15" s="123">
        <v>19.439999999999998</v>
      </c>
      <c r="U15" s="123">
        <v>19.600000000000001</v>
      </c>
      <c r="V15" s="123">
        <v>21</v>
      </c>
      <c r="W15" s="123">
        <v>21.8</v>
      </c>
      <c r="X15" s="123">
        <v>23.1</v>
      </c>
      <c r="Y15" s="123">
        <v>23.9</v>
      </c>
      <c r="Z15" s="123">
        <v>23.8</v>
      </c>
      <c r="AA15" s="123">
        <v>24.7</v>
      </c>
      <c r="AB15" s="123">
        <v>24.7</v>
      </c>
      <c r="AC15" s="123">
        <v>25.1</v>
      </c>
      <c r="AD15" s="123">
        <v>25.3</v>
      </c>
      <c r="AE15" s="123">
        <v>26.1</v>
      </c>
      <c r="AF15" s="123">
        <v>25.950000000000003</v>
      </c>
      <c r="AG15" s="123">
        <v>25.8</v>
      </c>
      <c r="AH15" s="123">
        <v>27.1</v>
      </c>
      <c r="AI15" s="123">
        <v>27.6</v>
      </c>
      <c r="AJ15" s="123">
        <v>27.8</v>
      </c>
      <c r="AK15" s="123">
        <v>27.2</v>
      </c>
      <c r="AL15" s="123">
        <v>27.1</v>
      </c>
      <c r="AM15" s="123">
        <v>29.1</v>
      </c>
      <c r="AN15" s="123">
        <v>27.1</v>
      </c>
      <c r="AO15" s="123">
        <v>27.4</v>
      </c>
      <c r="AP15" s="123">
        <v>27.2</v>
      </c>
      <c r="AQ15" s="123">
        <v>27.8</v>
      </c>
      <c r="AR15" s="123">
        <v>27.6</v>
      </c>
      <c r="AS15" s="123">
        <v>27.6</v>
      </c>
      <c r="AT15" s="123">
        <v>28.7</v>
      </c>
      <c r="AU15" s="123">
        <v>28.9</v>
      </c>
      <c r="AV15" s="122">
        <v>29.9</v>
      </c>
      <c r="AW15" s="122">
        <v>29.2</v>
      </c>
      <c r="AX15" s="122">
        <v>28.9</v>
      </c>
      <c r="AY15" s="122">
        <v>29.2</v>
      </c>
      <c r="AZ15" s="122">
        <v>30.5</v>
      </c>
      <c r="BA15" s="122">
        <v>29.9</v>
      </c>
      <c r="BB15" s="122">
        <v>30.6</v>
      </c>
      <c r="BC15" s="122">
        <v>30.8</v>
      </c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</row>
    <row r="16" spans="1:71" ht="15.75" x14ac:dyDescent="0.25">
      <c r="A16" s="48" t="str">
        <f t="shared" si="6"/>
        <v>NO</v>
      </c>
      <c r="B16" s="49">
        <v>1</v>
      </c>
      <c r="C16" s="50" t="s">
        <v>56</v>
      </c>
      <c r="D16" s="51">
        <v>73</v>
      </c>
      <c r="E16" s="55" t="s">
        <v>57</v>
      </c>
      <c r="F16" s="53" t="s">
        <v>30</v>
      </c>
      <c r="G16" s="54">
        <v>44495</v>
      </c>
      <c r="H16" s="55">
        <v>18</v>
      </c>
      <c r="I16" s="56">
        <v>44538</v>
      </c>
      <c r="J16" s="56" t="s">
        <v>53</v>
      </c>
      <c r="K16" s="57" t="s">
        <v>45</v>
      </c>
      <c r="L16" s="86" t="s">
        <v>54</v>
      </c>
      <c r="M16" s="91">
        <f t="shared" ca="1" si="7"/>
        <v>777</v>
      </c>
      <c r="N16" s="91">
        <f t="shared" ca="1" si="8"/>
        <v>820</v>
      </c>
      <c r="O16" s="60">
        <f t="shared" ca="1" si="9"/>
        <v>117.14285714285714</v>
      </c>
      <c r="P16" s="92" t="str">
        <f t="shared" si="11"/>
        <v/>
      </c>
      <c r="Q16" s="92" t="str">
        <f t="shared" si="12"/>
        <v/>
      </c>
      <c r="R16" s="61"/>
      <c r="S16" s="124">
        <f t="shared" si="10"/>
        <v>34.200000000000003</v>
      </c>
      <c r="T16" s="123">
        <v>20.64</v>
      </c>
      <c r="U16" s="123">
        <v>21.45</v>
      </c>
      <c r="V16" s="123">
        <v>23.3</v>
      </c>
      <c r="W16" s="123">
        <v>23.9</v>
      </c>
      <c r="X16" s="123">
        <v>24.8</v>
      </c>
      <c r="Y16" s="123">
        <v>25.8</v>
      </c>
      <c r="Z16" s="123">
        <v>25.9</v>
      </c>
      <c r="AA16" s="123">
        <v>27</v>
      </c>
      <c r="AB16" s="123">
        <v>28.1</v>
      </c>
      <c r="AC16" s="123">
        <v>28.2</v>
      </c>
      <c r="AD16" s="123">
        <v>28.2</v>
      </c>
      <c r="AE16" s="123">
        <v>28.7</v>
      </c>
      <c r="AF16" s="123">
        <v>29.45</v>
      </c>
      <c r="AG16" s="123">
        <v>30.2</v>
      </c>
      <c r="AH16" s="123">
        <v>30.6</v>
      </c>
      <c r="AI16" s="123">
        <v>31</v>
      </c>
      <c r="AJ16" s="123">
        <v>31.3</v>
      </c>
      <c r="AK16" s="123">
        <v>31.8</v>
      </c>
      <c r="AL16" s="123">
        <v>32.200000000000003</v>
      </c>
      <c r="AM16" s="123">
        <v>31.8</v>
      </c>
      <c r="AN16" s="123">
        <v>31.9</v>
      </c>
      <c r="AO16" s="123">
        <v>31.3</v>
      </c>
      <c r="AP16" s="123">
        <v>31.8</v>
      </c>
      <c r="AQ16" s="123">
        <v>32.4</v>
      </c>
      <c r="AR16" s="123">
        <v>32.200000000000003</v>
      </c>
      <c r="AS16" s="123">
        <v>32.1</v>
      </c>
      <c r="AT16" s="123">
        <v>32.700000000000003</v>
      </c>
      <c r="AU16" s="123">
        <v>33.1</v>
      </c>
      <c r="AV16" s="122">
        <v>33.700000000000003</v>
      </c>
      <c r="AW16" s="122">
        <v>33.4</v>
      </c>
      <c r="AX16" s="122">
        <v>33.200000000000003</v>
      </c>
      <c r="AY16" s="122">
        <v>34.200000000000003</v>
      </c>
      <c r="AZ16" s="122">
        <v>33.9</v>
      </c>
      <c r="BA16" s="122">
        <v>33.799999999999997</v>
      </c>
      <c r="BB16" s="122">
        <v>34.1</v>
      </c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</row>
    <row r="17" spans="1:71" x14ac:dyDescent="0.25">
      <c r="A17" s="13" t="str">
        <f t="shared" si="6"/>
        <v>NO</v>
      </c>
      <c r="B17" s="88">
        <v>2</v>
      </c>
      <c r="C17" s="16" t="s">
        <v>21</v>
      </c>
      <c r="D17" s="93">
        <v>77</v>
      </c>
      <c r="E17" s="17" t="s">
        <v>22</v>
      </c>
      <c r="F17" s="27" t="s">
        <v>23</v>
      </c>
      <c r="G17" s="94">
        <v>44502</v>
      </c>
      <c r="H17" s="88">
        <v>19</v>
      </c>
      <c r="I17" s="95">
        <v>44543</v>
      </c>
      <c r="J17" s="22" t="s">
        <v>24</v>
      </c>
      <c r="K17" s="17" t="s">
        <v>25</v>
      </c>
      <c r="L17" s="17" t="s">
        <v>24</v>
      </c>
      <c r="M17" s="17">
        <f t="shared" ca="1" si="7"/>
        <v>772</v>
      </c>
      <c r="N17" s="17">
        <f t="shared" ca="1" si="8"/>
        <v>813</v>
      </c>
      <c r="O17" s="23">
        <f t="shared" ca="1" si="9"/>
        <v>116.14285714285714</v>
      </c>
      <c r="P17" s="96" t="str">
        <f t="shared" si="11"/>
        <v/>
      </c>
      <c r="Q17" s="96" t="str">
        <f t="shared" si="12"/>
        <v/>
      </c>
      <c r="R17" s="24"/>
      <c r="S17" s="124">
        <f t="shared" si="10"/>
        <v>27.1</v>
      </c>
      <c r="T17" s="123" t="s">
        <v>113</v>
      </c>
      <c r="U17" s="123">
        <v>19.2</v>
      </c>
      <c r="V17" s="123">
        <v>19.100000000000001</v>
      </c>
      <c r="W17" s="123">
        <v>19.899999999999999</v>
      </c>
      <c r="X17" s="123">
        <v>20.3</v>
      </c>
      <c r="Y17" s="123">
        <v>20.9</v>
      </c>
      <c r="Z17" s="123">
        <v>21.2</v>
      </c>
      <c r="AA17" s="123">
        <v>21</v>
      </c>
      <c r="AB17" s="123">
        <v>21.5</v>
      </c>
      <c r="AC17" s="123">
        <v>21.8</v>
      </c>
      <c r="AD17" s="123">
        <v>22.1</v>
      </c>
      <c r="AE17" s="123">
        <v>22.200000000000003</v>
      </c>
      <c r="AF17" s="123">
        <v>22.3</v>
      </c>
      <c r="AG17" s="123">
        <v>21.8</v>
      </c>
      <c r="AH17" s="123">
        <v>23</v>
      </c>
      <c r="AI17" s="123">
        <v>23.1</v>
      </c>
      <c r="AJ17" s="123">
        <v>22.7</v>
      </c>
      <c r="AK17" s="123">
        <v>23.1</v>
      </c>
      <c r="AL17" s="123">
        <v>23.3</v>
      </c>
      <c r="AM17" s="123">
        <v>22.9</v>
      </c>
      <c r="AN17" s="123">
        <v>23.3</v>
      </c>
      <c r="AO17" s="123">
        <v>23.1</v>
      </c>
      <c r="AP17" s="123">
        <v>22.9</v>
      </c>
      <c r="AQ17" s="123">
        <v>23.8</v>
      </c>
      <c r="AR17" s="123">
        <v>24</v>
      </c>
      <c r="AS17" s="123">
        <v>25.5</v>
      </c>
      <c r="AT17" s="123">
        <v>24.1</v>
      </c>
      <c r="AU17" s="123">
        <v>24.2</v>
      </c>
      <c r="AV17" s="122">
        <v>24</v>
      </c>
      <c r="AW17" s="122">
        <v>23.8</v>
      </c>
      <c r="AX17" s="122">
        <v>27.1</v>
      </c>
      <c r="AY17" s="122">
        <v>25.3</v>
      </c>
      <c r="AZ17" s="122">
        <v>25</v>
      </c>
      <c r="BA17" s="122">
        <v>25.2</v>
      </c>
      <c r="BB17" s="122">
        <v>25.6</v>
      </c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</row>
    <row r="18" spans="1:71" x14ac:dyDescent="0.25">
      <c r="A18" s="13" t="str">
        <f t="shared" si="6"/>
        <v>NO</v>
      </c>
      <c r="B18" s="88">
        <v>2</v>
      </c>
      <c r="C18" s="16" t="s">
        <v>21</v>
      </c>
      <c r="D18" s="93">
        <v>78</v>
      </c>
      <c r="E18" s="17" t="s">
        <v>22</v>
      </c>
      <c r="F18" s="27" t="s">
        <v>29</v>
      </c>
      <c r="G18" s="94">
        <v>44502</v>
      </c>
      <c r="H18" s="88">
        <v>19</v>
      </c>
      <c r="I18" s="95">
        <v>44543</v>
      </c>
      <c r="J18" s="22" t="s">
        <v>24</v>
      </c>
      <c r="K18" s="17" t="s">
        <v>25</v>
      </c>
      <c r="L18" s="17" t="s">
        <v>24</v>
      </c>
      <c r="M18" s="17">
        <f t="shared" ca="1" si="7"/>
        <v>772</v>
      </c>
      <c r="N18" s="17">
        <f t="shared" ca="1" si="8"/>
        <v>813</v>
      </c>
      <c r="O18" s="23">
        <f t="shared" ca="1" si="9"/>
        <v>116.14285714285714</v>
      </c>
      <c r="P18" s="96" t="str">
        <f t="shared" si="11"/>
        <v/>
      </c>
      <c r="Q18" s="96" t="str">
        <f t="shared" si="12"/>
        <v/>
      </c>
      <c r="R18" s="24"/>
      <c r="S18" s="124">
        <f t="shared" si="10"/>
        <v>30.1</v>
      </c>
      <c r="T18" s="123" t="s">
        <v>113</v>
      </c>
      <c r="U18" s="123">
        <v>19.899999999999999</v>
      </c>
      <c r="V18" s="123">
        <v>19.899999999999999</v>
      </c>
      <c r="W18" s="123">
        <v>21.5</v>
      </c>
      <c r="X18" s="123">
        <v>22.4</v>
      </c>
      <c r="Y18" s="123">
        <v>22.6</v>
      </c>
      <c r="Z18" s="123">
        <v>22.1</v>
      </c>
      <c r="AA18" s="123">
        <v>21.5</v>
      </c>
      <c r="AB18" s="123">
        <v>22.2</v>
      </c>
      <c r="AC18" s="123">
        <v>24.4</v>
      </c>
      <c r="AD18" s="123">
        <v>23.8</v>
      </c>
      <c r="AE18" s="123">
        <v>23.700000000000003</v>
      </c>
      <c r="AF18" s="123">
        <v>23.6</v>
      </c>
      <c r="AG18" s="123">
        <v>24.4</v>
      </c>
      <c r="AH18" s="123">
        <v>24.7</v>
      </c>
      <c r="AI18" s="123">
        <v>24.8</v>
      </c>
      <c r="AJ18" s="123">
        <v>25.6</v>
      </c>
      <c r="AK18" s="123">
        <v>25.4</v>
      </c>
      <c r="AL18" s="123">
        <v>24.8</v>
      </c>
      <c r="AM18" s="123">
        <v>25.4</v>
      </c>
      <c r="AN18" s="123">
        <v>25.6</v>
      </c>
      <c r="AO18" s="123">
        <v>25.2</v>
      </c>
      <c r="AP18" s="123">
        <v>26.4</v>
      </c>
      <c r="AQ18" s="123">
        <v>26.9</v>
      </c>
      <c r="AR18" s="123">
        <v>27.7</v>
      </c>
      <c r="AS18" s="123">
        <v>28.1</v>
      </c>
      <c r="AT18" s="123">
        <v>27</v>
      </c>
      <c r="AU18" s="123">
        <v>27.1</v>
      </c>
      <c r="AV18" s="122">
        <v>28.5</v>
      </c>
      <c r="AW18" s="122">
        <v>25.5</v>
      </c>
      <c r="AX18" s="122">
        <v>26.9</v>
      </c>
      <c r="AY18" s="122">
        <v>26.8</v>
      </c>
      <c r="AZ18" s="122">
        <v>28.2</v>
      </c>
      <c r="BA18" s="122">
        <v>30.1</v>
      </c>
      <c r="BB18" s="122">
        <v>27.8</v>
      </c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</row>
    <row r="19" spans="1:71" x14ac:dyDescent="0.25">
      <c r="A19" s="13" t="str">
        <f t="shared" si="6"/>
        <v>NO</v>
      </c>
      <c r="B19" s="88">
        <v>2</v>
      </c>
      <c r="C19" s="16" t="s">
        <v>21</v>
      </c>
      <c r="D19" s="93">
        <v>79</v>
      </c>
      <c r="E19" s="17" t="s">
        <v>22</v>
      </c>
      <c r="F19" s="27" t="s">
        <v>30</v>
      </c>
      <c r="G19" s="94">
        <v>44502</v>
      </c>
      <c r="H19" s="88">
        <v>19</v>
      </c>
      <c r="I19" s="95">
        <v>44543</v>
      </c>
      <c r="J19" s="22" t="s">
        <v>24</v>
      </c>
      <c r="K19" s="17" t="s">
        <v>25</v>
      </c>
      <c r="L19" s="17" t="s">
        <v>24</v>
      </c>
      <c r="M19" s="17">
        <f t="shared" ca="1" si="7"/>
        <v>772</v>
      </c>
      <c r="N19" s="17">
        <f t="shared" ca="1" si="8"/>
        <v>813</v>
      </c>
      <c r="O19" s="23">
        <f t="shared" ca="1" si="9"/>
        <v>116.14285714285714</v>
      </c>
      <c r="P19" s="96" t="str">
        <f t="shared" si="11"/>
        <v/>
      </c>
      <c r="Q19" s="96" t="str">
        <f t="shared" si="12"/>
        <v/>
      </c>
      <c r="R19" s="24"/>
      <c r="S19" s="124">
        <f t="shared" si="10"/>
        <v>27.7</v>
      </c>
      <c r="T19" s="123" t="s">
        <v>113</v>
      </c>
      <c r="U19" s="123">
        <v>19.3</v>
      </c>
      <c r="V19" s="123">
        <v>19.899999999999999</v>
      </c>
      <c r="W19" s="123">
        <v>20.100000000000001</v>
      </c>
      <c r="X19" s="123">
        <v>20.7</v>
      </c>
      <c r="Y19" s="123">
        <v>21.1</v>
      </c>
      <c r="Z19" s="123">
        <v>21</v>
      </c>
      <c r="AA19" s="123">
        <v>21.2</v>
      </c>
      <c r="AB19" s="123">
        <v>20.8</v>
      </c>
      <c r="AC19" s="123">
        <v>22.4</v>
      </c>
      <c r="AD19" s="123">
        <v>22.7</v>
      </c>
      <c r="AE19" s="123">
        <v>22.45</v>
      </c>
      <c r="AF19" s="123">
        <v>22.2</v>
      </c>
      <c r="AG19" s="123">
        <v>22.1</v>
      </c>
      <c r="AH19" s="123">
        <v>22.8</v>
      </c>
      <c r="AI19" s="123">
        <v>23.5</v>
      </c>
      <c r="AJ19" s="123">
        <v>23.1</v>
      </c>
      <c r="AK19" s="123">
        <v>23.7</v>
      </c>
      <c r="AL19" s="123">
        <v>23.1</v>
      </c>
      <c r="AM19" s="123">
        <v>23.9</v>
      </c>
      <c r="AN19" s="123">
        <v>23.8</v>
      </c>
      <c r="AO19" s="123">
        <v>23.5</v>
      </c>
      <c r="AP19" s="123">
        <v>23.8</v>
      </c>
      <c r="AQ19" s="123">
        <v>25.1</v>
      </c>
      <c r="AR19" s="123">
        <v>23.7</v>
      </c>
      <c r="AS19" s="123">
        <v>23.8</v>
      </c>
      <c r="AT19" s="123">
        <v>25.1</v>
      </c>
      <c r="AU19" s="123">
        <v>25.3</v>
      </c>
      <c r="AV19" s="122">
        <v>24</v>
      </c>
      <c r="AW19" s="122">
        <v>24.2</v>
      </c>
      <c r="AX19" s="122">
        <v>24.8</v>
      </c>
      <c r="AY19" s="122">
        <v>25.5</v>
      </c>
      <c r="AZ19" s="122">
        <v>26.7</v>
      </c>
      <c r="BA19" s="122">
        <v>26.8</v>
      </c>
      <c r="BB19" s="122">
        <v>27.7</v>
      </c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</row>
    <row r="20" spans="1:71" x14ac:dyDescent="0.25">
      <c r="A20" s="13" t="str">
        <f t="shared" si="6"/>
        <v>NO</v>
      </c>
      <c r="B20" s="88">
        <v>2</v>
      </c>
      <c r="C20" s="16" t="s">
        <v>21</v>
      </c>
      <c r="D20" s="93">
        <v>80</v>
      </c>
      <c r="E20" s="17" t="s">
        <v>22</v>
      </c>
      <c r="F20" s="27" t="s">
        <v>31</v>
      </c>
      <c r="G20" s="94">
        <v>44502</v>
      </c>
      <c r="H20" s="88">
        <v>19</v>
      </c>
      <c r="I20" s="95">
        <v>44543</v>
      </c>
      <c r="J20" s="22" t="s">
        <v>24</v>
      </c>
      <c r="K20" s="17" t="s">
        <v>25</v>
      </c>
      <c r="L20" s="17" t="s">
        <v>24</v>
      </c>
      <c r="M20" s="17">
        <f t="shared" ca="1" si="7"/>
        <v>772</v>
      </c>
      <c r="N20" s="17">
        <f t="shared" ca="1" si="8"/>
        <v>813</v>
      </c>
      <c r="O20" s="23">
        <f t="shared" ca="1" si="9"/>
        <v>116.14285714285714</v>
      </c>
      <c r="P20" s="96" t="str">
        <f t="shared" si="11"/>
        <v/>
      </c>
      <c r="Q20" s="96" t="str">
        <f t="shared" si="12"/>
        <v/>
      </c>
      <c r="R20" s="24"/>
      <c r="S20" s="124">
        <f t="shared" si="10"/>
        <v>24.7</v>
      </c>
      <c r="T20" s="123" t="s">
        <v>113</v>
      </c>
      <c r="U20" s="123">
        <v>17.399999999999999</v>
      </c>
      <c r="V20" s="123">
        <v>18.399999999999999</v>
      </c>
      <c r="W20" s="123">
        <v>18.5</v>
      </c>
      <c r="X20" s="123">
        <v>19.5</v>
      </c>
      <c r="Y20" s="123">
        <v>19.8</v>
      </c>
      <c r="Z20" s="123">
        <v>19.7</v>
      </c>
      <c r="AA20" s="123">
        <v>19.600000000000001</v>
      </c>
      <c r="AB20" s="123">
        <v>20.5</v>
      </c>
      <c r="AC20" s="123">
        <v>22.5</v>
      </c>
      <c r="AD20" s="123">
        <v>21.1</v>
      </c>
      <c r="AE20" s="123">
        <v>20.8</v>
      </c>
      <c r="AF20" s="123">
        <v>20.5</v>
      </c>
      <c r="AG20" s="123">
        <v>21.2</v>
      </c>
      <c r="AH20" s="123">
        <v>21.3</v>
      </c>
      <c r="AI20" s="123">
        <v>20.9</v>
      </c>
      <c r="AJ20" s="123">
        <v>21.7</v>
      </c>
      <c r="AK20" s="123">
        <v>21.8</v>
      </c>
      <c r="AL20" s="123">
        <v>22.8</v>
      </c>
      <c r="AM20" s="123">
        <v>22.8</v>
      </c>
      <c r="AN20" s="123">
        <v>22.7</v>
      </c>
      <c r="AO20" s="123">
        <v>22.5</v>
      </c>
      <c r="AP20" s="123">
        <v>22.9</v>
      </c>
      <c r="AQ20" s="123">
        <v>22.8</v>
      </c>
      <c r="AR20" s="123">
        <v>22.4</v>
      </c>
      <c r="AS20" s="123">
        <v>22.9</v>
      </c>
      <c r="AT20" s="123">
        <v>23.6</v>
      </c>
      <c r="AU20" s="123">
        <v>23.6</v>
      </c>
      <c r="AV20" s="122">
        <v>24.7</v>
      </c>
      <c r="AW20" s="122">
        <v>22.6</v>
      </c>
      <c r="AX20" s="122">
        <v>23.6</v>
      </c>
      <c r="AY20" s="122">
        <v>24</v>
      </c>
      <c r="AZ20" s="122">
        <v>23.4</v>
      </c>
      <c r="BA20" s="122">
        <v>23.6</v>
      </c>
      <c r="BB20" s="122">
        <v>24</v>
      </c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</row>
    <row r="21" spans="1:71" ht="15.75" x14ac:dyDescent="0.25">
      <c r="A21" s="30" t="str">
        <f t="shared" si="6"/>
        <v>NO</v>
      </c>
      <c r="B21" s="97">
        <v>2</v>
      </c>
      <c r="C21" s="32" t="s">
        <v>32</v>
      </c>
      <c r="D21" s="98">
        <v>81</v>
      </c>
      <c r="E21" s="34" t="s">
        <v>22</v>
      </c>
      <c r="F21" s="99" t="s">
        <v>33</v>
      </c>
      <c r="G21" s="100">
        <v>44502</v>
      </c>
      <c r="H21" s="97">
        <v>20</v>
      </c>
      <c r="I21" s="101">
        <v>44543</v>
      </c>
      <c r="J21" s="38" t="s">
        <v>34</v>
      </c>
      <c r="K21" s="39" t="s">
        <v>35</v>
      </c>
      <c r="L21" s="40" t="s">
        <v>36</v>
      </c>
      <c r="M21" s="85">
        <f t="shared" ca="1" si="7"/>
        <v>772</v>
      </c>
      <c r="N21" s="85">
        <f t="shared" ca="1" si="8"/>
        <v>813</v>
      </c>
      <c r="O21" s="42">
        <f t="shared" ca="1" si="9"/>
        <v>116.14285714285714</v>
      </c>
      <c r="P21" s="90" t="str">
        <f t="shared" si="11"/>
        <v/>
      </c>
      <c r="Q21" s="90" t="str">
        <f t="shared" si="12"/>
        <v/>
      </c>
      <c r="R21" s="43"/>
      <c r="S21" s="124">
        <f t="shared" si="10"/>
        <v>35.299999999999997</v>
      </c>
      <c r="T21" s="123">
        <v>19.785714285714285</v>
      </c>
      <c r="U21" s="123">
        <v>20.100000000000001</v>
      </c>
      <c r="V21" s="123">
        <v>20.9</v>
      </c>
      <c r="W21" s="123">
        <v>21.6</v>
      </c>
      <c r="X21" s="123">
        <v>22.7</v>
      </c>
      <c r="Y21" s="123">
        <v>22.6</v>
      </c>
      <c r="Z21" s="123">
        <v>23.8</v>
      </c>
      <c r="AA21" s="123">
        <v>24.9</v>
      </c>
      <c r="AB21" s="123">
        <v>24.2</v>
      </c>
      <c r="AC21" s="123">
        <v>25.1</v>
      </c>
      <c r="AD21" s="123">
        <v>26.5</v>
      </c>
      <c r="AE21" s="123">
        <v>26.65</v>
      </c>
      <c r="AF21" s="123">
        <v>26.8</v>
      </c>
      <c r="AG21" s="123">
        <v>26.4</v>
      </c>
      <c r="AH21" s="123">
        <v>28</v>
      </c>
      <c r="AI21" s="123">
        <v>27</v>
      </c>
      <c r="AJ21" s="123">
        <v>28.4</v>
      </c>
      <c r="AK21" s="123">
        <v>27.8</v>
      </c>
      <c r="AL21" s="123">
        <v>29</v>
      </c>
      <c r="AM21" s="123">
        <v>29.5</v>
      </c>
      <c r="AN21" s="123">
        <v>30.2</v>
      </c>
      <c r="AO21" s="123">
        <v>30.2</v>
      </c>
      <c r="AP21" s="123">
        <v>31.7</v>
      </c>
      <c r="AQ21" s="123">
        <v>32.200000000000003</v>
      </c>
      <c r="AR21" s="123">
        <v>31.4</v>
      </c>
      <c r="AS21" s="123">
        <v>32.5</v>
      </c>
      <c r="AT21" s="123">
        <v>34.1</v>
      </c>
      <c r="AU21" s="123">
        <v>33.5</v>
      </c>
      <c r="AV21" s="122">
        <v>32.200000000000003</v>
      </c>
      <c r="AW21" s="122">
        <v>32.4</v>
      </c>
      <c r="AX21" s="122">
        <v>32.799999999999997</v>
      </c>
      <c r="AY21" s="122">
        <v>33.9</v>
      </c>
      <c r="AZ21" s="122">
        <v>34.4</v>
      </c>
      <c r="BA21" s="122">
        <v>34.700000000000003</v>
      </c>
      <c r="BB21" s="122">
        <v>35.299999999999997</v>
      </c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</row>
    <row r="22" spans="1:71" ht="15.75" x14ac:dyDescent="0.25">
      <c r="A22" s="30" t="str">
        <f t="shared" si="6"/>
        <v>NO</v>
      </c>
      <c r="B22" s="46">
        <v>2</v>
      </c>
      <c r="C22" s="32" t="s">
        <v>32</v>
      </c>
      <c r="D22" s="46">
        <v>82</v>
      </c>
      <c r="E22" s="34" t="s">
        <v>22</v>
      </c>
      <c r="F22" s="35" t="s">
        <v>37</v>
      </c>
      <c r="G22" s="100">
        <v>44502</v>
      </c>
      <c r="H22" s="97">
        <v>20</v>
      </c>
      <c r="I22" s="38">
        <v>44543</v>
      </c>
      <c r="J22" s="38" t="s">
        <v>34</v>
      </c>
      <c r="K22" s="39" t="s">
        <v>35</v>
      </c>
      <c r="L22" s="40" t="s">
        <v>36</v>
      </c>
      <c r="M22" s="85">
        <f t="shared" ca="1" si="7"/>
        <v>772</v>
      </c>
      <c r="N22" s="85">
        <f t="shared" ca="1" si="8"/>
        <v>813</v>
      </c>
      <c r="O22" s="42">
        <f t="shared" ca="1" si="9"/>
        <v>116.14285714285714</v>
      </c>
      <c r="P22" s="90" t="str">
        <f t="shared" si="11"/>
        <v/>
      </c>
      <c r="Q22" s="90" t="str">
        <f t="shared" si="12"/>
        <v/>
      </c>
      <c r="R22" s="43"/>
      <c r="S22" s="124">
        <f t="shared" si="10"/>
        <v>29.6</v>
      </c>
      <c r="T22" s="123">
        <v>18.028571428571428</v>
      </c>
      <c r="U22" s="123">
        <v>18.5</v>
      </c>
      <c r="V22" s="123">
        <v>19</v>
      </c>
      <c r="W22" s="123">
        <v>20.8</v>
      </c>
      <c r="X22" s="123">
        <v>21.2</v>
      </c>
      <c r="Y22" s="123">
        <v>21.3</v>
      </c>
      <c r="Z22" s="123">
        <v>21.6</v>
      </c>
      <c r="AA22" s="123">
        <v>22</v>
      </c>
      <c r="AB22" s="123">
        <v>22.4</v>
      </c>
      <c r="AC22" s="123">
        <v>22.4</v>
      </c>
      <c r="AD22" s="123">
        <v>22.6</v>
      </c>
      <c r="AE22" s="123">
        <v>23.15</v>
      </c>
      <c r="AF22" s="123">
        <v>23.7</v>
      </c>
      <c r="AG22" s="123">
        <v>24</v>
      </c>
      <c r="AH22" s="123">
        <v>24</v>
      </c>
      <c r="AI22" s="123">
        <v>24.4</v>
      </c>
      <c r="AJ22" s="123">
        <v>24.4</v>
      </c>
      <c r="AK22" s="123">
        <v>24.5</v>
      </c>
      <c r="AL22" s="123">
        <v>24.4</v>
      </c>
      <c r="AM22" s="123">
        <v>25.4</v>
      </c>
      <c r="AN22" s="123">
        <v>25.4</v>
      </c>
      <c r="AO22" s="123">
        <v>25.8</v>
      </c>
      <c r="AP22" s="123">
        <v>25.6</v>
      </c>
      <c r="AQ22" s="123">
        <v>26.8</v>
      </c>
      <c r="AR22" s="123">
        <v>26.8</v>
      </c>
      <c r="AS22" s="123">
        <v>27.1</v>
      </c>
      <c r="AT22" s="123">
        <v>27.1</v>
      </c>
      <c r="AU22" s="123">
        <v>28.4</v>
      </c>
      <c r="AV22" s="122">
        <v>28.1</v>
      </c>
      <c r="AW22" s="122">
        <v>29.6</v>
      </c>
      <c r="AX22" s="122">
        <v>28.1</v>
      </c>
      <c r="AY22" s="122">
        <v>27.8</v>
      </c>
      <c r="AZ22" s="122">
        <v>28.4</v>
      </c>
      <c r="BA22" s="122">
        <v>29.4</v>
      </c>
      <c r="BB22" s="122">
        <v>29.6</v>
      </c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</row>
    <row r="23" spans="1:71" ht="15.75" x14ac:dyDescent="0.25">
      <c r="A23" s="30" t="str">
        <f t="shared" si="6"/>
        <v>NO</v>
      </c>
      <c r="B23" s="102">
        <v>2</v>
      </c>
      <c r="C23" s="32" t="s">
        <v>32</v>
      </c>
      <c r="D23" s="97">
        <v>83</v>
      </c>
      <c r="E23" s="34" t="s">
        <v>22</v>
      </c>
      <c r="F23" s="99" t="s">
        <v>38</v>
      </c>
      <c r="G23" s="100">
        <v>44502</v>
      </c>
      <c r="H23" s="97">
        <v>20</v>
      </c>
      <c r="I23" s="101">
        <v>44543</v>
      </c>
      <c r="J23" s="38" t="s">
        <v>34</v>
      </c>
      <c r="K23" s="39" t="s">
        <v>35</v>
      </c>
      <c r="L23" s="40" t="s">
        <v>36</v>
      </c>
      <c r="M23" s="85">
        <f t="shared" ca="1" si="7"/>
        <v>772</v>
      </c>
      <c r="N23" s="85">
        <f t="shared" ca="1" si="8"/>
        <v>813</v>
      </c>
      <c r="O23" s="42">
        <f t="shared" ca="1" si="9"/>
        <v>116.14285714285714</v>
      </c>
      <c r="P23" s="90" t="str">
        <f t="shared" si="11"/>
        <v/>
      </c>
      <c r="Q23" s="90" t="str">
        <f t="shared" si="12"/>
        <v/>
      </c>
      <c r="R23" s="43"/>
      <c r="S23" s="124">
        <f t="shared" si="10"/>
        <v>36.700000000000003</v>
      </c>
      <c r="T23" s="123">
        <v>18.514285714285712</v>
      </c>
      <c r="U23" s="123">
        <v>19.3</v>
      </c>
      <c r="V23" s="123">
        <v>20.100000000000001</v>
      </c>
      <c r="W23" s="123">
        <v>20.6</v>
      </c>
      <c r="X23" s="123">
        <v>21.9</v>
      </c>
      <c r="Y23" s="123">
        <v>23.2</v>
      </c>
      <c r="Z23" s="123">
        <v>24</v>
      </c>
      <c r="AA23" s="123">
        <v>24</v>
      </c>
      <c r="AB23" s="123">
        <v>24.1</v>
      </c>
      <c r="AC23" s="123">
        <v>25</v>
      </c>
      <c r="AD23" s="123">
        <v>25.6</v>
      </c>
      <c r="AE23" s="123">
        <v>25.9</v>
      </c>
      <c r="AF23" s="123">
        <v>26.2</v>
      </c>
      <c r="AG23" s="123">
        <v>27.4</v>
      </c>
      <c r="AH23" s="123">
        <v>28.2</v>
      </c>
      <c r="AI23" s="123">
        <v>28.2</v>
      </c>
      <c r="AJ23" s="123">
        <v>29.4</v>
      </c>
      <c r="AK23" s="123">
        <v>30.4</v>
      </c>
      <c r="AL23" s="123">
        <v>30.9</v>
      </c>
      <c r="AM23" s="123">
        <v>30.3</v>
      </c>
      <c r="AN23" s="123">
        <v>31.3</v>
      </c>
      <c r="AO23" s="123">
        <v>31.8</v>
      </c>
      <c r="AP23" s="123">
        <v>31.9</v>
      </c>
      <c r="AQ23" s="123">
        <v>33.799999999999997</v>
      </c>
      <c r="AR23" s="123">
        <v>33.299999999999997</v>
      </c>
      <c r="AS23" s="123">
        <v>33.5</v>
      </c>
      <c r="AT23" s="123">
        <v>34</v>
      </c>
      <c r="AU23" s="123">
        <v>34.799999999999997</v>
      </c>
      <c r="AV23" s="122">
        <v>34.6</v>
      </c>
      <c r="AW23" s="122">
        <v>34.9</v>
      </c>
      <c r="AX23" s="122">
        <v>35.5</v>
      </c>
      <c r="AY23" s="122">
        <v>35.6</v>
      </c>
      <c r="AZ23" s="122">
        <v>35.6</v>
      </c>
      <c r="BA23" s="122">
        <v>36.299999999999997</v>
      </c>
      <c r="BB23" s="122">
        <v>36.700000000000003</v>
      </c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</row>
    <row r="24" spans="1:71" ht="15.75" x14ac:dyDescent="0.25">
      <c r="A24" s="30" t="str">
        <f t="shared" si="6"/>
        <v>NO</v>
      </c>
      <c r="B24" s="46">
        <v>2</v>
      </c>
      <c r="C24" s="32" t="s">
        <v>32</v>
      </c>
      <c r="D24" s="46">
        <v>84</v>
      </c>
      <c r="E24" s="34" t="s">
        <v>22</v>
      </c>
      <c r="F24" s="35" t="s">
        <v>39</v>
      </c>
      <c r="G24" s="100">
        <v>44502</v>
      </c>
      <c r="H24" s="97">
        <v>20</v>
      </c>
      <c r="I24" s="38">
        <v>44543</v>
      </c>
      <c r="J24" s="38" t="s">
        <v>34</v>
      </c>
      <c r="K24" s="39" t="s">
        <v>35</v>
      </c>
      <c r="L24" s="40" t="s">
        <v>36</v>
      </c>
      <c r="M24" s="85">
        <f t="shared" ca="1" si="7"/>
        <v>772</v>
      </c>
      <c r="N24" s="85">
        <f t="shared" ca="1" si="8"/>
        <v>813</v>
      </c>
      <c r="O24" s="42">
        <f t="shared" ca="1" si="9"/>
        <v>116.14285714285714</v>
      </c>
      <c r="P24" s="90" t="str">
        <f t="shared" si="11"/>
        <v/>
      </c>
      <c r="Q24" s="90" t="str">
        <f t="shared" si="12"/>
        <v/>
      </c>
      <c r="R24" s="43"/>
      <c r="S24" s="124">
        <f t="shared" si="10"/>
        <v>34</v>
      </c>
      <c r="T24" s="123">
        <v>19.871428571428574</v>
      </c>
      <c r="U24" s="123">
        <v>20.7</v>
      </c>
      <c r="V24" s="123">
        <v>20.3</v>
      </c>
      <c r="W24" s="123">
        <v>21.3</v>
      </c>
      <c r="X24" s="123">
        <v>23</v>
      </c>
      <c r="Y24" s="123">
        <v>23.4</v>
      </c>
      <c r="Z24" s="123">
        <v>23</v>
      </c>
      <c r="AA24" s="123">
        <v>22.7</v>
      </c>
      <c r="AB24" s="123">
        <v>23.8</v>
      </c>
      <c r="AC24" s="123">
        <v>24.9</v>
      </c>
      <c r="AD24" s="123">
        <v>24.7</v>
      </c>
      <c r="AE24" s="123">
        <v>25.299999999999997</v>
      </c>
      <c r="AF24" s="123">
        <v>25.9</v>
      </c>
      <c r="AG24" s="123">
        <v>25.8</v>
      </c>
      <c r="AH24" s="123">
        <v>25.5</v>
      </c>
      <c r="AI24" s="123">
        <v>26.4</v>
      </c>
      <c r="AJ24" s="123">
        <v>27.1</v>
      </c>
      <c r="AK24" s="123">
        <v>26.8</v>
      </c>
      <c r="AL24" s="123">
        <v>26.9</v>
      </c>
      <c r="AM24" s="123">
        <v>27.6</v>
      </c>
      <c r="AN24" s="123">
        <v>28.2</v>
      </c>
      <c r="AO24" s="123">
        <v>27.8</v>
      </c>
      <c r="AP24" s="123">
        <v>28.3</v>
      </c>
      <c r="AQ24" s="123">
        <v>29</v>
      </c>
      <c r="AR24" s="123">
        <v>29.4</v>
      </c>
      <c r="AS24" s="123">
        <v>30.1</v>
      </c>
      <c r="AT24" s="123">
        <v>30.6</v>
      </c>
      <c r="AU24" s="123">
        <v>31.6</v>
      </c>
      <c r="AV24" s="122">
        <v>31.8</v>
      </c>
      <c r="AW24" s="122">
        <v>31.6</v>
      </c>
      <c r="AX24" s="122">
        <v>32.299999999999997</v>
      </c>
      <c r="AY24" s="122">
        <v>32.5</v>
      </c>
      <c r="AZ24" s="122">
        <v>32.4</v>
      </c>
      <c r="BA24" s="122">
        <v>34</v>
      </c>
      <c r="BB24" s="122">
        <v>33.1</v>
      </c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</row>
    <row r="25" spans="1:71" ht="15.75" x14ac:dyDescent="0.25">
      <c r="A25" s="48" t="str">
        <f t="shared" si="6"/>
        <v>NO</v>
      </c>
      <c r="B25" s="55">
        <v>2</v>
      </c>
      <c r="C25" s="50" t="s">
        <v>40</v>
      </c>
      <c r="D25" s="55">
        <v>85</v>
      </c>
      <c r="E25" s="52" t="s">
        <v>22</v>
      </c>
      <c r="F25" s="53" t="s">
        <v>23</v>
      </c>
      <c r="G25" s="103">
        <v>44502</v>
      </c>
      <c r="H25" s="55">
        <v>21</v>
      </c>
      <c r="I25" s="56">
        <v>44544</v>
      </c>
      <c r="J25" s="56" t="s">
        <v>34</v>
      </c>
      <c r="K25" s="57" t="s">
        <v>42</v>
      </c>
      <c r="L25" s="58" t="s">
        <v>36</v>
      </c>
      <c r="M25" s="59">
        <f t="shared" ca="1" si="7"/>
        <v>771</v>
      </c>
      <c r="N25" s="59">
        <f t="shared" ca="1" si="8"/>
        <v>813</v>
      </c>
      <c r="O25" s="60">
        <f t="shared" ca="1" si="9"/>
        <v>116.14285714285714</v>
      </c>
      <c r="P25" s="92" t="str">
        <f t="shared" si="11"/>
        <v/>
      </c>
      <c r="Q25" s="92" t="str">
        <f t="shared" si="12"/>
        <v/>
      </c>
      <c r="R25" s="61"/>
      <c r="S25" s="124">
        <f t="shared" si="10"/>
        <v>28.5</v>
      </c>
      <c r="T25" s="123">
        <v>18.416666666666668</v>
      </c>
      <c r="U25" s="123">
        <v>19.5</v>
      </c>
      <c r="V25" s="123">
        <v>19.7</v>
      </c>
      <c r="W25" s="123">
        <v>20.6</v>
      </c>
      <c r="X25" s="123">
        <v>22.5</v>
      </c>
      <c r="Y25" s="123">
        <v>22.9</v>
      </c>
      <c r="Z25" s="123">
        <v>22.7</v>
      </c>
      <c r="AA25" s="123">
        <v>23</v>
      </c>
      <c r="AB25" s="123">
        <v>23.6</v>
      </c>
      <c r="AC25" s="123">
        <v>22.9</v>
      </c>
      <c r="AD25" s="123">
        <v>23.3</v>
      </c>
      <c r="AE25" s="123">
        <v>23.55</v>
      </c>
      <c r="AF25" s="123">
        <v>23.8</v>
      </c>
      <c r="AG25" s="123">
        <v>23.7</v>
      </c>
      <c r="AH25" s="123">
        <v>24.2</v>
      </c>
      <c r="AI25" s="123">
        <v>24.6</v>
      </c>
      <c r="AJ25" s="123">
        <v>25</v>
      </c>
      <c r="AK25" s="123">
        <v>25.2</v>
      </c>
      <c r="AL25" s="123">
        <v>24.7</v>
      </c>
      <c r="AM25" s="123">
        <v>25.1</v>
      </c>
      <c r="AN25" s="123">
        <v>25</v>
      </c>
      <c r="AO25" s="123">
        <v>24.8</v>
      </c>
      <c r="AP25" s="123">
        <v>24.9</v>
      </c>
      <c r="AQ25" s="123">
        <v>26.2</v>
      </c>
      <c r="AR25" s="123">
        <v>25.5</v>
      </c>
      <c r="AS25" s="123">
        <v>25.7</v>
      </c>
      <c r="AT25" s="123">
        <v>26.7</v>
      </c>
      <c r="AU25" s="123">
        <v>26.6</v>
      </c>
      <c r="AV25" s="122">
        <v>25.7</v>
      </c>
      <c r="AW25" s="122">
        <v>26.9</v>
      </c>
      <c r="AX25" s="122">
        <v>27</v>
      </c>
      <c r="AY25" s="122">
        <v>27.3</v>
      </c>
      <c r="AZ25" s="122">
        <v>27.9</v>
      </c>
      <c r="BA25" s="122">
        <v>27.5</v>
      </c>
      <c r="BB25" s="122">
        <v>28.5</v>
      </c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</row>
    <row r="26" spans="1:71" ht="15.75" x14ac:dyDescent="0.25">
      <c r="A26" s="48" t="str">
        <f t="shared" si="6"/>
        <v>NO</v>
      </c>
      <c r="B26" s="55">
        <v>2</v>
      </c>
      <c r="C26" s="50" t="s">
        <v>40</v>
      </c>
      <c r="D26" s="55">
        <v>86</v>
      </c>
      <c r="E26" s="52" t="s">
        <v>22</v>
      </c>
      <c r="F26" s="53" t="s">
        <v>29</v>
      </c>
      <c r="G26" s="103">
        <v>44502</v>
      </c>
      <c r="H26" s="55">
        <v>21</v>
      </c>
      <c r="I26" s="56">
        <v>44544</v>
      </c>
      <c r="J26" s="56" t="s">
        <v>34</v>
      </c>
      <c r="K26" s="57" t="s">
        <v>42</v>
      </c>
      <c r="L26" s="58" t="s">
        <v>36</v>
      </c>
      <c r="M26" s="59">
        <f t="shared" ca="1" si="7"/>
        <v>771</v>
      </c>
      <c r="N26" s="59">
        <f t="shared" ca="1" si="8"/>
        <v>813</v>
      </c>
      <c r="O26" s="60">
        <f t="shared" ca="1" si="9"/>
        <v>116.14285714285714</v>
      </c>
      <c r="P26" s="92" t="str">
        <f t="shared" si="11"/>
        <v/>
      </c>
      <c r="Q26" s="92" t="str">
        <f t="shared" si="12"/>
        <v/>
      </c>
      <c r="R26" s="61"/>
      <c r="S26" s="124">
        <f t="shared" si="10"/>
        <v>26.9</v>
      </c>
      <c r="T26" s="123">
        <v>17.616666666666664</v>
      </c>
      <c r="U26" s="123">
        <v>18.899999999999999</v>
      </c>
      <c r="V26" s="123">
        <v>17.399999999999999</v>
      </c>
      <c r="W26" s="123">
        <v>19.2</v>
      </c>
      <c r="X26" s="123">
        <v>19.7</v>
      </c>
      <c r="Y26" s="123">
        <v>20.3</v>
      </c>
      <c r="Z26" s="123">
        <v>20.7</v>
      </c>
      <c r="AA26" s="123">
        <v>20.6</v>
      </c>
      <c r="AB26" s="123">
        <v>21.2</v>
      </c>
      <c r="AC26" s="123">
        <v>22.2</v>
      </c>
      <c r="AD26" s="123">
        <v>22.1</v>
      </c>
      <c r="AE26" s="123">
        <v>22.05</v>
      </c>
      <c r="AF26" s="123">
        <v>22</v>
      </c>
      <c r="AG26" s="123">
        <v>23.1</v>
      </c>
      <c r="AH26" s="123">
        <v>22.4</v>
      </c>
      <c r="AI26" s="123">
        <v>22.9</v>
      </c>
      <c r="AJ26" s="123">
        <v>22.7</v>
      </c>
      <c r="AK26" s="123">
        <v>22.6</v>
      </c>
      <c r="AL26" s="123">
        <v>22.9</v>
      </c>
      <c r="AM26" s="123">
        <v>23.3</v>
      </c>
      <c r="AN26" s="123">
        <v>24</v>
      </c>
      <c r="AO26" s="123">
        <v>23.1</v>
      </c>
      <c r="AP26" s="123">
        <v>23.8</v>
      </c>
      <c r="AQ26" s="123">
        <v>24.3</v>
      </c>
      <c r="AR26" s="123">
        <v>24.3</v>
      </c>
      <c r="AS26" s="123">
        <v>23.5</v>
      </c>
      <c r="AT26" s="123">
        <v>23.3</v>
      </c>
      <c r="AU26" s="123">
        <v>23.6</v>
      </c>
      <c r="AV26" s="122">
        <v>23.8</v>
      </c>
      <c r="AW26" s="122">
        <v>24.5</v>
      </c>
      <c r="AX26" s="122">
        <v>24.3</v>
      </c>
      <c r="AY26" s="122">
        <v>25.5</v>
      </c>
      <c r="AZ26" s="122">
        <v>25.8</v>
      </c>
      <c r="BA26" s="122">
        <v>26.3</v>
      </c>
      <c r="BB26" s="122">
        <v>26.9</v>
      </c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</row>
    <row r="27" spans="1:71" ht="15.75" x14ac:dyDescent="0.25">
      <c r="A27" s="48" t="str">
        <f t="shared" si="6"/>
        <v>NO</v>
      </c>
      <c r="B27" s="55">
        <v>2</v>
      </c>
      <c r="C27" s="50" t="s">
        <v>40</v>
      </c>
      <c r="D27" s="55">
        <v>87</v>
      </c>
      <c r="E27" s="52" t="s">
        <v>22</v>
      </c>
      <c r="F27" s="53" t="s">
        <v>30</v>
      </c>
      <c r="G27" s="103">
        <v>44502</v>
      </c>
      <c r="H27" s="55">
        <v>21</v>
      </c>
      <c r="I27" s="56">
        <v>44544</v>
      </c>
      <c r="J27" s="56" t="s">
        <v>34</v>
      </c>
      <c r="K27" s="57" t="s">
        <v>42</v>
      </c>
      <c r="L27" s="58" t="s">
        <v>36</v>
      </c>
      <c r="M27" s="59">
        <f t="shared" ca="1" si="7"/>
        <v>771</v>
      </c>
      <c r="N27" s="59">
        <f t="shared" ca="1" si="8"/>
        <v>813</v>
      </c>
      <c r="O27" s="60">
        <f t="shared" ca="1" si="9"/>
        <v>116.14285714285714</v>
      </c>
      <c r="P27" s="92" t="str">
        <f t="shared" si="11"/>
        <v/>
      </c>
      <c r="Q27" s="92" t="str">
        <f t="shared" si="12"/>
        <v/>
      </c>
      <c r="R27" s="61"/>
      <c r="S27" s="124">
        <f t="shared" si="10"/>
        <v>25.4</v>
      </c>
      <c r="T27" s="123">
        <v>18.933333333333334</v>
      </c>
      <c r="U27" s="123">
        <v>19.399999999999999</v>
      </c>
      <c r="V27" s="123">
        <v>19.7</v>
      </c>
      <c r="W27" s="123">
        <v>20.2</v>
      </c>
      <c r="X27" s="123">
        <v>21.2</v>
      </c>
      <c r="Y27" s="123">
        <v>21.9</v>
      </c>
      <c r="Z27" s="123">
        <v>21.8</v>
      </c>
      <c r="AA27" s="123">
        <v>21.8</v>
      </c>
      <c r="AB27" s="123">
        <v>21.7</v>
      </c>
      <c r="AC27" s="123">
        <v>22.7</v>
      </c>
      <c r="AD27" s="123">
        <v>23.2</v>
      </c>
      <c r="AE27" s="123">
        <v>23.5</v>
      </c>
      <c r="AF27" s="123">
        <v>23.8</v>
      </c>
      <c r="AG27" s="123">
        <v>23.6</v>
      </c>
      <c r="AH27" s="123">
        <v>23.8</v>
      </c>
      <c r="AI27" s="123">
        <v>23.9</v>
      </c>
      <c r="AJ27" s="123">
        <v>24.8</v>
      </c>
      <c r="AK27" s="123">
        <v>24.5</v>
      </c>
      <c r="AL27" s="123">
        <v>24.4</v>
      </c>
      <c r="AM27" s="123">
        <v>24.7</v>
      </c>
      <c r="AN27" s="123">
        <v>24.8</v>
      </c>
      <c r="AO27" s="123">
        <v>24.8</v>
      </c>
      <c r="AP27" s="123">
        <v>25</v>
      </c>
      <c r="AQ27" s="123">
        <v>25.4</v>
      </c>
      <c r="AR27" s="123">
        <v>25.4</v>
      </c>
      <c r="AS27" s="123">
        <v>25.3</v>
      </c>
      <c r="AT27" s="123">
        <v>25</v>
      </c>
      <c r="AU27" s="123">
        <v>25</v>
      </c>
      <c r="AV27" s="122">
        <v>24.9</v>
      </c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</row>
    <row r="28" spans="1:71" ht="15.75" x14ac:dyDescent="0.25">
      <c r="A28" s="48" t="str">
        <f t="shared" si="6"/>
        <v>NO</v>
      </c>
      <c r="B28" s="55">
        <v>2</v>
      </c>
      <c r="C28" s="50" t="s">
        <v>40</v>
      </c>
      <c r="D28" s="55">
        <v>88</v>
      </c>
      <c r="E28" s="52" t="s">
        <v>22</v>
      </c>
      <c r="F28" s="53" t="s">
        <v>31</v>
      </c>
      <c r="G28" s="103">
        <v>44502</v>
      </c>
      <c r="H28" s="55">
        <v>21</v>
      </c>
      <c r="I28" s="56">
        <v>44544</v>
      </c>
      <c r="J28" s="56" t="s">
        <v>34</v>
      </c>
      <c r="K28" s="57" t="s">
        <v>42</v>
      </c>
      <c r="L28" s="58" t="s">
        <v>36</v>
      </c>
      <c r="M28" s="59">
        <f t="shared" ca="1" si="7"/>
        <v>771</v>
      </c>
      <c r="N28" s="59">
        <f t="shared" ca="1" si="8"/>
        <v>813</v>
      </c>
      <c r="O28" s="60">
        <f t="shared" ca="1" si="9"/>
        <v>116.14285714285714</v>
      </c>
      <c r="P28" s="92" t="str">
        <f t="shared" si="11"/>
        <v/>
      </c>
      <c r="Q28" s="92" t="str">
        <f t="shared" si="12"/>
        <v/>
      </c>
      <c r="R28" s="61"/>
      <c r="S28" s="124">
        <f t="shared" si="10"/>
        <v>32.4</v>
      </c>
      <c r="T28" s="123">
        <v>18.466666666666669</v>
      </c>
      <c r="U28" s="123">
        <v>19.8</v>
      </c>
      <c r="V28" s="123">
        <v>19.7</v>
      </c>
      <c r="W28" s="123">
        <v>20</v>
      </c>
      <c r="X28" s="123">
        <v>20.9</v>
      </c>
      <c r="Y28" s="123">
        <v>21.1</v>
      </c>
      <c r="Z28" s="123">
        <v>22.3</v>
      </c>
      <c r="AA28" s="123">
        <v>22.5</v>
      </c>
      <c r="AB28" s="123">
        <v>23.5</v>
      </c>
      <c r="AC28" s="123">
        <v>23.5</v>
      </c>
      <c r="AD28" s="123">
        <v>24.1</v>
      </c>
      <c r="AE28" s="123">
        <v>24.6</v>
      </c>
      <c r="AF28" s="123">
        <v>25.1</v>
      </c>
      <c r="AG28" s="123">
        <v>25.2</v>
      </c>
      <c r="AH28" s="123">
        <v>25.7</v>
      </c>
      <c r="AI28" s="123">
        <v>25.5</v>
      </c>
      <c r="AJ28" s="123">
        <v>26.9</v>
      </c>
      <c r="AK28" s="123">
        <v>27</v>
      </c>
      <c r="AL28" s="123">
        <v>26.2</v>
      </c>
      <c r="AM28" s="123">
        <v>25.9</v>
      </c>
      <c r="AN28" s="123">
        <v>27.2</v>
      </c>
      <c r="AO28" s="123">
        <v>26.5</v>
      </c>
      <c r="AP28" s="123">
        <v>26.7</v>
      </c>
      <c r="AQ28" s="123">
        <v>26.4</v>
      </c>
      <c r="AR28" s="123">
        <v>27.3</v>
      </c>
      <c r="AS28" s="123">
        <v>27.5</v>
      </c>
      <c r="AT28" s="123">
        <v>30.4</v>
      </c>
      <c r="AU28" s="123">
        <v>28.9</v>
      </c>
      <c r="AV28" s="122">
        <v>29.1</v>
      </c>
      <c r="AW28" s="122">
        <v>30.6</v>
      </c>
      <c r="AX28" s="122">
        <v>30.8</v>
      </c>
      <c r="AY28" s="122">
        <v>31.8</v>
      </c>
      <c r="AZ28" s="122">
        <v>32.4</v>
      </c>
      <c r="BA28" s="122">
        <v>31.3</v>
      </c>
      <c r="BB28" s="122">
        <v>32.200000000000003</v>
      </c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</row>
    <row r="29" spans="1:71" ht="15.75" x14ac:dyDescent="0.25">
      <c r="A29" s="66" t="str">
        <f t="shared" si="6"/>
        <v>NO</v>
      </c>
      <c r="B29" s="73">
        <v>2</v>
      </c>
      <c r="C29" s="68" t="s">
        <v>44</v>
      </c>
      <c r="D29" s="73">
        <v>89</v>
      </c>
      <c r="E29" s="70" t="s">
        <v>22</v>
      </c>
      <c r="F29" s="71" t="s">
        <v>33</v>
      </c>
      <c r="G29" s="104">
        <v>44502</v>
      </c>
      <c r="H29" s="73">
        <v>22</v>
      </c>
      <c r="I29" s="74">
        <v>44544</v>
      </c>
      <c r="J29" s="74" t="s">
        <v>34</v>
      </c>
      <c r="K29" s="75" t="s">
        <v>45</v>
      </c>
      <c r="L29" s="76" t="s">
        <v>36</v>
      </c>
      <c r="M29" s="77">
        <f t="shared" ca="1" si="7"/>
        <v>771</v>
      </c>
      <c r="N29" s="77">
        <f t="shared" ca="1" si="8"/>
        <v>813</v>
      </c>
      <c r="O29" s="78">
        <f t="shared" ca="1" si="9"/>
        <v>116.14285714285714</v>
      </c>
      <c r="P29" s="105" t="str">
        <f t="shared" si="11"/>
        <v/>
      </c>
      <c r="Q29" s="105" t="str">
        <f t="shared" si="12"/>
        <v/>
      </c>
      <c r="R29" s="79"/>
      <c r="S29" s="124">
        <f t="shared" si="10"/>
        <v>30.9</v>
      </c>
      <c r="T29" s="123">
        <v>18.574999999999999</v>
      </c>
      <c r="U29" s="123">
        <v>18.3</v>
      </c>
      <c r="V29" s="123">
        <v>19.5</v>
      </c>
      <c r="W29" s="123">
        <v>20.2</v>
      </c>
      <c r="X29" s="123">
        <v>20.5</v>
      </c>
      <c r="Y29" s="123">
        <v>21</v>
      </c>
      <c r="Z29" s="123">
        <v>21.8</v>
      </c>
      <c r="AA29" s="123">
        <v>21.7</v>
      </c>
      <c r="AB29" s="123">
        <v>23.1</v>
      </c>
      <c r="AC29" s="123">
        <v>22.8</v>
      </c>
      <c r="AD29" s="123">
        <v>23</v>
      </c>
      <c r="AE29" s="123">
        <v>23.8</v>
      </c>
      <c r="AF29" s="123">
        <v>24.6</v>
      </c>
      <c r="AG29" s="123">
        <v>25</v>
      </c>
      <c r="AH29" s="123">
        <v>25.1</v>
      </c>
      <c r="AI29" s="123">
        <v>25.4</v>
      </c>
      <c r="AJ29" s="123">
        <v>26</v>
      </c>
      <c r="AK29" s="123">
        <v>25.8</v>
      </c>
      <c r="AL29" s="123">
        <v>25.6</v>
      </c>
      <c r="AM29" s="123">
        <v>25.9</v>
      </c>
      <c r="AN29" s="123">
        <v>27.2</v>
      </c>
      <c r="AO29" s="123">
        <v>27.6</v>
      </c>
      <c r="AP29" s="123">
        <v>27.6</v>
      </c>
      <c r="AQ29" s="123">
        <v>28.5</v>
      </c>
      <c r="AR29" s="123">
        <v>29.7</v>
      </c>
      <c r="AS29" s="123">
        <v>28.5</v>
      </c>
      <c r="AT29" s="123">
        <v>27.9</v>
      </c>
      <c r="AU29" s="123">
        <v>28.7</v>
      </c>
      <c r="AV29" s="122">
        <v>28.1</v>
      </c>
      <c r="AW29" s="122">
        <v>28.2</v>
      </c>
      <c r="AX29" s="122">
        <v>29.2</v>
      </c>
      <c r="AY29" s="122">
        <v>29.9</v>
      </c>
      <c r="AZ29" s="122">
        <v>29.2</v>
      </c>
      <c r="BA29" s="122">
        <v>30</v>
      </c>
      <c r="BB29" s="122">
        <v>30.9</v>
      </c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</row>
    <row r="30" spans="1:71" ht="15.75" x14ac:dyDescent="0.25">
      <c r="A30" s="66" t="str">
        <f t="shared" si="6"/>
        <v>NO</v>
      </c>
      <c r="B30" s="73">
        <v>2</v>
      </c>
      <c r="C30" s="68" t="s">
        <v>44</v>
      </c>
      <c r="D30" s="73">
        <v>90</v>
      </c>
      <c r="E30" s="70" t="s">
        <v>22</v>
      </c>
      <c r="F30" s="71" t="s">
        <v>37</v>
      </c>
      <c r="G30" s="104">
        <v>44502</v>
      </c>
      <c r="H30" s="73">
        <v>22</v>
      </c>
      <c r="I30" s="74">
        <v>44544</v>
      </c>
      <c r="J30" s="74" t="s">
        <v>34</v>
      </c>
      <c r="K30" s="75" t="s">
        <v>45</v>
      </c>
      <c r="L30" s="76" t="s">
        <v>36</v>
      </c>
      <c r="M30" s="77">
        <f t="shared" ca="1" si="7"/>
        <v>771</v>
      </c>
      <c r="N30" s="77">
        <f t="shared" ca="1" si="8"/>
        <v>813</v>
      </c>
      <c r="O30" s="78">
        <f t="shared" ca="1" si="9"/>
        <v>116.14285714285714</v>
      </c>
      <c r="P30" s="105" t="str">
        <f t="shared" si="11"/>
        <v/>
      </c>
      <c r="Q30" s="105" t="str">
        <f t="shared" si="12"/>
        <v/>
      </c>
      <c r="R30" s="79"/>
      <c r="S30" s="124">
        <f t="shared" si="10"/>
        <v>30.1</v>
      </c>
      <c r="T30" s="123">
        <v>18.774999999999999</v>
      </c>
      <c r="U30" s="123">
        <v>19.600000000000001</v>
      </c>
      <c r="V30" s="123">
        <v>18.2</v>
      </c>
      <c r="W30" s="123">
        <v>19.100000000000001</v>
      </c>
      <c r="X30" s="123">
        <v>19</v>
      </c>
      <c r="Y30" s="123">
        <v>19.7</v>
      </c>
      <c r="Z30" s="123">
        <v>20.3</v>
      </c>
      <c r="AA30" s="123">
        <v>20.8</v>
      </c>
      <c r="AB30" s="123">
        <v>22</v>
      </c>
      <c r="AC30" s="123">
        <v>22.2</v>
      </c>
      <c r="AD30" s="123">
        <v>22.8</v>
      </c>
      <c r="AE30" s="123">
        <v>23.4</v>
      </c>
      <c r="AF30" s="123">
        <v>24</v>
      </c>
      <c r="AG30" s="123">
        <v>23.8</v>
      </c>
      <c r="AH30" s="123">
        <v>24.1</v>
      </c>
      <c r="AI30" s="123">
        <v>23.9</v>
      </c>
      <c r="AJ30" s="123">
        <v>24.6</v>
      </c>
      <c r="AK30" s="123">
        <v>24.7</v>
      </c>
      <c r="AL30" s="123">
        <v>25.2</v>
      </c>
      <c r="AM30" s="123">
        <v>25.9</v>
      </c>
      <c r="AN30" s="123">
        <v>26.5</v>
      </c>
      <c r="AO30" s="123">
        <v>25.9</v>
      </c>
      <c r="AP30" s="123">
        <v>25.8</v>
      </c>
      <c r="AQ30" s="123">
        <v>27.1</v>
      </c>
      <c r="AR30" s="123">
        <v>26.7</v>
      </c>
      <c r="AS30" s="123">
        <v>27.3</v>
      </c>
      <c r="AT30" s="123">
        <v>27.4</v>
      </c>
      <c r="AU30" s="123">
        <v>27.3</v>
      </c>
      <c r="AV30" s="122">
        <v>27.5</v>
      </c>
      <c r="AW30" s="122">
        <v>27.7</v>
      </c>
      <c r="AX30" s="122">
        <v>28.1</v>
      </c>
      <c r="AY30" s="122">
        <v>28</v>
      </c>
      <c r="AZ30" s="122">
        <v>30</v>
      </c>
      <c r="BA30" s="122">
        <v>29.6</v>
      </c>
      <c r="BB30" s="122">
        <v>30.1</v>
      </c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</row>
    <row r="31" spans="1:71" ht="15.75" x14ac:dyDescent="0.25">
      <c r="A31" s="66" t="str">
        <f t="shared" si="6"/>
        <v>NO</v>
      </c>
      <c r="B31" s="106">
        <v>2</v>
      </c>
      <c r="C31" s="68" t="s">
        <v>44</v>
      </c>
      <c r="D31" s="73">
        <v>91</v>
      </c>
      <c r="E31" s="70" t="s">
        <v>22</v>
      </c>
      <c r="F31" s="73" t="s">
        <v>38</v>
      </c>
      <c r="G31" s="104">
        <v>44502</v>
      </c>
      <c r="H31" s="73">
        <v>22</v>
      </c>
      <c r="I31" s="74">
        <v>44544</v>
      </c>
      <c r="J31" s="74" t="s">
        <v>34</v>
      </c>
      <c r="K31" s="75" t="s">
        <v>45</v>
      </c>
      <c r="L31" s="76" t="s">
        <v>36</v>
      </c>
      <c r="M31" s="77">
        <f t="shared" ca="1" si="7"/>
        <v>771</v>
      </c>
      <c r="N31" s="77">
        <f t="shared" ca="1" si="8"/>
        <v>813</v>
      </c>
      <c r="O31" s="78">
        <f t="shared" ca="1" si="9"/>
        <v>116.14285714285714</v>
      </c>
      <c r="P31" s="105" t="str">
        <f t="shared" si="11"/>
        <v/>
      </c>
      <c r="Q31" s="105" t="str">
        <f t="shared" si="12"/>
        <v/>
      </c>
      <c r="R31" s="79"/>
      <c r="S31" s="124">
        <f t="shared" si="10"/>
        <v>31.6</v>
      </c>
      <c r="T31" s="123">
        <v>18.25</v>
      </c>
      <c r="U31" s="123">
        <v>20.399999999999999</v>
      </c>
      <c r="V31" s="123">
        <v>19.2</v>
      </c>
      <c r="W31" s="123">
        <v>21</v>
      </c>
      <c r="X31" s="123">
        <v>21.3</v>
      </c>
      <c r="Y31" s="123">
        <v>21.5</v>
      </c>
      <c r="Z31" s="123">
        <v>22.6</v>
      </c>
      <c r="AA31" s="123">
        <v>22.7</v>
      </c>
      <c r="AB31" s="123">
        <v>22.6</v>
      </c>
      <c r="AC31" s="123">
        <v>22.9</v>
      </c>
      <c r="AD31" s="123">
        <v>24.2</v>
      </c>
      <c r="AE31" s="123">
        <v>24.25</v>
      </c>
      <c r="AF31" s="123">
        <v>24.3</v>
      </c>
      <c r="AG31" s="123">
        <v>23.9</v>
      </c>
      <c r="AH31" s="123">
        <v>25.6</v>
      </c>
      <c r="AI31" s="123">
        <v>25</v>
      </c>
      <c r="AJ31" s="123">
        <v>25.2</v>
      </c>
      <c r="AK31" s="123">
        <v>25.2</v>
      </c>
      <c r="AL31" s="123">
        <v>26.6</v>
      </c>
      <c r="AM31" s="123">
        <v>27</v>
      </c>
      <c r="AN31" s="123">
        <v>26.4</v>
      </c>
      <c r="AO31" s="123">
        <v>26.3</v>
      </c>
      <c r="AP31" s="123">
        <v>27.5</v>
      </c>
      <c r="AQ31" s="123">
        <v>28.6</v>
      </c>
      <c r="AR31" s="123">
        <v>27.8</v>
      </c>
      <c r="AS31" s="123">
        <v>28.6</v>
      </c>
      <c r="AT31" s="123">
        <v>29.3</v>
      </c>
      <c r="AU31" s="123">
        <v>29.4</v>
      </c>
      <c r="AV31" s="122">
        <v>29.3</v>
      </c>
      <c r="AW31" s="122">
        <v>28.5</v>
      </c>
      <c r="AX31" s="122">
        <v>29.4</v>
      </c>
      <c r="AY31" s="122">
        <v>29.4</v>
      </c>
      <c r="AZ31" s="122">
        <v>31.2</v>
      </c>
      <c r="BA31" s="122">
        <v>31.6</v>
      </c>
      <c r="BB31" s="122">
        <v>29.4</v>
      </c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</row>
    <row r="32" spans="1:71" ht="15.75" x14ac:dyDescent="0.25">
      <c r="A32" s="66" t="str">
        <f t="shared" si="6"/>
        <v>NO</v>
      </c>
      <c r="B32" s="106">
        <v>2</v>
      </c>
      <c r="C32" s="68" t="s">
        <v>44</v>
      </c>
      <c r="D32" s="73">
        <v>92</v>
      </c>
      <c r="E32" s="70" t="s">
        <v>22</v>
      </c>
      <c r="F32" s="73" t="s">
        <v>39</v>
      </c>
      <c r="G32" s="104">
        <v>44502</v>
      </c>
      <c r="H32" s="73">
        <v>22</v>
      </c>
      <c r="I32" s="74">
        <v>44544</v>
      </c>
      <c r="J32" s="74" t="s">
        <v>34</v>
      </c>
      <c r="K32" s="75" t="s">
        <v>45</v>
      </c>
      <c r="L32" s="76" t="s">
        <v>36</v>
      </c>
      <c r="M32" s="77">
        <f t="shared" ca="1" si="7"/>
        <v>771</v>
      </c>
      <c r="N32" s="77">
        <f t="shared" ca="1" si="8"/>
        <v>813</v>
      </c>
      <c r="O32" s="78">
        <f t="shared" ca="1" si="9"/>
        <v>116.14285714285714</v>
      </c>
      <c r="P32" s="105" t="str">
        <f t="shared" si="11"/>
        <v/>
      </c>
      <c r="Q32" s="105" t="str">
        <f t="shared" si="12"/>
        <v/>
      </c>
      <c r="R32" s="79"/>
      <c r="S32" s="124">
        <f t="shared" si="10"/>
        <v>32.200000000000003</v>
      </c>
      <c r="T32" s="123">
        <v>18.425000000000001</v>
      </c>
      <c r="U32" s="123">
        <v>19.2</v>
      </c>
      <c r="V32" s="123">
        <v>19.5</v>
      </c>
      <c r="W32" s="123">
        <v>20.3</v>
      </c>
      <c r="X32" s="123">
        <v>21</v>
      </c>
      <c r="Y32" s="123">
        <v>21.3</v>
      </c>
      <c r="Z32" s="123">
        <v>21.8</v>
      </c>
      <c r="AA32" s="123">
        <v>22.4</v>
      </c>
      <c r="AB32" s="123">
        <v>22.1</v>
      </c>
      <c r="AC32" s="123">
        <v>22.8</v>
      </c>
      <c r="AD32" s="123">
        <v>23.5</v>
      </c>
      <c r="AE32" s="123">
        <v>23.55</v>
      </c>
      <c r="AF32" s="123">
        <v>23.6</v>
      </c>
      <c r="AG32" s="123">
        <v>24</v>
      </c>
      <c r="AH32" s="123">
        <v>25.3</v>
      </c>
      <c r="AI32" s="123">
        <v>25</v>
      </c>
      <c r="AJ32" s="123">
        <v>25.4</v>
      </c>
      <c r="AK32" s="123">
        <v>25.2</v>
      </c>
      <c r="AL32" s="123">
        <v>26.5</v>
      </c>
      <c r="AM32" s="123">
        <v>26.3</v>
      </c>
      <c r="AN32" s="123">
        <v>26.4</v>
      </c>
      <c r="AO32" s="123">
        <v>26.4</v>
      </c>
      <c r="AP32" s="123">
        <v>27.7</v>
      </c>
      <c r="AQ32" s="123">
        <v>29.1</v>
      </c>
      <c r="AR32" s="123">
        <v>28.5</v>
      </c>
      <c r="AS32" s="123">
        <v>30.1</v>
      </c>
      <c r="AT32" s="123">
        <v>30.1</v>
      </c>
      <c r="AU32" s="123">
        <v>30.7</v>
      </c>
      <c r="AV32" s="122">
        <v>29.5</v>
      </c>
      <c r="AW32" s="122">
        <v>30</v>
      </c>
      <c r="AX32" s="122">
        <v>32</v>
      </c>
      <c r="AY32" s="122">
        <v>31.7</v>
      </c>
      <c r="AZ32" s="122">
        <v>32.200000000000003</v>
      </c>
      <c r="BA32" s="122">
        <v>32.1</v>
      </c>
      <c r="BB32" s="122">
        <v>31.8</v>
      </c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</row>
    <row r="33" spans="1:71" ht="15.75" x14ac:dyDescent="0.25">
      <c r="A33" s="30" t="str">
        <f t="shared" si="6"/>
        <v>NO</v>
      </c>
      <c r="B33" s="97">
        <v>2</v>
      </c>
      <c r="C33" s="32" t="s">
        <v>46</v>
      </c>
      <c r="D33" s="46">
        <v>93</v>
      </c>
      <c r="E33" s="34" t="s">
        <v>22</v>
      </c>
      <c r="F33" s="46" t="s">
        <v>41</v>
      </c>
      <c r="G33" s="100">
        <v>44502</v>
      </c>
      <c r="H33" s="107">
        <v>23</v>
      </c>
      <c r="I33" s="38">
        <v>44544</v>
      </c>
      <c r="J33" s="38" t="s">
        <v>34</v>
      </c>
      <c r="K33" s="84" t="s">
        <v>47</v>
      </c>
      <c r="L33" s="40" t="s">
        <v>36</v>
      </c>
      <c r="M33" s="85">
        <f t="shared" ca="1" si="7"/>
        <v>771</v>
      </c>
      <c r="N33" s="85">
        <f t="shared" ca="1" si="8"/>
        <v>813</v>
      </c>
      <c r="O33" s="42">
        <f t="shared" ca="1" si="9"/>
        <v>116.14285714285714</v>
      </c>
      <c r="P33" s="90" t="str">
        <f t="shared" si="11"/>
        <v/>
      </c>
      <c r="Q33" s="90" t="str">
        <f t="shared" si="12"/>
        <v/>
      </c>
      <c r="R33" s="43"/>
      <c r="S33" s="124">
        <f t="shared" si="10"/>
        <v>24.6</v>
      </c>
      <c r="T33" s="123">
        <v>16.125</v>
      </c>
      <c r="U33" s="123">
        <v>18.399999999999999</v>
      </c>
      <c r="V33" s="123">
        <v>18.600000000000001</v>
      </c>
      <c r="W33" s="123">
        <v>19.2</v>
      </c>
      <c r="X33" s="123">
        <v>20</v>
      </c>
      <c r="Y33" s="123">
        <v>20.8</v>
      </c>
      <c r="Z33" s="123">
        <v>21.3</v>
      </c>
      <c r="AA33" s="123">
        <v>21.3</v>
      </c>
      <c r="AB33" s="123">
        <v>21.2</v>
      </c>
      <c r="AC33" s="123">
        <v>21</v>
      </c>
      <c r="AD33" s="123">
        <v>21.4</v>
      </c>
      <c r="AE33" s="123">
        <v>22.15</v>
      </c>
      <c r="AF33" s="123">
        <v>22.9</v>
      </c>
      <c r="AG33" s="123">
        <v>22.5</v>
      </c>
      <c r="AH33" s="123">
        <v>22.1</v>
      </c>
      <c r="AI33" s="123">
        <v>21.9</v>
      </c>
      <c r="AJ33" s="123">
        <v>22.1</v>
      </c>
      <c r="AK33" s="123">
        <v>22.5</v>
      </c>
      <c r="AL33" s="123">
        <v>22.8</v>
      </c>
      <c r="AM33" s="123">
        <v>22.7</v>
      </c>
      <c r="AN33" s="123">
        <v>23.4</v>
      </c>
      <c r="AO33" s="123">
        <v>22.6</v>
      </c>
      <c r="AP33" s="123">
        <v>23</v>
      </c>
      <c r="AQ33" s="123">
        <v>22.8</v>
      </c>
      <c r="AR33" s="123">
        <v>23</v>
      </c>
      <c r="AS33" s="123">
        <v>23</v>
      </c>
      <c r="AT33" s="123">
        <v>23.3</v>
      </c>
      <c r="AU33" s="123">
        <v>23.5</v>
      </c>
      <c r="AV33" s="122">
        <v>23.1</v>
      </c>
      <c r="AW33" s="122">
        <v>23.1</v>
      </c>
      <c r="AX33" s="122">
        <v>23.2</v>
      </c>
      <c r="AY33" s="122">
        <v>24.2</v>
      </c>
      <c r="AZ33" s="122">
        <v>24</v>
      </c>
      <c r="BA33" s="122">
        <v>24.2</v>
      </c>
      <c r="BB33" s="122">
        <v>24.6</v>
      </c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</row>
    <row r="34" spans="1:71" ht="15.75" x14ac:dyDescent="0.25">
      <c r="A34" s="30" t="str">
        <f t="shared" si="6"/>
        <v>NO</v>
      </c>
      <c r="B34" s="46">
        <v>2</v>
      </c>
      <c r="C34" s="32" t="s">
        <v>46</v>
      </c>
      <c r="D34" s="46">
        <v>94</v>
      </c>
      <c r="E34" s="34" t="s">
        <v>22</v>
      </c>
      <c r="F34" s="46" t="s">
        <v>43</v>
      </c>
      <c r="G34" s="100">
        <v>44502</v>
      </c>
      <c r="H34" s="107">
        <v>23</v>
      </c>
      <c r="I34" s="38">
        <v>44544</v>
      </c>
      <c r="J34" s="38" t="s">
        <v>34</v>
      </c>
      <c r="K34" s="84" t="s">
        <v>47</v>
      </c>
      <c r="L34" s="40" t="s">
        <v>36</v>
      </c>
      <c r="M34" s="85">
        <f t="shared" ca="1" si="7"/>
        <v>771</v>
      </c>
      <c r="N34" s="85">
        <f t="shared" ca="1" si="8"/>
        <v>813</v>
      </c>
      <c r="O34" s="42">
        <f t="shared" ca="1" si="9"/>
        <v>116.14285714285714</v>
      </c>
      <c r="P34" s="90" t="str">
        <f t="shared" si="11"/>
        <v/>
      </c>
      <c r="Q34" s="90" t="str">
        <f t="shared" si="12"/>
        <v/>
      </c>
      <c r="R34" s="43"/>
      <c r="S34" s="124">
        <f t="shared" si="10"/>
        <v>27.8</v>
      </c>
      <c r="T34" s="123">
        <v>17.375</v>
      </c>
      <c r="U34" s="123">
        <v>19.100000000000001</v>
      </c>
      <c r="V34" s="123">
        <v>17.7</v>
      </c>
      <c r="W34" s="123">
        <v>20.100000000000001</v>
      </c>
      <c r="X34" s="123">
        <v>20.7</v>
      </c>
      <c r="Y34" s="123">
        <v>21</v>
      </c>
      <c r="Z34" s="123">
        <v>22.1</v>
      </c>
      <c r="AA34" s="123">
        <v>21.7</v>
      </c>
      <c r="AB34" s="123">
        <v>21.5</v>
      </c>
      <c r="AC34" s="123">
        <v>21.4</v>
      </c>
      <c r="AD34" s="123">
        <v>22.9</v>
      </c>
      <c r="AE34" s="123">
        <v>23</v>
      </c>
      <c r="AF34" s="123">
        <v>23.1</v>
      </c>
      <c r="AG34" s="123">
        <v>22.7</v>
      </c>
      <c r="AH34" s="123">
        <v>23.8</v>
      </c>
      <c r="AI34" s="123">
        <v>24</v>
      </c>
      <c r="AJ34" s="123">
        <v>25.3</v>
      </c>
      <c r="AK34" s="123">
        <v>25.4</v>
      </c>
      <c r="AL34" s="123">
        <v>26.4</v>
      </c>
      <c r="AM34" s="123">
        <v>26.8</v>
      </c>
      <c r="AN34" s="123">
        <v>26.9</v>
      </c>
      <c r="AO34" s="123">
        <v>25.6</v>
      </c>
      <c r="AP34" s="123">
        <v>27.4</v>
      </c>
      <c r="AQ34" s="123">
        <v>27.2</v>
      </c>
      <c r="AR34" s="123">
        <v>27.1</v>
      </c>
      <c r="AS34" s="123">
        <v>27.8</v>
      </c>
      <c r="AT34" s="123">
        <v>26.5</v>
      </c>
      <c r="AU34" s="123">
        <v>26.4</v>
      </c>
      <c r="AV34" s="122">
        <v>25.5</v>
      </c>
      <c r="AW34" s="122">
        <v>26.4</v>
      </c>
      <c r="AX34" s="122">
        <v>26.4</v>
      </c>
      <c r="AY34" s="122">
        <v>27.2</v>
      </c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</row>
    <row r="35" spans="1:71" ht="15.75" x14ac:dyDescent="0.25">
      <c r="A35" s="30" t="str">
        <f t="shared" si="6"/>
        <v>NO</v>
      </c>
      <c r="B35" s="46">
        <v>2</v>
      </c>
      <c r="C35" s="32" t="s">
        <v>46</v>
      </c>
      <c r="D35" s="46">
        <v>95</v>
      </c>
      <c r="E35" s="34" t="s">
        <v>22</v>
      </c>
      <c r="F35" s="46" t="s">
        <v>23</v>
      </c>
      <c r="G35" s="100">
        <v>44502</v>
      </c>
      <c r="H35" s="107">
        <v>23</v>
      </c>
      <c r="I35" s="38">
        <v>44544</v>
      </c>
      <c r="J35" s="38" t="s">
        <v>34</v>
      </c>
      <c r="K35" s="84" t="s">
        <v>47</v>
      </c>
      <c r="L35" s="40" t="s">
        <v>36</v>
      </c>
      <c r="M35" s="85">
        <f t="shared" ca="1" si="7"/>
        <v>771</v>
      </c>
      <c r="N35" s="85">
        <f t="shared" ca="1" si="8"/>
        <v>813</v>
      </c>
      <c r="O35" s="42">
        <f t="shared" ca="1" si="9"/>
        <v>116.14285714285714</v>
      </c>
      <c r="P35" s="90" t="str">
        <f t="shared" si="11"/>
        <v/>
      </c>
      <c r="Q35" s="90" t="str">
        <f t="shared" si="12"/>
        <v/>
      </c>
      <c r="R35" s="43"/>
      <c r="S35" s="124">
        <f t="shared" si="10"/>
        <v>30.2</v>
      </c>
      <c r="T35" s="123">
        <v>16.850000000000001</v>
      </c>
      <c r="U35" s="123">
        <v>17.8</v>
      </c>
      <c r="V35" s="123">
        <v>18.399999999999999</v>
      </c>
      <c r="W35" s="123">
        <v>19.100000000000001</v>
      </c>
      <c r="X35" s="123">
        <v>20.8</v>
      </c>
      <c r="Y35" s="123">
        <v>21.8</v>
      </c>
      <c r="Z35" s="123">
        <v>21.7</v>
      </c>
      <c r="AA35" s="123">
        <v>22.2</v>
      </c>
      <c r="AB35" s="123">
        <v>22</v>
      </c>
      <c r="AC35" s="123">
        <v>23.2</v>
      </c>
      <c r="AD35" s="123">
        <v>23.3</v>
      </c>
      <c r="AE35" s="123">
        <v>23.4</v>
      </c>
      <c r="AF35" s="123">
        <v>23.5</v>
      </c>
      <c r="AG35" s="123">
        <v>24.1</v>
      </c>
      <c r="AH35" s="123">
        <v>23.9</v>
      </c>
      <c r="AI35" s="123">
        <v>24.3</v>
      </c>
      <c r="AJ35" s="123">
        <v>24.5</v>
      </c>
      <c r="AK35" s="123">
        <v>24.9</v>
      </c>
      <c r="AL35" s="123">
        <v>25.1</v>
      </c>
      <c r="AM35" s="123">
        <v>24.8</v>
      </c>
      <c r="AN35" s="123">
        <v>25.4</v>
      </c>
      <c r="AO35" s="123">
        <v>25.2</v>
      </c>
      <c r="AP35" s="123">
        <v>25.7</v>
      </c>
      <c r="AQ35" s="123">
        <v>26.5</v>
      </c>
      <c r="AR35" s="123">
        <v>25.9</v>
      </c>
      <c r="AS35" s="123">
        <v>26.6</v>
      </c>
      <c r="AT35" s="123">
        <v>27.4</v>
      </c>
      <c r="AU35" s="123">
        <v>29.2</v>
      </c>
      <c r="AV35" s="122">
        <v>28.3</v>
      </c>
      <c r="AW35" s="122">
        <v>28.8</v>
      </c>
      <c r="AX35" s="122">
        <v>28.7</v>
      </c>
      <c r="AY35" s="122">
        <v>29.3</v>
      </c>
      <c r="AZ35" s="122">
        <v>29.6</v>
      </c>
      <c r="BA35" s="122">
        <v>30.2</v>
      </c>
      <c r="BB35" s="122">
        <v>29.1</v>
      </c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</row>
    <row r="36" spans="1:71" ht="15.75" x14ac:dyDescent="0.25">
      <c r="A36" s="30" t="str">
        <f t="shared" si="6"/>
        <v>NO</v>
      </c>
      <c r="B36" s="97">
        <v>2</v>
      </c>
      <c r="C36" s="32" t="s">
        <v>46</v>
      </c>
      <c r="D36" s="46">
        <v>96</v>
      </c>
      <c r="E36" s="34" t="s">
        <v>22</v>
      </c>
      <c r="F36" s="46" t="s">
        <v>29</v>
      </c>
      <c r="G36" s="100">
        <v>44502</v>
      </c>
      <c r="H36" s="107">
        <v>23</v>
      </c>
      <c r="I36" s="38">
        <v>44544</v>
      </c>
      <c r="J36" s="38" t="s">
        <v>34</v>
      </c>
      <c r="K36" s="84" t="s">
        <v>47</v>
      </c>
      <c r="L36" s="40" t="s">
        <v>36</v>
      </c>
      <c r="M36" s="85">
        <f t="shared" ca="1" si="7"/>
        <v>771</v>
      </c>
      <c r="N36" s="85">
        <f t="shared" ca="1" si="8"/>
        <v>813</v>
      </c>
      <c r="O36" s="42">
        <f t="shared" ca="1" si="9"/>
        <v>116.14285714285714</v>
      </c>
      <c r="P36" s="90" t="str">
        <f t="shared" si="11"/>
        <v/>
      </c>
      <c r="Q36" s="90" t="str">
        <f t="shared" si="12"/>
        <v/>
      </c>
      <c r="R36" s="43"/>
      <c r="S36" s="124">
        <f t="shared" si="10"/>
        <v>36.299999999999997</v>
      </c>
      <c r="T36" s="123">
        <v>18.275000000000002</v>
      </c>
      <c r="U36" s="123">
        <v>19.3</v>
      </c>
      <c r="V36" s="123">
        <v>19.8</v>
      </c>
      <c r="W36" s="123">
        <v>21.7</v>
      </c>
      <c r="X36" s="123">
        <v>22</v>
      </c>
      <c r="Y36" s="123">
        <v>22.6</v>
      </c>
      <c r="Z36" s="123">
        <v>22.3</v>
      </c>
      <c r="AA36" s="123">
        <v>22.7</v>
      </c>
      <c r="AB36" s="123">
        <v>23.8</v>
      </c>
      <c r="AC36" s="123">
        <v>24.6</v>
      </c>
      <c r="AD36" s="123">
        <v>24.7</v>
      </c>
      <c r="AE36" s="123">
        <v>24.75</v>
      </c>
      <c r="AF36" s="123">
        <v>24.8</v>
      </c>
      <c r="AG36" s="123">
        <v>24.9</v>
      </c>
      <c r="AH36" s="123">
        <v>25.5</v>
      </c>
      <c r="AI36" s="123">
        <v>27.1</v>
      </c>
      <c r="AJ36" s="123">
        <v>27.5</v>
      </c>
      <c r="AK36" s="123">
        <v>26.6</v>
      </c>
      <c r="AL36" s="123">
        <v>26</v>
      </c>
      <c r="AM36" s="123">
        <v>28.8</v>
      </c>
      <c r="AN36" s="123">
        <v>29.8</v>
      </c>
      <c r="AO36" s="123">
        <v>28.6</v>
      </c>
      <c r="AP36" s="123">
        <v>29.5</v>
      </c>
      <c r="AQ36" s="123">
        <v>31.6</v>
      </c>
      <c r="AR36" s="123">
        <v>31.3</v>
      </c>
      <c r="AS36" s="123">
        <v>33.1</v>
      </c>
      <c r="AT36" s="123">
        <v>33.6</v>
      </c>
      <c r="AU36" s="123">
        <v>32.799999999999997</v>
      </c>
      <c r="AV36" s="122">
        <v>32.299999999999997</v>
      </c>
      <c r="AW36" s="122">
        <v>32.700000000000003</v>
      </c>
      <c r="AX36" s="122">
        <v>33.4</v>
      </c>
      <c r="AY36" s="122">
        <v>35</v>
      </c>
      <c r="AZ36" s="122">
        <v>35.1</v>
      </c>
      <c r="BA36" s="122">
        <v>35.6</v>
      </c>
      <c r="BB36" s="122">
        <v>36.299999999999997</v>
      </c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</row>
    <row r="37" spans="1:71" ht="15.75" x14ac:dyDescent="0.25">
      <c r="A37" s="48" t="str">
        <f t="shared" si="6"/>
        <v>NO</v>
      </c>
      <c r="B37" s="55">
        <v>2</v>
      </c>
      <c r="C37" s="50" t="s">
        <v>48</v>
      </c>
      <c r="D37" s="108">
        <v>97</v>
      </c>
      <c r="E37" s="52" t="s">
        <v>22</v>
      </c>
      <c r="F37" s="55" t="s">
        <v>30</v>
      </c>
      <c r="G37" s="103">
        <v>44502</v>
      </c>
      <c r="H37" s="55">
        <v>24</v>
      </c>
      <c r="I37" s="56">
        <v>44547</v>
      </c>
      <c r="J37" s="56" t="s">
        <v>34</v>
      </c>
      <c r="K37" s="57" t="s">
        <v>49</v>
      </c>
      <c r="L37" s="58" t="s">
        <v>36</v>
      </c>
      <c r="M37" s="59">
        <f t="shared" ca="1" si="7"/>
        <v>768</v>
      </c>
      <c r="N37" s="59">
        <f t="shared" ca="1" si="8"/>
        <v>813</v>
      </c>
      <c r="O37" s="60">
        <f t="shared" ca="1" si="9"/>
        <v>116.14285714285714</v>
      </c>
      <c r="P37" s="92" t="str">
        <f t="shared" si="11"/>
        <v/>
      </c>
      <c r="Q37" s="92" t="str">
        <f t="shared" si="12"/>
        <v/>
      </c>
      <c r="R37" s="61"/>
      <c r="S37" s="124">
        <f t="shared" si="10"/>
        <v>26.1</v>
      </c>
      <c r="T37" s="123">
        <v>17.899999999999999</v>
      </c>
      <c r="U37" s="123">
        <v>18.733333333333334</v>
      </c>
      <c r="V37" s="123">
        <v>19.600000000000001</v>
      </c>
      <c r="W37" s="123">
        <v>19.7</v>
      </c>
      <c r="X37" s="123">
        <v>21.2</v>
      </c>
      <c r="Y37" s="123">
        <v>21.1</v>
      </c>
      <c r="Z37" s="123">
        <v>20.9</v>
      </c>
      <c r="AA37" s="123">
        <v>20.5</v>
      </c>
      <c r="AB37" s="123">
        <v>21.7</v>
      </c>
      <c r="AC37" s="123">
        <v>22</v>
      </c>
      <c r="AD37" s="123">
        <v>21.8</v>
      </c>
      <c r="AE37" s="123">
        <v>22</v>
      </c>
      <c r="AF37" s="123">
        <v>22.2</v>
      </c>
      <c r="AG37" s="123">
        <v>22.4</v>
      </c>
      <c r="AH37" s="123">
        <v>23.1</v>
      </c>
      <c r="AI37" s="123">
        <v>23.1</v>
      </c>
      <c r="AJ37" s="123">
        <v>23.3</v>
      </c>
      <c r="AK37" s="123">
        <v>23.8</v>
      </c>
      <c r="AL37" s="123">
        <v>23.4</v>
      </c>
      <c r="AM37" s="123">
        <v>23.4</v>
      </c>
      <c r="AN37" s="123">
        <v>23.8</v>
      </c>
      <c r="AO37" s="123">
        <v>24.2</v>
      </c>
      <c r="AP37" s="123">
        <v>24.4</v>
      </c>
      <c r="AQ37" s="123">
        <v>25.3</v>
      </c>
      <c r="AR37" s="123">
        <v>25.2</v>
      </c>
      <c r="AS37" s="123">
        <v>26.1</v>
      </c>
      <c r="AT37" s="123">
        <v>25.6</v>
      </c>
      <c r="AU37" s="123">
        <v>25.7</v>
      </c>
      <c r="AV37" s="122">
        <v>25.1</v>
      </c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</row>
    <row r="38" spans="1:71" ht="15.75" x14ac:dyDescent="0.25">
      <c r="A38" s="48" t="str">
        <f t="shared" si="6"/>
        <v>NO</v>
      </c>
      <c r="B38" s="55">
        <v>2</v>
      </c>
      <c r="C38" s="50" t="s">
        <v>48</v>
      </c>
      <c r="D38" s="108">
        <v>98</v>
      </c>
      <c r="E38" s="52" t="s">
        <v>22</v>
      </c>
      <c r="F38" s="55" t="s">
        <v>31</v>
      </c>
      <c r="G38" s="103">
        <v>44502</v>
      </c>
      <c r="H38" s="55">
        <v>24</v>
      </c>
      <c r="I38" s="56">
        <v>44547</v>
      </c>
      <c r="J38" s="56" t="s">
        <v>34</v>
      </c>
      <c r="K38" s="57" t="s">
        <v>49</v>
      </c>
      <c r="L38" s="58" t="s">
        <v>36</v>
      </c>
      <c r="M38" s="59">
        <f t="shared" ca="1" si="7"/>
        <v>768</v>
      </c>
      <c r="N38" s="59">
        <f t="shared" ca="1" si="8"/>
        <v>813</v>
      </c>
      <c r="O38" s="60">
        <f t="shared" ca="1" si="9"/>
        <v>116.14285714285714</v>
      </c>
      <c r="P38" s="92" t="str">
        <f t="shared" si="11"/>
        <v/>
      </c>
      <c r="Q38" s="92" t="str">
        <f t="shared" si="12"/>
        <v/>
      </c>
      <c r="R38" s="61"/>
      <c r="S38" s="124">
        <f t="shared" si="10"/>
        <v>25.8</v>
      </c>
      <c r="T38" s="123">
        <v>17.8</v>
      </c>
      <c r="U38" s="123">
        <v>18.033333333333335</v>
      </c>
      <c r="V38" s="123">
        <v>17.600000000000001</v>
      </c>
      <c r="W38" s="123">
        <v>17.8</v>
      </c>
      <c r="X38" s="123">
        <v>19.100000000000001</v>
      </c>
      <c r="Y38" s="123">
        <v>20.100000000000001</v>
      </c>
      <c r="Z38" s="123">
        <v>19.8</v>
      </c>
      <c r="AA38" s="123">
        <v>20.3</v>
      </c>
      <c r="AB38" s="123">
        <v>21.1</v>
      </c>
      <c r="AC38" s="123">
        <v>21.2</v>
      </c>
      <c r="AD38" s="123">
        <v>21.1</v>
      </c>
      <c r="AE38" s="123">
        <v>21.55</v>
      </c>
      <c r="AF38" s="123">
        <v>22</v>
      </c>
      <c r="AG38" s="123">
        <v>21.6</v>
      </c>
      <c r="AH38" s="123">
        <v>21.7</v>
      </c>
      <c r="AI38" s="123">
        <v>22.3</v>
      </c>
      <c r="AJ38" s="123">
        <v>23</v>
      </c>
      <c r="AK38" s="123">
        <v>22.4</v>
      </c>
      <c r="AL38" s="123">
        <v>22.3</v>
      </c>
      <c r="AM38" s="123">
        <v>22.7</v>
      </c>
      <c r="AN38" s="123">
        <v>23.2</v>
      </c>
      <c r="AO38" s="123">
        <v>23.1</v>
      </c>
      <c r="AP38" s="123">
        <v>23.4</v>
      </c>
      <c r="AQ38" s="123">
        <v>23.8</v>
      </c>
      <c r="AR38" s="123">
        <v>23.3</v>
      </c>
      <c r="AS38" s="123">
        <v>24.3</v>
      </c>
      <c r="AT38" s="123">
        <v>24.2</v>
      </c>
      <c r="AU38" s="123">
        <v>24.1</v>
      </c>
      <c r="AV38" s="122">
        <v>24.5</v>
      </c>
      <c r="AW38" s="122">
        <v>24.2</v>
      </c>
      <c r="AX38" s="122">
        <v>24.3</v>
      </c>
      <c r="AY38" s="122">
        <v>25.2</v>
      </c>
      <c r="AZ38" s="122">
        <v>24.6</v>
      </c>
      <c r="BA38" s="122">
        <v>25.8</v>
      </c>
      <c r="BB38" s="122">
        <v>25.2</v>
      </c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</row>
    <row r="39" spans="1:71" ht="15.75" x14ac:dyDescent="0.25">
      <c r="A39" s="48" t="str">
        <f t="shared" si="6"/>
        <v>NO</v>
      </c>
      <c r="B39" s="55">
        <v>2</v>
      </c>
      <c r="C39" s="50" t="s">
        <v>48</v>
      </c>
      <c r="D39" s="108">
        <v>99</v>
      </c>
      <c r="E39" s="52" t="s">
        <v>22</v>
      </c>
      <c r="F39" s="55" t="s">
        <v>33</v>
      </c>
      <c r="G39" s="103">
        <v>44502</v>
      </c>
      <c r="H39" s="55">
        <v>24</v>
      </c>
      <c r="I39" s="56">
        <v>44547</v>
      </c>
      <c r="J39" s="56" t="s">
        <v>34</v>
      </c>
      <c r="K39" s="57" t="s">
        <v>49</v>
      </c>
      <c r="L39" s="58" t="s">
        <v>36</v>
      </c>
      <c r="M39" s="59">
        <f t="shared" ca="1" si="7"/>
        <v>768</v>
      </c>
      <c r="N39" s="59">
        <f t="shared" ca="1" si="8"/>
        <v>813</v>
      </c>
      <c r="O39" s="60">
        <f t="shared" ca="1" si="9"/>
        <v>116.14285714285714</v>
      </c>
      <c r="P39" s="92" t="str">
        <f t="shared" si="11"/>
        <v/>
      </c>
      <c r="Q39" s="92" t="str">
        <f t="shared" si="12"/>
        <v/>
      </c>
      <c r="R39" s="61"/>
      <c r="S39" s="124">
        <f t="shared" si="10"/>
        <v>26.8</v>
      </c>
      <c r="T39" s="123">
        <v>17.7</v>
      </c>
      <c r="U39" s="123">
        <v>18.366666666666664</v>
      </c>
      <c r="V39" s="123">
        <v>18.2</v>
      </c>
      <c r="W39" s="123">
        <v>19.600000000000001</v>
      </c>
      <c r="X39" s="123">
        <v>21.5</v>
      </c>
      <c r="Y39" s="123">
        <v>20.399999999999999</v>
      </c>
      <c r="Z39" s="123">
        <v>21.9</v>
      </c>
      <c r="AA39" s="123">
        <v>21.6</v>
      </c>
      <c r="AB39" s="123">
        <v>22.2</v>
      </c>
      <c r="AC39" s="123">
        <v>22.7</v>
      </c>
      <c r="AD39" s="123">
        <v>22.4</v>
      </c>
      <c r="AE39" s="123">
        <v>22.65</v>
      </c>
      <c r="AF39" s="123">
        <v>22.9</v>
      </c>
      <c r="AG39" s="123">
        <v>24.1</v>
      </c>
      <c r="AH39" s="123">
        <v>24.2</v>
      </c>
      <c r="AI39" s="123">
        <v>23.8</v>
      </c>
      <c r="AJ39" s="123">
        <v>24.2</v>
      </c>
      <c r="AK39" s="123">
        <v>24.1</v>
      </c>
      <c r="AL39" s="123">
        <v>24.3</v>
      </c>
      <c r="AM39" s="123">
        <v>24.1</v>
      </c>
      <c r="AN39" s="123">
        <v>24.2</v>
      </c>
      <c r="AO39" s="123">
        <v>24.1</v>
      </c>
      <c r="AP39" s="123">
        <v>24.3</v>
      </c>
      <c r="AQ39" s="123">
        <v>24.8</v>
      </c>
      <c r="AR39" s="123">
        <v>24.8</v>
      </c>
      <c r="AS39" s="123">
        <v>24.7</v>
      </c>
      <c r="AT39" s="123">
        <v>25</v>
      </c>
      <c r="AU39" s="123">
        <v>25.8</v>
      </c>
      <c r="AV39" s="122">
        <v>25.9</v>
      </c>
      <c r="AW39" s="122">
        <v>26.8</v>
      </c>
      <c r="AX39" s="122">
        <v>26.4</v>
      </c>
      <c r="AY39" s="122">
        <v>26.7</v>
      </c>
      <c r="AZ39" s="122">
        <v>26.3</v>
      </c>
      <c r="BA39" s="122">
        <v>26.3</v>
      </c>
      <c r="BB39" s="122">
        <v>26.4</v>
      </c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</row>
    <row r="40" spans="1:71" ht="15.75" x14ac:dyDescent="0.25">
      <c r="A40" s="48" t="str">
        <f t="shared" si="6"/>
        <v>NO</v>
      </c>
      <c r="B40" s="55">
        <v>2</v>
      </c>
      <c r="C40" s="50" t="s">
        <v>48</v>
      </c>
      <c r="D40" s="108">
        <v>100</v>
      </c>
      <c r="E40" s="52" t="s">
        <v>22</v>
      </c>
      <c r="F40" s="55" t="s">
        <v>37</v>
      </c>
      <c r="G40" s="103">
        <v>44502</v>
      </c>
      <c r="H40" s="55">
        <v>24</v>
      </c>
      <c r="I40" s="56">
        <v>44547</v>
      </c>
      <c r="J40" s="56" t="s">
        <v>34</v>
      </c>
      <c r="K40" s="57" t="s">
        <v>49</v>
      </c>
      <c r="L40" s="58" t="s">
        <v>36</v>
      </c>
      <c r="M40" s="59">
        <f t="shared" ca="1" si="7"/>
        <v>768</v>
      </c>
      <c r="N40" s="59">
        <f t="shared" ca="1" si="8"/>
        <v>813</v>
      </c>
      <c r="O40" s="60">
        <f t="shared" ca="1" si="9"/>
        <v>116.14285714285714</v>
      </c>
      <c r="P40" s="92" t="str">
        <f t="shared" si="11"/>
        <v/>
      </c>
      <c r="Q40" s="92" t="str">
        <f t="shared" si="12"/>
        <v/>
      </c>
      <c r="R40" s="61"/>
      <c r="S40" s="124">
        <f t="shared" si="10"/>
        <v>32.700000000000003</v>
      </c>
      <c r="T40" s="123">
        <v>19.399999999999999</v>
      </c>
      <c r="U40" s="123">
        <v>19.400000000000002</v>
      </c>
      <c r="V40" s="123">
        <v>20.3</v>
      </c>
      <c r="W40" s="123">
        <v>20.399999999999999</v>
      </c>
      <c r="X40" s="123">
        <v>21</v>
      </c>
      <c r="Y40" s="123">
        <v>22</v>
      </c>
      <c r="Z40" s="123">
        <v>22.5</v>
      </c>
      <c r="AA40" s="123">
        <v>22.8</v>
      </c>
      <c r="AB40" s="123">
        <v>23.2</v>
      </c>
      <c r="AC40" s="123">
        <v>23.7</v>
      </c>
      <c r="AD40" s="123">
        <v>23.8</v>
      </c>
      <c r="AE40" s="123">
        <v>24.15</v>
      </c>
      <c r="AF40" s="123">
        <v>24.5</v>
      </c>
      <c r="AG40" s="123">
        <v>25.1</v>
      </c>
      <c r="AH40" s="123">
        <v>25.1</v>
      </c>
      <c r="AI40" s="123">
        <v>25.3</v>
      </c>
      <c r="AJ40" s="123">
        <v>25.8</v>
      </c>
      <c r="AK40" s="123">
        <v>26.9</v>
      </c>
      <c r="AL40" s="123">
        <v>26</v>
      </c>
      <c r="AM40" s="123">
        <v>26.5</v>
      </c>
      <c r="AN40" s="123">
        <v>26.6</v>
      </c>
      <c r="AO40" s="123">
        <v>27.5</v>
      </c>
      <c r="AP40" s="123">
        <v>27.6</v>
      </c>
      <c r="AQ40" s="123">
        <v>28.2</v>
      </c>
      <c r="AR40" s="123">
        <v>28.5</v>
      </c>
      <c r="AS40" s="123">
        <v>29.7</v>
      </c>
      <c r="AT40" s="123">
        <v>29.7</v>
      </c>
      <c r="AU40" s="123">
        <v>30.1</v>
      </c>
      <c r="AV40" s="122">
        <v>29.7</v>
      </c>
      <c r="AW40" s="122">
        <v>30</v>
      </c>
      <c r="AX40" s="122">
        <v>30.6</v>
      </c>
      <c r="AY40" s="122">
        <v>30.5</v>
      </c>
      <c r="AZ40" s="122">
        <v>31.4</v>
      </c>
      <c r="BA40" s="122">
        <v>31.6</v>
      </c>
      <c r="BB40" s="122">
        <v>32.700000000000003</v>
      </c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</row>
    <row r="41" spans="1:71" ht="15.75" x14ac:dyDescent="0.25">
      <c r="A41" s="66" t="str">
        <f t="shared" si="6"/>
        <v>NO</v>
      </c>
      <c r="B41" s="73">
        <v>2</v>
      </c>
      <c r="C41" s="68" t="s">
        <v>50</v>
      </c>
      <c r="D41" s="109">
        <v>101</v>
      </c>
      <c r="E41" s="70" t="s">
        <v>22</v>
      </c>
      <c r="F41" s="73" t="s">
        <v>38</v>
      </c>
      <c r="G41" s="104">
        <v>44502</v>
      </c>
      <c r="H41" s="73">
        <v>25</v>
      </c>
      <c r="I41" s="74">
        <v>44547</v>
      </c>
      <c r="J41" s="74" t="s">
        <v>34</v>
      </c>
      <c r="K41" s="75" t="s">
        <v>51</v>
      </c>
      <c r="L41" s="76" t="s">
        <v>36</v>
      </c>
      <c r="M41" s="77">
        <f t="shared" ca="1" si="7"/>
        <v>768</v>
      </c>
      <c r="N41" s="77">
        <f t="shared" ca="1" si="8"/>
        <v>813</v>
      </c>
      <c r="O41" s="78">
        <f t="shared" ca="1" si="9"/>
        <v>116.14285714285714</v>
      </c>
      <c r="P41" s="105" t="str">
        <f t="shared" si="11"/>
        <v/>
      </c>
      <c r="Q41" s="105" t="str">
        <f t="shared" si="12"/>
        <v/>
      </c>
      <c r="R41" s="79"/>
      <c r="S41" s="124">
        <f t="shared" si="10"/>
        <v>26.4</v>
      </c>
      <c r="T41" s="123">
        <v>16.899999999999999</v>
      </c>
      <c r="U41" s="123">
        <v>17.833333333333332</v>
      </c>
      <c r="V41" s="123">
        <v>18</v>
      </c>
      <c r="W41" s="123">
        <v>18.3</v>
      </c>
      <c r="X41" s="123">
        <v>20.3</v>
      </c>
      <c r="Y41" s="123">
        <v>19.8</v>
      </c>
      <c r="Z41" s="123">
        <v>20.100000000000001</v>
      </c>
      <c r="AA41" s="123">
        <v>20.3</v>
      </c>
      <c r="AB41" s="123">
        <v>20.9</v>
      </c>
      <c r="AC41" s="123">
        <v>21.2</v>
      </c>
      <c r="AD41" s="123">
        <v>21</v>
      </c>
      <c r="AE41" s="123">
        <v>21.6</v>
      </c>
      <c r="AF41" s="123">
        <v>22.2</v>
      </c>
      <c r="AG41" s="123">
        <v>22.1</v>
      </c>
      <c r="AH41" s="123">
        <v>22.2</v>
      </c>
      <c r="AI41" s="123">
        <v>22.8</v>
      </c>
      <c r="AJ41" s="123">
        <v>23.2</v>
      </c>
      <c r="AK41" s="123">
        <v>23.4</v>
      </c>
      <c r="AL41" s="123">
        <v>23</v>
      </c>
      <c r="AM41" s="123">
        <v>22.9</v>
      </c>
      <c r="AN41" s="123">
        <v>23.7</v>
      </c>
      <c r="AO41" s="123">
        <v>23.1</v>
      </c>
      <c r="AP41" s="123">
        <v>23.7</v>
      </c>
      <c r="AQ41" s="123">
        <v>23.4</v>
      </c>
      <c r="AR41" s="123">
        <v>24</v>
      </c>
      <c r="AS41" s="123">
        <v>24.6</v>
      </c>
      <c r="AT41" s="123">
        <v>23.7</v>
      </c>
      <c r="AU41" s="123">
        <v>25.1</v>
      </c>
      <c r="AV41" s="122">
        <v>25</v>
      </c>
      <c r="AW41" s="122">
        <v>25.4</v>
      </c>
      <c r="AX41" s="122">
        <v>25.1</v>
      </c>
      <c r="AY41" s="122">
        <v>25.6</v>
      </c>
      <c r="AZ41" s="122">
        <v>25.2</v>
      </c>
      <c r="BA41" s="122">
        <v>26.4</v>
      </c>
      <c r="BB41" s="122">
        <v>25.7</v>
      </c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</row>
    <row r="42" spans="1:71" ht="15.75" x14ac:dyDescent="0.25">
      <c r="A42" s="66" t="str">
        <f t="shared" si="6"/>
        <v>NO</v>
      </c>
      <c r="B42" s="73">
        <v>2</v>
      </c>
      <c r="C42" s="68" t="s">
        <v>50</v>
      </c>
      <c r="D42" s="109">
        <v>102</v>
      </c>
      <c r="E42" s="70" t="s">
        <v>22</v>
      </c>
      <c r="F42" s="73" t="s">
        <v>39</v>
      </c>
      <c r="G42" s="104">
        <v>44502</v>
      </c>
      <c r="H42" s="73">
        <v>25</v>
      </c>
      <c r="I42" s="74">
        <v>44547</v>
      </c>
      <c r="J42" s="74" t="s">
        <v>34</v>
      </c>
      <c r="K42" s="75" t="s">
        <v>51</v>
      </c>
      <c r="L42" s="76" t="s">
        <v>36</v>
      </c>
      <c r="M42" s="77">
        <f t="shared" ca="1" si="7"/>
        <v>768</v>
      </c>
      <c r="N42" s="77">
        <f t="shared" ca="1" si="8"/>
        <v>813</v>
      </c>
      <c r="O42" s="78">
        <f t="shared" ca="1" si="9"/>
        <v>116.14285714285714</v>
      </c>
      <c r="P42" s="105" t="str">
        <f t="shared" si="11"/>
        <v/>
      </c>
      <c r="Q42" s="105" t="str">
        <f t="shared" si="12"/>
        <v/>
      </c>
      <c r="R42" s="79"/>
      <c r="S42" s="124">
        <f t="shared" si="10"/>
        <v>26.3</v>
      </c>
      <c r="T42" s="123">
        <v>15.8</v>
      </c>
      <c r="U42" s="123">
        <v>17.433333333333334</v>
      </c>
      <c r="V42" s="123">
        <v>17.600000000000001</v>
      </c>
      <c r="W42" s="123">
        <v>18.7</v>
      </c>
      <c r="X42" s="123">
        <v>19.5</v>
      </c>
      <c r="Y42" s="123">
        <v>19.8</v>
      </c>
      <c r="Z42" s="123">
        <v>20.7</v>
      </c>
      <c r="AA42" s="123">
        <v>21</v>
      </c>
      <c r="AB42" s="123">
        <v>21</v>
      </c>
      <c r="AC42" s="123">
        <v>20.7</v>
      </c>
      <c r="AD42" s="123">
        <v>21</v>
      </c>
      <c r="AE42" s="123">
        <v>21.5</v>
      </c>
      <c r="AF42" s="123">
        <v>22</v>
      </c>
      <c r="AG42" s="123">
        <v>21.5</v>
      </c>
      <c r="AH42" s="123">
        <v>22.3</v>
      </c>
      <c r="AI42" s="123">
        <v>22.6</v>
      </c>
      <c r="AJ42" s="123">
        <v>23.1</v>
      </c>
      <c r="AK42" s="123">
        <v>22.7</v>
      </c>
      <c r="AL42" s="123">
        <v>22.1</v>
      </c>
      <c r="AM42" s="123">
        <v>22.9</v>
      </c>
      <c r="AN42" s="123">
        <v>22.8</v>
      </c>
      <c r="AO42" s="123">
        <v>23.1</v>
      </c>
      <c r="AP42" s="123">
        <v>22.8</v>
      </c>
      <c r="AQ42" s="123">
        <v>23.9</v>
      </c>
      <c r="AR42" s="123">
        <v>23.6</v>
      </c>
      <c r="AS42" s="123">
        <v>24.4</v>
      </c>
      <c r="AT42" s="123">
        <v>24.6</v>
      </c>
      <c r="AU42" s="123">
        <v>24.8</v>
      </c>
      <c r="AV42" s="122">
        <v>24.9</v>
      </c>
      <c r="AW42" s="122">
        <v>25.6</v>
      </c>
      <c r="AX42" s="122">
        <v>25.6</v>
      </c>
      <c r="AY42" s="122">
        <v>26.3</v>
      </c>
      <c r="AZ42" s="122">
        <v>26</v>
      </c>
      <c r="BA42" s="122">
        <v>25.7</v>
      </c>
      <c r="BB42" s="122">
        <v>26</v>
      </c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</row>
    <row r="43" spans="1:71" ht="15.75" x14ac:dyDescent="0.25">
      <c r="A43" s="66" t="str">
        <f t="shared" si="6"/>
        <v>NO</v>
      </c>
      <c r="B43" s="73">
        <v>2</v>
      </c>
      <c r="C43" s="68" t="s">
        <v>50</v>
      </c>
      <c r="D43" s="109">
        <v>103</v>
      </c>
      <c r="E43" s="70" t="s">
        <v>22</v>
      </c>
      <c r="F43" s="73" t="s">
        <v>41</v>
      </c>
      <c r="G43" s="104">
        <v>44502</v>
      </c>
      <c r="H43" s="73">
        <v>25</v>
      </c>
      <c r="I43" s="74">
        <v>44547</v>
      </c>
      <c r="J43" s="74" t="s">
        <v>34</v>
      </c>
      <c r="K43" s="75" t="s">
        <v>51</v>
      </c>
      <c r="L43" s="76" t="s">
        <v>36</v>
      </c>
      <c r="M43" s="77">
        <f t="shared" ca="1" si="7"/>
        <v>768</v>
      </c>
      <c r="N43" s="77">
        <f t="shared" ca="1" si="8"/>
        <v>813</v>
      </c>
      <c r="O43" s="78">
        <f t="shared" ca="1" si="9"/>
        <v>116.14285714285714</v>
      </c>
      <c r="P43" s="105" t="str">
        <f t="shared" si="11"/>
        <v/>
      </c>
      <c r="Q43" s="105" t="str">
        <f t="shared" si="12"/>
        <v/>
      </c>
      <c r="R43" s="79"/>
      <c r="S43" s="124">
        <f t="shared" si="10"/>
        <v>24.7</v>
      </c>
      <c r="T43" s="123">
        <v>17.3</v>
      </c>
      <c r="U43" s="123">
        <v>16.900000000000002</v>
      </c>
      <c r="V43" s="123">
        <v>17</v>
      </c>
      <c r="W43" s="123">
        <v>18.2</v>
      </c>
      <c r="X43" s="123">
        <v>19.7</v>
      </c>
      <c r="Y43" s="123">
        <v>19.899999999999999</v>
      </c>
      <c r="Z43" s="123">
        <v>19.8</v>
      </c>
      <c r="AA43" s="123">
        <v>20.100000000000001</v>
      </c>
      <c r="AB43" s="123">
        <v>21</v>
      </c>
      <c r="AC43" s="123">
        <v>20.8</v>
      </c>
      <c r="AD43" s="123">
        <v>21.1</v>
      </c>
      <c r="AE43" s="123">
        <v>21.5</v>
      </c>
      <c r="AF43" s="123">
        <v>21.9</v>
      </c>
      <c r="AG43" s="123">
        <v>21.8</v>
      </c>
      <c r="AH43" s="123">
        <v>21.9</v>
      </c>
      <c r="AI43" s="123">
        <v>22.6</v>
      </c>
      <c r="AJ43" s="123">
        <v>22.3</v>
      </c>
      <c r="AK43" s="123">
        <v>22.5</v>
      </c>
      <c r="AL43" s="123">
        <v>22.1</v>
      </c>
      <c r="AM43" s="123">
        <v>22.6</v>
      </c>
      <c r="AN43" s="123">
        <v>23.1</v>
      </c>
      <c r="AO43" s="123">
        <v>22.6</v>
      </c>
      <c r="AP43" s="123">
        <v>23.1</v>
      </c>
      <c r="AQ43" s="123">
        <v>23.1</v>
      </c>
      <c r="AR43" s="123">
        <v>23.7</v>
      </c>
      <c r="AS43" s="123">
        <v>23.9</v>
      </c>
      <c r="AT43" s="123">
        <v>23.6</v>
      </c>
      <c r="AU43" s="123">
        <v>24.1</v>
      </c>
      <c r="AV43" s="122">
        <v>24.1</v>
      </c>
      <c r="AW43" s="122">
        <v>23.9</v>
      </c>
      <c r="AX43" s="122">
        <v>23.7</v>
      </c>
      <c r="AY43" s="122">
        <v>24.7</v>
      </c>
      <c r="AZ43" s="122">
        <v>24.6</v>
      </c>
      <c r="BA43" s="122">
        <v>24.4</v>
      </c>
      <c r="BB43" s="122">
        <v>24.7</v>
      </c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</row>
    <row r="44" spans="1:71" ht="15.75" x14ac:dyDescent="0.25">
      <c r="A44" s="66" t="str">
        <f t="shared" si="6"/>
        <v>NO</v>
      </c>
      <c r="B44" s="73">
        <v>2</v>
      </c>
      <c r="C44" s="68" t="s">
        <v>50</v>
      </c>
      <c r="D44" s="109">
        <v>104</v>
      </c>
      <c r="E44" s="70" t="s">
        <v>22</v>
      </c>
      <c r="F44" s="73" t="s">
        <v>43</v>
      </c>
      <c r="G44" s="104">
        <v>44502</v>
      </c>
      <c r="H44" s="73">
        <v>25</v>
      </c>
      <c r="I44" s="74">
        <v>44547</v>
      </c>
      <c r="J44" s="74" t="s">
        <v>34</v>
      </c>
      <c r="K44" s="75" t="s">
        <v>51</v>
      </c>
      <c r="L44" s="76" t="s">
        <v>36</v>
      </c>
      <c r="M44" s="77">
        <f t="shared" ca="1" si="7"/>
        <v>768</v>
      </c>
      <c r="N44" s="77">
        <f t="shared" ca="1" si="8"/>
        <v>813</v>
      </c>
      <c r="O44" s="78">
        <f t="shared" ca="1" si="9"/>
        <v>116.14285714285714</v>
      </c>
      <c r="P44" s="105" t="str">
        <f t="shared" si="11"/>
        <v/>
      </c>
      <c r="Q44" s="105" t="str">
        <f t="shared" si="12"/>
        <v/>
      </c>
      <c r="R44" s="79"/>
      <c r="S44" s="124">
        <f t="shared" si="10"/>
        <v>23.4</v>
      </c>
      <c r="T44" s="123">
        <v>15.4</v>
      </c>
      <c r="U44" s="123">
        <v>16.633333333333333</v>
      </c>
      <c r="V44" s="123">
        <v>16.100000000000001</v>
      </c>
      <c r="W44" s="123">
        <v>17.3</v>
      </c>
      <c r="X44" s="123">
        <v>17.399999999999999</v>
      </c>
      <c r="Y44" s="123">
        <v>18.8</v>
      </c>
      <c r="Z44" s="123">
        <v>18.8</v>
      </c>
      <c r="AA44" s="123">
        <v>18.899999999999999</v>
      </c>
      <c r="AB44" s="123">
        <v>20</v>
      </c>
      <c r="AC44" s="123">
        <v>20.2</v>
      </c>
      <c r="AD44" s="123">
        <v>20.2</v>
      </c>
      <c r="AE44" s="123">
        <v>20.299999999999997</v>
      </c>
      <c r="AF44" s="123">
        <v>20.399999999999999</v>
      </c>
      <c r="AG44" s="123">
        <v>20.9</v>
      </c>
      <c r="AH44" s="123">
        <v>20.9</v>
      </c>
      <c r="AI44" s="123">
        <v>20.100000000000001</v>
      </c>
      <c r="AJ44" s="123">
        <v>21</v>
      </c>
      <c r="AK44" s="123">
        <v>20.9</v>
      </c>
      <c r="AL44" s="123">
        <v>21.6</v>
      </c>
      <c r="AM44" s="123">
        <v>21.8</v>
      </c>
      <c r="AN44" s="123">
        <v>21.6</v>
      </c>
      <c r="AO44" s="123">
        <v>21.4</v>
      </c>
      <c r="AP44" s="123">
        <v>21.7</v>
      </c>
      <c r="AQ44" s="123">
        <v>21.5</v>
      </c>
      <c r="AR44" s="123">
        <v>21.8</v>
      </c>
      <c r="AS44" s="123">
        <v>21.8</v>
      </c>
      <c r="AT44" s="123">
        <v>21.8</v>
      </c>
      <c r="AU44" s="123">
        <v>22.4</v>
      </c>
      <c r="AV44" s="122">
        <v>21.9</v>
      </c>
      <c r="AW44" s="122">
        <v>22.4</v>
      </c>
      <c r="AX44" s="122">
        <v>22.4</v>
      </c>
      <c r="AY44" s="122">
        <v>23</v>
      </c>
      <c r="AZ44" s="122">
        <v>22.8</v>
      </c>
      <c r="BA44" s="122">
        <v>22.9</v>
      </c>
      <c r="BB44" s="122">
        <v>23.4</v>
      </c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</row>
    <row r="45" spans="1:71" x14ac:dyDescent="0.25">
      <c r="A45" s="13" t="str">
        <f t="shared" si="6"/>
        <v>NO</v>
      </c>
      <c r="B45" s="88">
        <v>2</v>
      </c>
      <c r="C45" s="16" t="s">
        <v>21</v>
      </c>
      <c r="D45" s="110">
        <v>115</v>
      </c>
      <c r="E45" s="88" t="s">
        <v>57</v>
      </c>
      <c r="F45" s="88" t="s">
        <v>23</v>
      </c>
      <c r="G45" s="94">
        <v>44502</v>
      </c>
      <c r="H45" s="88">
        <v>28</v>
      </c>
      <c r="I45" s="95">
        <v>44543</v>
      </c>
      <c r="J45" s="22" t="s">
        <v>24</v>
      </c>
      <c r="K45" s="17" t="s">
        <v>25</v>
      </c>
      <c r="L45" s="17" t="s">
        <v>24</v>
      </c>
      <c r="M45" s="17">
        <f t="shared" ca="1" si="7"/>
        <v>772</v>
      </c>
      <c r="N45" s="17">
        <f t="shared" ca="1" si="8"/>
        <v>813</v>
      </c>
      <c r="O45" s="23">
        <f t="shared" ca="1" si="9"/>
        <v>116.14285714285714</v>
      </c>
      <c r="P45" s="96" t="str">
        <f t="shared" si="11"/>
        <v/>
      </c>
      <c r="Q45" s="96" t="str">
        <f t="shared" si="12"/>
        <v/>
      </c>
      <c r="R45" s="24"/>
      <c r="S45" s="124">
        <f t="shared" si="10"/>
        <v>29.6</v>
      </c>
      <c r="T45" s="123" t="s">
        <v>113</v>
      </c>
      <c r="U45" s="123">
        <v>22.5</v>
      </c>
      <c r="V45" s="123">
        <v>24</v>
      </c>
      <c r="W45" s="123">
        <v>25.3</v>
      </c>
      <c r="X45" s="123">
        <v>24.6</v>
      </c>
      <c r="Y45" s="123">
        <v>24.7</v>
      </c>
      <c r="Z45" s="123">
        <v>25.6</v>
      </c>
      <c r="AA45" s="123">
        <v>25.7</v>
      </c>
      <c r="AB45" s="123">
        <v>26.1</v>
      </c>
      <c r="AC45" s="123">
        <v>26</v>
      </c>
      <c r="AD45" s="123">
        <v>26.4</v>
      </c>
      <c r="AE45" s="123">
        <v>26.799999999999997</v>
      </c>
      <c r="AF45" s="123">
        <v>27.2</v>
      </c>
      <c r="AG45" s="123">
        <v>27.8</v>
      </c>
      <c r="AH45" s="123">
        <v>27.2</v>
      </c>
      <c r="AI45" s="123">
        <v>27.7</v>
      </c>
      <c r="AJ45" s="123">
        <v>27.9</v>
      </c>
      <c r="AK45" s="123">
        <v>27.8</v>
      </c>
      <c r="AL45" s="123">
        <v>27.5</v>
      </c>
      <c r="AM45" s="123">
        <v>27.6</v>
      </c>
      <c r="AN45" s="123">
        <v>27.8</v>
      </c>
      <c r="AO45" s="123">
        <v>27.7</v>
      </c>
      <c r="AP45" s="123">
        <v>27.7</v>
      </c>
      <c r="AQ45" s="123">
        <v>28.1</v>
      </c>
      <c r="AR45" s="123">
        <v>28.2</v>
      </c>
      <c r="AS45" s="123">
        <v>28.6</v>
      </c>
      <c r="AT45" s="123">
        <v>28.8</v>
      </c>
      <c r="AU45" s="123">
        <v>28.8</v>
      </c>
      <c r="AV45" s="122">
        <v>28</v>
      </c>
      <c r="AW45" s="122">
        <v>27.6</v>
      </c>
      <c r="AX45" s="122">
        <v>28.1</v>
      </c>
      <c r="AY45" s="122">
        <v>28.6</v>
      </c>
      <c r="AZ45" s="122">
        <v>29.3</v>
      </c>
      <c r="BA45" s="122">
        <v>29.6</v>
      </c>
      <c r="BB45" s="122">
        <v>29.5</v>
      </c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</row>
    <row r="46" spans="1:71" x14ac:dyDescent="0.25">
      <c r="A46" s="13" t="str">
        <f t="shared" si="6"/>
        <v>NO</v>
      </c>
      <c r="B46" s="88">
        <v>2</v>
      </c>
      <c r="C46" s="16" t="s">
        <v>21</v>
      </c>
      <c r="D46" s="110">
        <v>116</v>
      </c>
      <c r="E46" s="88" t="s">
        <v>57</v>
      </c>
      <c r="F46" s="88" t="s">
        <v>29</v>
      </c>
      <c r="G46" s="94">
        <v>44502</v>
      </c>
      <c r="H46" s="88">
        <v>28</v>
      </c>
      <c r="I46" s="95">
        <v>44543</v>
      </c>
      <c r="J46" s="22" t="s">
        <v>24</v>
      </c>
      <c r="K46" s="17" t="s">
        <v>25</v>
      </c>
      <c r="L46" s="17" t="s">
        <v>24</v>
      </c>
      <c r="M46" s="17">
        <f t="shared" ca="1" si="7"/>
        <v>772</v>
      </c>
      <c r="N46" s="17">
        <f t="shared" ca="1" si="8"/>
        <v>813</v>
      </c>
      <c r="O46" s="23">
        <f t="shared" ca="1" si="9"/>
        <v>116.14285714285714</v>
      </c>
      <c r="P46" s="96" t="str">
        <f t="shared" si="11"/>
        <v/>
      </c>
      <c r="Q46" s="96" t="str">
        <f t="shared" si="12"/>
        <v/>
      </c>
      <c r="R46" s="24"/>
      <c r="S46" s="124">
        <f t="shared" si="10"/>
        <v>32.9</v>
      </c>
      <c r="T46" s="123" t="s">
        <v>113</v>
      </c>
      <c r="U46" s="123">
        <v>22.2</v>
      </c>
      <c r="V46" s="123">
        <v>23.2</v>
      </c>
      <c r="W46" s="123">
        <v>24</v>
      </c>
      <c r="X46" s="123">
        <v>24.9</v>
      </c>
      <c r="Y46" s="123">
        <v>25.5</v>
      </c>
      <c r="Z46" s="123">
        <v>26.2</v>
      </c>
      <c r="AA46" s="123">
        <v>26.6</v>
      </c>
      <c r="AB46" s="123">
        <v>26.9</v>
      </c>
      <c r="AC46" s="123">
        <v>27.2</v>
      </c>
      <c r="AD46" s="123">
        <v>27.4</v>
      </c>
      <c r="AE46" s="123">
        <v>27.799999999999997</v>
      </c>
      <c r="AF46" s="123">
        <v>28.2</v>
      </c>
      <c r="AG46" s="123">
        <v>29.1</v>
      </c>
      <c r="AH46" s="123">
        <v>29.2</v>
      </c>
      <c r="AI46" s="123">
        <v>29.5</v>
      </c>
      <c r="AJ46" s="123">
        <v>29.9</v>
      </c>
      <c r="AK46" s="123">
        <v>29.7</v>
      </c>
      <c r="AL46" s="123">
        <v>29.8</v>
      </c>
      <c r="AM46" s="123">
        <v>29.7</v>
      </c>
      <c r="AN46" s="123">
        <v>30.1</v>
      </c>
      <c r="AO46" s="123">
        <v>29.8</v>
      </c>
      <c r="AP46" s="123">
        <v>30.4</v>
      </c>
      <c r="AQ46" s="123">
        <v>30.8</v>
      </c>
      <c r="AR46" s="123">
        <v>30.3</v>
      </c>
      <c r="AS46" s="123">
        <v>30.9</v>
      </c>
      <c r="AT46" s="123">
        <v>31.6</v>
      </c>
      <c r="AU46" s="123">
        <v>32.700000000000003</v>
      </c>
      <c r="AV46" s="122">
        <v>32.1</v>
      </c>
      <c r="AW46" s="122">
        <v>32.200000000000003</v>
      </c>
      <c r="AX46" s="122">
        <v>31.8</v>
      </c>
      <c r="AY46" s="122">
        <v>32.6</v>
      </c>
      <c r="AZ46" s="122">
        <v>32.200000000000003</v>
      </c>
      <c r="BA46" s="122">
        <v>32.1</v>
      </c>
      <c r="BB46" s="122">
        <v>32.9</v>
      </c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</row>
    <row r="47" spans="1:71" x14ac:dyDescent="0.25">
      <c r="A47" s="13" t="str">
        <f t="shared" si="6"/>
        <v>NO</v>
      </c>
      <c r="B47" s="88">
        <v>2</v>
      </c>
      <c r="C47" s="16" t="s">
        <v>21</v>
      </c>
      <c r="D47" s="110">
        <v>117</v>
      </c>
      <c r="E47" s="88" t="s">
        <v>57</v>
      </c>
      <c r="F47" s="88" t="s">
        <v>30</v>
      </c>
      <c r="G47" s="94">
        <v>44502</v>
      </c>
      <c r="H47" s="88">
        <v>28</v>
      </c>
      <c r="I47" s="95">
        <v>44543</v>
      </c>
      <c r="J47" s="22" t="s">
        <v>24</v>
      </c>
      <c r="K47" s="17" t="s">
        <v>25</v>
      </c>
      <c r="L47" s="17" t="s">
        <v>24</v>
      </c>
      <c r="M47" s="17">
        <f t="shared" ca="1" si="7"/>
        <v>772</v>
      </c>
      <c r="N47" s="17">
        <f t="shared" ca="1" si="8"/>
        <v>813</v>
      </c>
      <c r="O47" s="23">
        <f t="shared" ca="1" si="9"/>
        <v>116.14285714285714</v>
      </c>
      <c r="P47" s="96" t="str">
        <f t="shared" si="11"/>
        <v/>
      </c>
      <c r="Q47" s="96" t="str">
        <f t="shared" si="12"/>
        <v/>
      </c>
      <c r="R47" s="24"/>
      <c r="S47" s="124">
        <f t="shared" si="10"/>
        <v>28</v>
      </c>
      <c r="T47" s="123" t="s">
        <v>113</v>
      </c>
      <c r="U47" s="123">
        <v>20.100000000000001</v>
      </c>
      <c r="V47" s="123">
        <v>20.9</v>
      </c>
      <c r="W47" s="123">
        <v>21.8</v>
      </c>
      <c r="X47" s="123">
        <v>22.6</v>
      </c>
      <c r="Y47" s="123">
        <v>23.1</v>
      </c>
      <c r="Z47" s="123">
        <v>23.5</v>
      </c>
      <c r="AA47" s="123">
        <v>23.3</v>
      </c>
      <c r="AB47" s="123">
        <v>24.2</v>
      </c>
      <c r="AC47" s="123">
        <v>24</v>
      </c>
      <c r="AD47" s="123">
        <v>24.2</v>
      </c>
      <c r="AE47" s="123">
        <v>24.4</v>
      </c>
      <c r="AF47" s="123">
        <v>24.6</v>
      </c>
      <c r="AG47" s="123">
        <v>25.2</v>
      </c>
      <c r="AH47" s="123">
        <v>25.5</v>
      </c>
      <c r="AI47" s="123">
        <v>25.7</v>
      </c>
      <c r="AJ47" s="123">
        <v>26</v>
      </c>
      <c r="AK47" s="123">
        <v>26</v>
      </c>
      <c r="AL47" s="123">
        <v>25.6</v>
      </c>
      <c r="AM47" s="123">
        <v>26.1</v>
      </c>
      <c r="AN47" s="123">
        <v>25.8</v>
      </c>
      <c r="AO47" s="123">
        <v>25.7</v>
      </c>
      <c r="AP47" s="123">
        <v>26.2</v>
      </c>
      <c r="AQ47" s="123">
        <v>26.1</v>
      </c>
      <c r="AR47" s="123">
        <v>26.3</v>
      </c>
      <c r="AS47" s="123">
        <v>26.1</v>
      </c>
      <c r="AT47" s="123">
        <v>26.6</v>
      </c>
      <c r="AU47" s="123">
        <v>27.4</v>
      </c>
      <c r="AV47" s="122">
        <v>26.9</v>
      </c>
      <c r="AW47" s="122">
        <v>26.4</v>
      </c>
      <c r="AX47" s="122">
        <v>27</v>
      </c>
      <c r="AY47" s="122">
        <v>27.4</v>
      </c>
      <c r="AZ47" s="122">
        <v>27.6</v>
      </c>
      <c r="BA47" s="122">
        <v>27.6</v>
      </c>
      <c r="BB47" s="122">
        <v>28</v>
      </c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</row>
    <row r="48" spans="1:71" x14ac:dyDescent="0.25">
      <c r="A48" s="13" t="str">
        <f t="shared" si="6"/>
        <v>NO</v>
      </c>
      <c r="B48" s="88">
        <v>2</v>
      </c>
      <c r="C48" s="16" t="s">
        <v>21</v>
      </c>
      <c r="D48" s="110">
        <v>118</v>
      </c>
      <c r="E48" s="88" t="s">
        <v>57</v>
      </c>
      <c r="F48" s="88" t="s">
        <v>31</v>
      </c>
      <c r="G48" s="94">
        <v>44502</v>
      </c>
      <c r="H48" s="88">
        <v>28</v>
      </c>
      <c r="I48" s="95">
        <v>44543</v>
      </c>
      <c r="J48" s="22" t="s">
        <v>24</v>
      </c>
      <c r="K48" s="17" t="s">
        <v>25</v>
      </c>
      <c r="L48" s="17" t="s">
        <v>24</v>
      </c>
      <c r="M48" s="17">
        <f t="shared" ca="1" si="7"/>
        <v>772</v>
      </c>
      <c r="N48" s="17">
        <f t="shared" ca="1" si="8"/>
        <v>813</v>
      </c>
      <c r="O48" s="23">
        <f t="shared" ca="1" si="9"/>
        <v>116.14285714285714</v>
      </c>
      <c r="P48" s="96" t="str">
        <f t="shared" si="11"/>
        <v/>
      </c>
      <c r="Q48" s="96" t="str">
        <f t="shared" si="12"/>
        <v/>
      </c>
      <c r="R48" s="24"/>
      <c r="S48" s="124">
        <f t="shared" si="10"/>
        <v>33.9</v>
      </c>
      <c r="T48" s="123" t="s">
        <v>113</v>
      </c>
      <c r="U48" s="123">
        <v>21.7</v>
      </c>
      <c r="V48" s="123">
        <v>21.7</v>
      </c>
      <c r="W48" s="123">
        <v>23.4</v>
      </c>
      <c r="X48" s="123">
        <v>24.8</v>
      </c>
      <c r="Y48" s="123">
        <v>25.6</v>
      </c>
      <c r="Z48" s="123">
        <v>26</v>
      </c>
      <c r="AA48" s="123">
        <v>26.4</v>
      </c>
      <c r="AB48" s="123">
        <v>26.6</v>
      </c>
      <c r="AC48" s="123">
        <v>27.3</v>
      </c>
      <c r="AD48" s="123">
        <v>27.6</v>
      </c>
      <c r="AE48" s="123">
        <v>27.75</v>
      </c>
      <c r="AF48" s="123">
        <v>27.9</v>
      </c>
      <c r="AG48" s="123">
        <v>28.6</v>
      </c>
      <c r="AH48" s="123">
        <v>28.4</v>
      </c>
      <c r="AI48" s="123">
        <v>28.8</v>
      </c>
      <c r="AJ48" s="123">
        <v>29.4</v>
      </c>
      <c r="AK48" s="123">
        <v>29.4</v>
      </c>
      <c r="AL48" s="123">
        <v>30</v>
      </c>
      <c r="AM48" s="123">
        <v>29.8</v>
      </c>
      <c r="AN48" s="123">
        <v>30.5</v>
      </c>
      <c r="AO48" s="123">
        <v>30.1</v>
      </c>
      <c r="AP48" s="123">
        <v>30.8</v>
      </c>
      <c r="AQ48" s="123">
        <v>30.6</v>
      </c>
      <c r="AR48" s="123">
        <v>31.1</v>
      </c>
      <c r="AS48" s="123">
        <v>30.4</v>
      </c>
      <c r="AT48" s="123">
        <v>31.7</v>
      </c>
      <c r="AU48" s="123">
        <v>32.799999999999997</v>
      </c>
      <c r="AV48" s="122">
        <v>32.700000000000003</v>
      </c>
      <c r="AW48" s="122">
        <v>31.8</v>
      </c>
      <c r="AX48" s="122">
        <v>32.5</v>
      </c>
      <c r="AY48" s="122">
        <v>32.4</v>
      </c>
      <c r="AZ48" s="122">
        <v>33.200000000000003</v>
      </c>
      <c r="BA48" s="122">
        <v>33.9</v>
      </c>
      <c r="BB48" s="122">
        <v>32.5</v>
      </c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</row>
    <row r="49" spans="1:71" ht="15.75" x14ac:dyDescent="0.25">
      <c r="A49" s="30" t="str">
        <f t="shared" si="6"/>
        <v>NO</v>
      </c>
      <c r="B49" s="46">
        <v>2</v>
      </c>
      <c r="C49" s="33" t="s">
        <v>32</v>
      </c>
      <c r="D49" s="107">
        <v>119</v>
      </c>
      <c r="E49" s="46" t="s">
        <v>57</v>
      </c>
      <c r="F49" s="46" t="s">
        <v>23</v>
      </c>
      <c r="G49" s="100">
        <v>44502</v>
      </c>
      <c r="H49" s="46">
        <v>29</v>
      </c>
      <c r="I49" s="38">
        <v>44543</v>
      </c>
      <c r="J49" s="38" t="s">
        <v>34</v>
      </c>
      <c r="K49" s="39" t="s">
        <v>35</v>
      </c>
      <c r="L49" s="40" t="s">
        <v>36</v>
      </c>
      <c r="M49" s="85">
        <f t="shared" ca="1" si="7"/>
        <v>772</v>
      </c>
      <c r="N49" s="85">
        <f t="shared" ca="1" si="8"/>
        <v>813</v>
      </c>
      <c r="O49" s="42">
        <f t="shared" ca="1" si="9"/>
        <v>116.14285714285714</v>
      </c>
      <c r="P49" s="90" t="str">
        <f t="shared" si="11"/>
        <v/>
      </c>
      <c r="Q49" s="90" t="str">
        <f t="shared" si="12"/>
        <v/>
      </c>
      <c r="R49" s="43"/>
      <c r="S49" s="124">
        <f t="shared" si="10"/>
        <v>33</v>
      </c>
      <c r="T49" s="123">
        <v>23.428571428571427</v>
      </c>
      <c r="U49" s="123">
        <v>24.3</v>
      </c>
      <c r="V49" s="123">
        <v>25.5</v>
      </c>
      <c r="W49" s="123">
        <v>26.2</v>
      </c>
      <c r="X49" s="123">
        <v>27.2</v>
      </c>
      <c r="Y49" s="123">
        <v>27.4</v>
      </c>
      <c r="Z49" s="123">
        <v>27.7</v>
      </c>
      <c r="AA49" s="123">
        <v>28.1</v>
      </c>
      <c r="AB49" s="123">
        <v>27.7</v>
      </c>
      <c r="AC49" s="123">
        <v>28</v>
      </c>
      <c r="AD49" s="123">
        <v>29.1</v>
      </c>
      <c r="AE49" s="123">
        <v>29.3</v>
      </c>
      <c r="AF49" s="123">
        <v>29.5</v>
      </c>
      <c r="AG49" s="123">
        <v>29.5</v>
      </c>
      <c r="AH49" s="123">
        <v>29.7</v>
      </c>
      <c r="AI49" s="123">
        <v>30.1</v>
      </c>
      <c r="AJ49" s="123">
        <v>30.5</v>
      </c>
      <c r="AK49" s="123">
        <v>30.2</v>
      </c>
      <c r="AL49" s="123">
        <v>30.5</v>
      </c>
      <c r="AM49" s="123">
        <v>29.8</v>
      </c>
      <c r="AN49" s="123">
        <v>30.3</v>
      </c>
      <c r="AO49" s="123">
        <v>30</v>
      </c>
      <c r="AP49" s="123">
        <v>30.3</v>
      </c>
      <c r="AQ49" s="123">
        <v>30.5</v>
      </c>
      <c r="AR49" s="123">
        <v>30.5</v>
      </c>
      <c r="AS49" s="123">
        <v>31.7</v>
      </c>
      <c r="AT49" s="123">
        <v>32.799999999999997</v>
      </c>
      <c r="AU49" s="123">
        <v>33</v>
      </c>
      <c r="AV49" s="122">
        <v>32.5</v>
      </c>
      <c r="AW49" s="122">
        <v>31.7</v>
      </c>
      <c r="AX49" s="122">
        <v>32.9</v>
      </c>
      <c r="AY49" s="122">
        <v>32.799999999999997</v>
      </c>
      <c r="AZ49" s="122">
        <v>32.9</v>
      </c>
      <c r="BA49" s="122">
        <v>32.4</v>
      </c>
      <c r="BB49" s="122">
        <v>32.6</v>
      </c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</row>
    <row r="50" spans="1:71" ht="15.75" x14ac:dyDescent="0.25">
      <c r="A50" s="30" t="str">
        <f t="shared" si="6"/>
        <v>NO</v>
      </c>
      <c r="B50" s="46">
        <v>2</v>
      </c>
      <c r="C50" s="33" t="s">
        <v>32</v>
      </c>
      <c r="D50" s="107">
        <v>120</v>
      </c>
      <c r="E50" s="46" t="s">
        <v>57</v>
      </c>
      <c r="F50" s="46" t="s">
        <v>29</v>
      </c>
      <c r="G50" s="100">
        <v>44502</v>
      </c>
      <c r="H50" s="46">
        <v>29</v>
      </c>
      <c r="I50" s="38">
        <v>44543</v>
      </c>
      <c r="J50" s="38" t="s">
        <v>34</v>
      </c>
      <c r="K50" s="39" t="s">
        <v>35</v>
      </c>
      <c r="L50" s="40" t="s">
        <v>36</v>
      </c>
      <c r="M50" s="85">
        <f t="shared" ca="1" si="7"/>
        <v>772</v>
      </c>
      <c r="N50" s="85">
        <f t="shared" ca="1" si="8"/>
        <v>813</v>
      </c>
      <c r="O50" s="42">
        <f t="shared" ca="1" si="9"/>
        <v>116.14285714285714</v>
      </c>
      <c r="P50" s="90" t="str">
        <f t="shared" si="11"/>
        <v/>
      </c>
      <c r="Q50" s="90" t="str">
        <f t="shared" si="12"/>
        <v/>
      </c>
      <c r="R50" s="43"/>
      <c r="S50" s="124">
        <f t="shared" si="10"/>
        <v>36.9</v>
      </c>
      <c r="T50" s="123">
        <v>24.371428571428574</v>
      </c>
      <c r="U50" s="123">
        <v>24.8</v>
      </c>
      <c r="V50" s="123">
        <v>25.1</v>
      </c>
      <c r="W50" s="123">
        <v>26.9</v>
      </c>
      <c r="X50" s="123">
        <v>27.9</v>
      </c>
      <c r="Y50" s="123">
        <v>28.5</v>
      </c>
      <c r="Z50" s="123">
        <v>29.9</v>
      </c>
      <c r="AA50" s="123">
        <v>30.5</v>
      </c>
      <c r="AB50" s="123">
        <v>30.4</v>
      </c>
      <c r="AC50" s="123">
        <v>30.5</v>
      </c>
      <c r="AD50" s="123">
        <v>31.3</v>
      </c>
      <c r="AE50" s="123">
        <v>31.25</v>
      </c>
      <c r="AF50" s="123">
        <v>31.2</v>
      </c>
      <c r="AG50" s="123">
        <v>31.9</v>
      </c>
      <c r="AH50" s="123">
        <v>32.5</v>
      </c>
      <c r="AI50" s="123">
        <v>32.299999999999997</v>
      </c>
      <c r="AJ50" s="123">
        <v>33.5</v>
      </c>
      <c r="AK50" s="123">
        <v>33.9</v>
      </c>
      <c r="AL50" s="123">
        <v>33.9</v>
      </c>
      <c r="AM50" s="123">
        <v>33.6</v>
      </c>
      <c r="AN50" s="123">
        <v>34.4</v>
      </c>
      <c r="AO50" s="123">
        <v>34.5</v>
      </c>
      <c r="AP50" s="123">
        <v>34.4</v>
      </c>
      <c r="AQ50" s="123">
        <v>35</v>
      </c>
      <c r="AR50" s="123">
        <v>34.700000000000003</v>
      </c>
      <c r="AS50" s="123">
        <v>35.799999999999997</v>
      </c>
      <c r="AT50" s="123">
        <v>35.299999999999997</v>
      </c>
      <c r="AU50" s="123">
        <v>36.9</v>
      </c>
      <c r="AV50" s="122">
        <v>35.700000000000003</v>
      </c>
      <c r="AW50" s="122">
        <v>36.299999999999997</v>
      </c>
      <c r="AX50" s="122">
        <v>36.299999999999997</v>
      </c>
      <c r="AY50" s="122">
        <v>35.6</v>
      </c>
      <c r="AZ50" s="122">
        <v>36.200000000000003</v>
      </c>
      <c r="BA50" s="122">
        <v>36.299999999999997</v>
      </c>
      <c r="BB50" s="122">
        <v>36.6</v>
      </c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</row>
    <row r="51" spans="1:71" ht="15.75" x14ac:dyDescent="0.25">
      <c r="A51" s="30" t="str">
        <f t="shared" si="6"/>
        <v>NO</v>
      </c>
      <c r="B51" s="46">
        <v>2</v>
      </c>
      <c r="C51" s="33" t="s">
        <v>32</v>
      </c>
      <c r="D51" s="107">
        <v>121</v>
      </c>
      <c r="E51" s="46" t="s">
        <v>57</v>
      </c>
      <c r="F51" s="46" t="s">
        <v>30</v>
      </c>
      <c r="G51" s="100">
        <v>44502</v>
      </c>
      <c r="H51" s="46">
        <v>29</v>
      </c>
      <c r="I51" s="38">
        <v>44543</v>
      </c>
      <c r="J51" s="38" t="s">
        <v>34</v>
      </c>
      <c r="K51" s="39" t="s">
        <v>35</v>
      </c>
      <c r="L51" s="40" t="s">
        <v>36</v>
      </c>
      <c r="M51" s="85">
        <f t="shared" ca="1" si="7"/>
        <v>772</v>
      </c>
      <c r="N51" s="85">
        <f t="shared" ca="1" si="8"/>
        <v>813</v>
      </c>
      <c r="O51" s="42">
        <f t="shared" ca="1" si="9"/>
        <v>116.14285714285714</v>
      </c>
      <c r="P51" s="90" t="str">
        <f t="shared" si="11"/>
        <v/>
      </c>
      <c r="Q51" s="90" t="str">
        <f t="shared" si="12"/>
        <v/>
      </c>
      <c r="R51" s="43"/>
      <c r="S51" s="124">
        <f t="shared" si="10"/>
        <v>46.7</v>
      </c>
      <c r="T51" s="123">
        <v>23.542857142857144</v>
      </c>
      <c r="U51" s="123">
        <v>24.4</v>
      </c>
      <c r="V51" s="123">
        <v>25.3</v>
      </c>
      <c r="W51" s="123">
        <v>26.3</v>
      </c>
      <c r="X51" s="123">
        <v>26.5</v>
      </c>
      <c r="Y51" s="123">
        <v>26.8</v>
      </c>
      <c r="Z51" s="123">
        <v>27.6</v>
      </c>
      <c r="AA51" s="123">
        <v>28.2</v>
      </c>
      <c r="AB51" s="123">
        <v>28.2</v>
      </c>
      <c r="AC51" s="123">
        <v>28.9</v>
      </c>
      <c r="AD51" s="123">
        <v>29.7</v>
      </c>
      <c r="AE51" s="123">
        <v>30.7</v>
      </c>
      <c r="AF51" s="123">
        <v>31.7</v>
      </c>
      <c r="AG51" s="123">
        <v>31.9</v>
      </c>
      <c r="AH51" s="123">
        <v>33.1</v>
      </c>
      <c r="AI51" s="123">
        <v>33.200000000000003</v>
      </c>
      <c r="AJ51" s="123">
        <v>35.200000000000003</v>
      </c>
      <c r="AK51" s="123">
        <v>36.299999999999997</v>
      </c>
      <c r="AL51" s="123">
        <v>36.6</v>
      </c>
      <c r="AM51" s="123">
        <v>37.700000000000003</v>
      </c>
      <c r="AN51" s="123">
        <v>39</v>
      </c>
      <c r="AO51" s="123">
        <v>39</v>
      </c>
      <c r="AP51" s="123">
        <v>40.700000000000003</v>
      </c>
      <c r="AQ51" s="123">
        <v>41.2</v>
      </c>
      <c r="AR51" s="123">
        <v>41.6</v>
      </c>
      <c r="AS51" s="123">
        <v>42.7</v>
      </c>
      <c r="AT51" s="123">
        <v>44.6</v>
      </c>
      <c r="AU51" s="123">
        <v>44.3</v>
      </c>
      <c r="AV51" s="122">
        <v>44.4</v>
      </c>
      <c r="AW51" s="122">
        <v>45.1</v>
      </c>
      <c r="AX51" s="122">
        <v>46</v>
      </c>
      <c r="AY51" s="122">
        <v>46.7</v>
      </c>
      <c r="AZ51" s="122">
        <v>46.3</v>
      </c>
      <c r="BA51" s="122">
        <v>46.1</v>
      </c>
      <c r="BB51" s="122">
        <v>45.6</v>
      </c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</row>
    <row r="52" spans="1:71" ht="15.75" x14ac:dyDescent="0.25">
      <c r="A52" s="30" t="str">
        <f t="shared" si="6"/>
        <v>NO</v>
      </c>
      <c r="B52" s="46">
        <v>2</v>
      </c>
      <c r="C52" s="33" t="s">
        <v>32</v>
      </c>
      <c r="D52" s="107">
        <v>122</v>
      </c>
      <c r="E52" s="46" t="s">
        <v>57</v>
      </c>
      <c r="F52" s="46" t="s">
        <v>31</v>
      </c>
      <c r="G52" s="100">
        <v>44502</v>
      </c>
      <c r="H52" s="46">
        <v>29</v>
      </c>
      <c r="I52" s="38">
        <v>44543</v>
      </c>
      <c r="J52" s="38" t="s">
        <v>34</v>
      </c>
      <c r="K52" s="39" t="s">
        <v>35</v>
      </c>
      <c r="L52" s="40" t="s">
        <v>36</v>
      </c>
      <c r="M52" s="85">
        <f t="shared" ca="1" si="7"/>
        <v>772</v>
      </c>
      <c r="N52" s="85">
        <f t="shared" ca="1" si="8"/>
        <v>813</v>
      </c>
      <c r="O52" s="42">
        <f t="shared" ca="1" si="9"/>
        <v>116.14285714285714</v>
      </c>
      <c r="P52" s="90" t="str">
        <f t="shared" si="11"/>
        <v/>
      </c>
      <c r="Q52" s="90" t="str">
        <f t="shared" si="12"/>
        <v/>
      </c>
      <c r="R52" s="43"/>
      <c r="S52" s="124">
        <f t="shared" si="10"/>
        <v>35.6</v>
      </c>
      <c r="T52" s="123">
        <v>23.228571428571428</v>
      </c>
      <c r="U52" s="123">
        <v>23.8</v>
      </c>
      <c r="V52" s="123">
        <v>25</v>
      </c>
      <c r="W52" s="123">
        <v>25.8</v>
      </c>
      <c r="X52" s="123">
        <v>27.1</v>
      </c>
      <c r="Y52" s="123">
        <v>27.2</v>
      </c>
      <c r="Z52" s="123">
        <v>28</v>
      </c>
      <c r="AA52" s="123">
        <v>28.7</v>
      </c>
      <c r="AB52" s="123">
        <v>29.1</v>
      </c>
      <c r="AC52" s="123">
        <v>29.1</v>
      </c>
      <c r="AD52" s="123">
        <v>29.3</v>
      </c>
      <c r="AE52" s="123">
        <v>29.65</v>
      </c>
      <c r="AF52" s="123">
        <v>30</v>
      </c>
      <c r="AG52" s="123">
        <v>30.5</v>
      </c>
      <c r="AH52" s="123">
        <v>31.5</v>
      </c>
      <c r="AI52" s="123">
        <v>31.7</v>
      </c>
      <c r="AJ52" s="123">
        <v>32.1</v>
      </c>
      <c r="AK52" s="123">
        <v>32.6</v>
      </c>
      <c r="AL52" s="123">
        <v>33.1</v>
      </c>
      <c r="AM52" s="123">
        <v>33.6</v>
      </c>
      <c r="AN52" s="123">
        <v>34</v>
      </c>
      <c r="AO52" s="123">
        <v>33.9</v>
      </c>
      <c r="AP52" s="123">
        <v>33.9</v>
      </c>
      <c r="AQ52" s="123">
        <v>34.799999999999997</v>
      </c>
      <c r="AR52" s="123">
        <v>34.1</v>
      </c>
      <c r="AS52" s="123">
        <v>34.200000000000003</v>
      </c>
      <c r="AT52" s="123">
        <v>34.5</v>
      </c>
      <c r="AU52" s="123">
        <v>34.700000000000003</v>
      </c>
      <c r="AV52" s="122">
        <v>34.299999999999997</v>
      </c>
      <c r="AW52" s="122">
        <v>34.700000000000003</v>
      </c>
      <c r="AX52" s="122">
        <v>34.9</v>
      </c>
      <c r="AY52" s="122">
        <v>35.6</v>
      </c>
      <c r="AZ52" s="122">
        <v>35.5</v>
      </c>
      <c r="BA52" s="122">
        <v>35.5</v>
      </c>
      <c r="BB52" s="122">
        <v>35.1</v>
      </c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</row>
    <row r="53" spans="1:71" ht="15.75" x14ac:dyDescent="0.25">
      <c r="A53" s="48" t="str">
        <f t="shared" si="6"/>
        <v>NO</v>
      </c>
      <c r="B53" s="55">
        <v>2</v>
      </c>
      <c r="C53" s="50" t="s">
        <v>40</v>
      </c>
      <c r="D53" s="108">
        <v>123</v>
      </c>
      <c r="E53" s="55" t="s">
        <v>57</v>
      </c>
      <c r="F53" s="55" t="s">
        <v>33</v>
      </c>
      <c r="G53" s="103">
        <v>44502</v>
      </c>
      <c r="H53" s="55">
        <v>30</v>
      </c>
      <c r="I53" s="56">
        <v>44544</v>
      </c>
      <c r="J53" s="56" t="s">
        <v>34</v>
      </c>
      <c r="K53" s="57" t="s">
        <v>42</v>
      </c>
      <c r="L53" s="58" t="s">
        <v>36</v>
      </c>
      <c r="M53" s="59">
        <f t="shared" ca="1" si="7"/>
        <v>771</v>
      </c>
      <c r="N53" s="59">
        <f t="shared" ca="1" si="8"/>
        <v>813</v>
      </c>
      <c r="O53" s="60">
        <f t="shared" ca="1" si="9"/>
        <v>116.14285714285714</v>
      </c>
      <c r="P53" s="92" t="str">
        <f t="shared" si="11"/>
        <v/>
      </c>
      <c r="Q53" s="92" t="str">
        <f t="shared" si="12"/>
        <v/>
      </c>
      <c r="R53" s="61"/>
      <c r="S53" s="124">
        <f t="shared" si="10"/>
        <v>38.200000000000003</v>
      </c>
      <c r="T53" s="123">
        <v>21.099999999999998</v>
      </c>
      <c r="U53" s="123">
        <v>24.7</v>
      </c>
      <c r="V53" s="123">
        <v>26</v>
      </c>
      <c r="W53" s="123">
        <v>26.8</v>
      </c>
      <c r="X53" s="123">
        <v>28</v>
      </c>
      <c r="Y53" s="123">
        <v>28.5</v>
      </c>
      <c r="Z53" s="123">
        <v>28.8</v>
      </c>
      <c r="AA53" s="123">
        <v>29.9</v>
      </c>
      <c r="AB53" s="123">
        <v>29.7</v>
      </c>
      <c r="AC53" s="123">
        <v>30.4</v>
      </c>
      <c r="AD53" s="123">
        <v>30.7</v>
      </c>
      <c r="AE53" s="123">
        <v>30.9</v>
      </c>
      <c r="AF53" s="123">
        <v>31.1</v>
      </c>
      <c r="AG53" s="123">
        <v>30.6</v>
      </c>
      <c r="AH53" s="123">
        <v>31.9</v>
      </c>
      <c r="AI53" s="123">
        <v>32.6</v>
      </c>
      <c r="AJ53" s="123">
        <v>33.700000000000003</v>
      </c>
      <c r="AK53" s="123">
        <v>33.299999999999997</v>
      </c>
      <c r="AL53" s="123">
        <v>33.799999999999997</v>
      </c>
      <c r="AM53" s="123">
        <v>33.5</v>
      </c>
      <c r="AN53" s="123">
        <v>33.6</v>
      </c>
      <c r="AO53" s="123">
        <v>33.4</v>
      </c>
      <c r="AP53" s="123">
        <v>33.9</v>
      </c>
      <c r="AQ53" s="123">
        <v>34.6</v>
      </c>
      <c r="AR53" s="123">
        <v>35.1</v>
      </c>
      <c r="AS53" s="123">
        <v>36</v>
      </c>
      <c r="AT53" s="123">
        <v>36.4</v>
      </c>
      <c r="AU53" s="123">
        <v>36.6</v>
      </c>
      <c r="AV53" s="122">
        <v>36.1</v>
      </c>
      <c r="AW53" s="122">
        <v>35.4</v>
      </c>
      <c r="AX53" s="122">
        <v>35.799999999999997</v>
      </c>
      <c r="AY53" s="122">
        <v>36.6</v>
      </c>
      <c r="AZ53" s="122">
        <v>38.200000000000003</v>
      </c>
      <c r="BA53" s="122">
        <v>37.9</v>
      </c>
      <c r="BB53" s="122">
        <v>37.6</v>
      </c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</row>
    <row r="54" spans="1:71" ht="15.75" x14ac:dyDescent="0.25">
      <c r="A54" s="48" t="str">
        <f t="shared" si="6"/>
        <v>NO</v>
      </c>
      <c r="B54" s="55">
        <v>2</v>
      </c>
      <c r="C54" s="50" t="s">
        <v>40</v>
      </c>
      <c r="D54" s="108">
        <v>124</v>
      </c>
      <c r="E54" s="55" t="s">
        <v>57</v>
      </c>
      <c r="F54" s="55" t="s">
        <v>37</v>
      </c>
      <c r="G54" s="103">
        <v>44502</v>
      </c>
      <c r="H54" s="55">
        <v>30</v>
      </c>
      <c r="I54" s="56">
        <v>44544</v>
      </c>
      <c r="J54" s="56" t="s">
        <v>34</v>
      </c>
      <c r="K54" s="57" t="s">
        <v>42</v>
      </c>
      <c r="L54" s="58" t="s">
        <v>36</v>
      </c>
      <c r="M54" s="59">
        <f t="shared" ca="1" si="7"/>
        <v>771</v>
      </c>
      <c r="N54" s="59">
        <f t="shared" ca="1" si="8"/>
        <v>813</v>
      </c>
      <c r="O54" s="60">
        <f t="shared" ca="1" si="9"/>
        <v>116.14285714285714</v>
      </c>
      <c r="P54" s="92" t="str">
        <f t="shared" si="11"/>
        <v/>
      </c>
      <c r="Q54" s="92" t="str">
        <f t="shared" si="12"/>
        <v/>
      </c>
      <c r="R54" s="61"/>
      <c r="S54" s="124">
        <f t="shared" si="10"/>
        <v>36.799999999999997</v>
      </c>
      <c r="T54" s="123">
        <v>22.328571428571429</v>
      </c>
      <c r="U54" s="123">
        <v>24.4</v>
      </c>
      <c r="V54" s="123">
        <v>24.9</v>
      </c>
      <c r="W54" s="123">
        <v>25.6</v>
      </c>
      <c r="X54" s="123">
        <v>26.5</v>
      </c>
      <c r="Y54" s="123">
        <v>27.4</v>
      </c>
      <c r="Z54" s="123">
        <v>28.3</v>
      </c>
      <c r="AA54" s="123">
        <v>28.3</v>
      </c>
      <c r="AB54" s="123">
        <v>28.9</v>
      </c>
      <c r="AC54" s="123">
        <v>30</v>
      </c>
      <c r="AD54" s="123">
        <v>30.8</v>
      </c>
      <c r="AE54" s="123">
        <v>31.15</v>
      </c>
      <c r="AF54" s="123">
        <v>31.5</v>
      </c>
      <c r="AG54" s="123">
        <v>32</v>
      </c>
      <c r="AH54" s="123">
        <v>32.1</v>
      </c>
      <c r="AI54" s="123">
        <v>32.6</v>
      </c>
      <c r="AJ54" s="123">
        <v>33.700000000000003</v>
      </c>
      <c r="AK54" s="123">
        <v>34.299999999999997</v>
      </c>
      <c r="AL54" s="123">
        <v>33.6</v>
      </c>
      <c r="AM54" s="123">
        <v>33.6</v>
      </c>
      <c r="AN54" s="123">
        <v>34.299999999999997</v>
      </c>
      <c r="AO54" s="123">
        <v>33.4</v>
      </c>
      <c r="AP54" s="123">
        <v>33.700000000000003</v>
      </c>
      <c r="AQ54" s="123">
        <v>34.6</v>
      </c>
      <c r="AR54" s="123">
        <v>34.6</v>
      </c>
      <c r="AS54" s="123">
        <v>35.5</v>
      </c>
      <c r="AT54" s="123">
        <v>35.700000000000003</v>
      </c>
      <c r="AU54" s="123">
        <v>36.299999999999997</v>
      </c>
      <c r="AV54" s="122">
        <v>35.6</v>
      </c>
      <c r="AW54" s="122">
        <v>35.700000000000003</v>
      </c>
      <c r="AX54" s="122">
        <v>36.4</v>
      </c>
      <c r="AY54" s="122">
        <v>36.4</v>
      </c>
      <c r="AZ54" s="122">
        <v>35.799999999999997</v>
      </c>
      <c r="BA54" s="122">
        <v>36</v>
      </c>
      <c r="BB54" s="122">
        <v>36.799999999999997</v>
      </c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</row>
    <row r="55" spans="1:71" ht="15.75" x14ac:dyDescent="0.25">
      <c r="A55" s="48" t="str">
        <f t="shared" si="6"/>
        <v>YES</v>
      </c>
      <c r="B55" s="55">
        <v>2</v>
      </c>
      <c r="C55" s="50" t="s">
        <v>40</v>
      </c>
      <c r="D55" s="108">
        <v>125</v>
      </c>
      <c r="E55" s="55" t="s">
        <v>57</v>
      </c>
      <c r="F55" s="55" t="s">
        <v>23</v>
      </c>
      <c r="G55" s="103">
        <v>44502</v>
      </c>
      <c r="H55" s="55">
        <v>30</v>
      </c>
      <c r="I55" s="56">
        <v>44544</v>
      </c>
      <c r="J55" s="56" t="s">
        <v>34</v>
      </c>
      <c r="K55" s="57" t="s">
        <v>42</v>
      </c>
      <c r="L55" s="58" t="s">
        <v>36</v>
      </c>
      <c r="M55" s="59">
        <f t="shared" ca="1" si="7"/>
        <v>771</v>
      </c>
      <c r="N55" s="59">
        <f t="shared" ca="1" si="8"/>
        <v>80</v>
      </c>
      <c r="O55" s="60">
        <f t="shared" ca="1" si="9"/>
        <v>11.428571428571429</v>
      </c>
      <c r="P55" s="92">
        <f t="shared" si="11"/>
        <v>80</v>
      </c>
      <c r="Q55" s="92">
        <f t="shared" si="12"/>
        <v>11.428571428571429</v>
      </c>
      <c r="R55" s="61">
        <v>44582</v>
      </c>
      <c r="S55" s="124">
        <f t="shared" si="10"/>
        <v>21.8</v>
      </c>
      <c r="T55" s="123">
        <v>21</v>
      </c>
      <c r="U55" s="123">
        <v>21.4</v>
      </c>
      <c r="V55" s="123">
        <v>20.100000000000001</v>
      </c>
      <c r="W55" s="123">
        <v>20.100000000000001</v>
      </c>
      <c r="X55" s="123">
        <v>21.8</v>
      </c>
      <c r="Y55" s="123">
        <v>20.8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</row>
    <row r="56" spans="1:71" ht="15.75" x14ac:dyDescent="0.25">
      <c r="A56" s="48" t="str">
        <f t="shared" si="6"/>
        <v>NO</v>
      </c>
      <c r="B56" s="55">
        <v>2</v>
      </c>
      <c r="C56" s="50" t="s">
        <v>40</v>
      </c>
      <c r="D56" s="108">
        <v>126</v>
      </c>
      <c r="E56" s="55" t="s">
        <v>57</v>
      </c>
      <c r="F56" s="55" t="s">
        <v>29</v>
      </c>
      <c r="G56" s="103">
        <v>44502</v>
      </c>
      <c r="H56" s="55">
        <v>30</v>
      </c>
      <c r="I56" s="56">
        <v>44544</v>
      </c>
      <c r="J56" s="56" t="s">
        <v>34</v>
      </c>
      <c r="K56" s="57" t="s">
        <v>42</v>
      </c>
      <c r="L56" s="58" t="s">
        <v>36</v>
      </c>
      <c r="M56" s="59">
        <f t="shared" ca="1" si="7"/>
        <v>771</v>
      </c>
      <c r="N56" s="59">
        <f t="shared" ca="1" si="8"/>
        <v>813</v>
      </c>
      <c r="O56" s="60">
        <f t="shared" ca="1" si="9"/>
        <v>116.14285714285714</v>
      </c>
      <c r="P56" s="92" t="str">
        <f t="shared" si="11"/>
        <v/>
      </c>
      <c r="Q56" s="92" t="str">
        <f t="shared" si="12"/>
        <v/>
      </c>
      <c r="R56" s="61"/>
      <c r="S56" s="124">
        <f t="shared" si="10"/>
        <v>27.9</v>
      </c>
      <c r="T56" s="123">
        <v>23.099999999999998</v>
      </c>
      <c r="U56" s="123">
        <v>20.399999999999999</v>
      </c>
      <c r="V56" s="123">
        <v>20.7</v>
      </c>
      <c r="W56" s="123">
        <v>21.4</v>
      </c>
      <c r="X56" s="123">
        <v>22.3</v>
      </c>
      <c r="Y56" s="123">
        <v>23</v>
      </c>
      <c r="Z56" s="123">
        <v>23.4</v>
      </c>
      <c r="AA56" s="123">
        <v>23.1</v>
      </c>
      <c r="AB56" s="123">
        <v>23.4</v>
      </c>
      <c r="AC56" s="123">
        <v>24.2</v>
      </c>
      <c r="AD56" s="123">
        <v>24.4</v>
      </c>
      <c r="AE56" s="123">
        <v>24.7</v>
      </c>
      <c r="AF56" s="123">
        <v>25</v>
      </c>
      <c r="AG56" s="123">
        <v>25.6</v>
      </c>
      <c r="AH56" s="123">
        <v>26.1</v>
      </c>
      <c r="AI56" s="123">
        <v>26.4</v>
      </c>
      <c r="AJ56" s="123">
        <v>26</v>
      </c>
      <c r="AK56" s="123">
        <v>26.2</v>
      </c>
      <c r="AL56" s="123">
        <v>26.2</v>
      </c>
      <c r="AM56" s="123">
        <v>26.2</v>
      </c>
      <c r="AN56" s="123">
        <v>27</v>
      </c>
      <c r="AO56" s="123">
        <v>26.3</v>
      </c>
      <c r="AP56" s="123">
        <v>26.6</v>
      </c>
      <c r="AQ56" s="123">
        <v>26.2</v>
      </c>
      <c r="AR56" s="123">
        <v>26.3</v>
      </c>
      <c r="AS56" s="123">
        <v>26.6</v>
      </c>
      <c r="AT56" s="123">
        <v>26.9</v>
      </c>
      <c r="AU56" s="123">
        <v>27.3</v>
      </c>
      <c r="AV56" s="122">
        <v>26.8</v>
      </c>
      <c r="AW56" s="122">
        <v>26.6</v>
      </c>
      <c r="AX56" s="122">
        <v>27.3</v>
      </c>
      <c r="AY56" s="122">
        <v>27.9</v>
      </c>
      <c r="AZ56" s="122">
        <v>26.8</v>
      </c>
      <c r="BA56" s="122">
        <v>27.5</v>
      </c>
      <c r="BB56" s="122">
        <v>27.4</v>
      </c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</row>
    <row r="57" spans="1:71" ht="15.75" x14ac:dyDescent="0.25">
      <c r="A57" s="66" t="str">
        <f t="shared" si="6"/>
        <v>NO</v>
      </c>
      <c r="B57" s="73">
        <v>2</v>
      </c>
      <c r="C57" s="68" t="s">
        <v>44</v>
      </c>
      <c r="D57" s="109">
        <v>127</v>
      </c>
      <c r="E57" s="73" t="s">
        <v>57</v>
      </c>
      <c r="F57" s="73" t="s">
        <v>30</v>
      </c>
      <c r="G57" s="104">
        <v>44502</v>
      </c>
      <c r="H57" s="73">
        <v>31</v>
      </c>
      <c r="I57" s="74">
        <v>44544</v>
      </c>
      <c r="J57" s="74" t="s">
        <v>34</v>
      </c>
      <c r="K57" s="75" t="s">
        <v>45</v>
      </c>
      <c r="L57" s="76" t="s">
        <v>36</v>
      </c>
      <c r="M57" s="77">
        <f t="shared" ca="1" si="7"/>
        <v>771</v>
      </c>
      <c r="N57" s="77">
        <f t="shared" ca="1" si="8"/>
        <v>813</v>
      </c>
      <c r="O57" s="78">
        <f t="shared" ca="1" si="9"/>
        <v>116.14285714285714</v>
      </c>
      <c r="P57" s="105" t="str">
        <f t="shared" si="11"/>
        <v/>
      </c>
      <c r="Q57" s="105" t="str">
        <f t="shared" si="12"/>
        <v/>
      </c>
      <c r="R57" s="79"/>
      <c r="S57" s="124">
        <f t="shared" si="10"/>
        <v>32</v>
      </c>
      <c r="T57" s="123">
        <v>21.200000000000003</v>
      </c>
      <c r="U57" s="123">
        <v>22.5</v>
      </c>
      <c r="V57" s="123">
        <v>22.7</v>
      </c>
      <c r="W57" s="123">
        <v>23.3</v>
      </c>
      <c r="X57" s="123">
        <v>24.6</v>
      </c>
      <c r="Y57" s="123">
        <v>25.2</v>
      </c>
      <c r="Z57" s="123">
        <v>26.5</v>
      </c>
      <c r="AA57" s="123">
        <v>26.7</v>
      </c>
      <c r="AB57" s="123">
        <v>27</v>
      </c>
      <c r="AC57" s="123">
        <v>27.1</v>
      </c>
      <c r="AD57" s="123">
        <v>27.7</v>
      </c>
      <c r="AE57" s="123">
        <v>28.45</v>
      </c>
      <c r="AF57" s="123">
        <v>29.2</v>
      </c>
      <c r="AG57" s="123">
        <v>29.4</v>
      </c>
      <c r="AH57" s="123">
        <v>30</v>
      </c>
      <c r="AI57" s="123">
        <v>30</v>
      </c>
      <c r="AJ57" s="123">
        <v>30.6</v>
      </c>
      <c r="AK57" s="123">
        <v>30.3</v>
      </c>
      <c r="AL57" s="123">
        <v>29.7</v>
      </c>
      <c r="AM57" s="123">
        <v>29.3</v>
      </c>
      <c r="AN57" s="123">
        <v>29.4</v>
      </c>
      <c r="AO57" s="123">
        <v>29.4</v>
      </c>
      <c r="AP57" s="123">
        <v>30.4</v>
      </c>
      <c r="AQ57" s="123">
        <v>29.6</v>
      </c>
      <c r="AR57" s="123">
        <v>30.1</v>
      </c>
      <c r="AS57" s="123">
        <v>30.7</v>
      </c>
      <c r="AT57" s="123">
        <v>30.7</v>
      </c>
      <c r="AU57" s="123">
        <v>31.4</v>
      </c>
      <c r="AV57" s="122">
        <v>30.7</v>
      </c>
      <c r="AW57" s="122">
        <v>31.2</v>
      </c>
      <c r="AX57" s="122">
        <v>31.3</v>
      </c>
      <c r="AY57" s="122">
        <v>31.9</v>
      </c>
      <c r="AZ57" s="122">
        <v>31.6</v>
      </c>
      <c r="BA57" s="122">
        <v>31.1</v>
      </c>
      <c r="BB57" s="122">
        <v>32</v>
      </c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</row>
    <row r="58" spans="1:71" ht="15.75" x14ac:dyDescent="0.25">
      <c r="A58" s="66" t="str">
        <f t="shared" si="6"/>
        <v>NO</v>
      </c>
      <c r="B58" s="73">
        <v>2</v>
      </c>
      <c r="C58" s="68" t="s">
        <v>44</v>
      </c>
      <c r="D58" s="109">
        <v>128</v>
      </c>
      <c r="E58" s="73" t="s">
        <v>57</v>
      </c>
      <c r="F58" s="73" t="s">
        <v>31</v>
      </c>
      <c r="G58" s="104">
        <v>44502</v>
      </c>
      <c r="H58" s="73">
        <v>31</v>
      </c>
      <c r="I58" s="74">
        <v>44544</v>
      </c>
      <c r="J58" s="74" t="s">
        <v>34</v>
      </c>
      <c r="K58" s="75" t="s">
        <v>45</v>
      </c>
      <c r="L58" s="76" t="s">
        <v>36</v>
      </c>
      <c r="M58" s="77">
        <f t="shared" ca="1" si="7"/>
        <v>771</v>
      </c>
      <c r="N58" s="77">
        <f t="shared" ca="1" si="8"/>
        <v>813</v>
      </c>
      <c r="O58" s="78">
        <f t="shared" ca="1" si="9"/>
        <v>116.14285714285714</v>
      </c>
      <c r="P58" s="105" t="str">
        <f t="shared" si="11"/>
        <v/>
      </c>
      <c r="Q58" s="105" t="str">
        <f t="shared" si="12"/>
        <v/>
      </c>
      <c r="R58" s="79"/>
      <c r="S58" s="124">
        <f t="shared" si="10"/>
        <v>37.1</v>
      </c>
      <c r="T58" s="123">
        <v>22.175000000000001</v>
      </c>
      <c r="U58" s="123">
        <v>24.3</v>
      </c>
      <c r="V58" s="123">
        <v>24.7</v>
      </c>
      <c r="W58" s="123">
        <v>25.1</v>
      </c>
      <c r="X58" s="123">
        <v>27</v>
      </c>
      <c r="Y58" s="123">
        <v>26.8</v>
      </c>
      <c r="Z58" s="123">
        <v>28</v>
      </c>
      <c r="AA58" s="123">
        <v>28.2</v>
      </c>
      <c r="AB58" s="123">
        <v>28.3</v>
      </c>
      <c r="AC58" s="123">
        <v>28.8</v>
      </c>
      <c r="AD58" s="123">
        <v>30</v>
      </c>
      <c r="AE58" s="123">
        <v>31.05</v>
      </c>
      <c r="AF58" s="123">
        <v>32.1</v>
      </c>
      <c r="AG58" s="123">
        <v>31.7</v>
      </c>
      <c r="AH58" s="123">
        <v>32</v>
      </c>
      <c r="AI58" s="123">
        <v>31.5</v>
      </c>
      <c r="AJ58" s="123">
        <v>32.799999999999997</v>
      </c>
      <c r="AK58" s="123">
        <v>33.200000000000003</v>
      </c>
      <c r="AL58" s="123">
        <v>33.1</v>
      </c>
      <c r="AM58" s="123">
        <v>32.6</v>
      </c>
      <c r="AN58" s="123">
        <v>33.1</v>
      </c>
      <c r="AO58" s="123">
        <v>32.6</v>
      </c>
      <c r="AP58" s="123">
        <v>32.9</v>
      </c>
      <c r="AQ58" s="123">
        <v>33</v>
      </c>
      <c r="AR58" s="123">
        <v>33</v>
      </c>
      <c r="AS58" s="123">
        <v>34.1</v>
      </c>
      <c r="AT58" s="123">
        <v>34.200000000000003</v>
      </c>
      <c r="AU58" s="123">
        <v>35.1</v>
      </c>
      <c r="AV58" s="122">
        <v>35.1</v>
      </c>
      <c r="AW58" s="122">
        <v>35.700000000000003</v>
      </c>
      <c r="AX58" s="122">
        <v>36.5</v>
      </c>
      <c r="AY58" s="122">
        <v>36.799999999999997</v>
      </c>
      <c r="AZ58" s="122">
        <v>36.299999999999997</v>
      </c>
      <c r="BA58" s="122">
        <v>36.799999999999997</v>
      </c>
      <c r="BB58" s="122">
        <v>37.1</v>
      </c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</row>
    <row r="59" spans="1:71" ht="15.75" x14ac:dyDescent="0.25">
      <c r="A59" s="66" t="str">
        <f t="shared" si="6"/>
        <v>NO</v>
      </c>
      <c r="B59" s="73">
        <v>2</v>
      </c>
      <c r="C59" s="68" t="s">
        <v>44</v>
      </c>
      <c r="D59" s="109">
        <v>129</v>
      </c>
      <c r="E59" s="73" t="s">
        <v>57</v>
      </c>
      <c r="F59" s="73" t="s">
        <v>33</v>
      </c>
      <c r="G59" s="104">
        <v>44502</v>
      </c>
      <c r="H59" s="73">
        <v>31</v>
      </c>
      <c r="I59" s="74">
        <v>44544</v>
      </c>
      <c r="J59" s="74" t="s">
        <v>34</v>
      </c>
      <c r="K59" s="75" t="s">
        <v>45</v>
      </c>
      <c r="L59" s="76" t="s">
        <v>36</v>
      </c>
      <c r="M59" s="77">
        <f t="shared" ca="1" si="7"/>
        <v>771</v>
      </c>
      <c r="N59" s="77">
        <f t="shared" ca="1" si="8"/>
        <v>813</v>
      </c>
      <c r="O59" s="78">
        <f t="shared" ca="1" si="9"/>
        <v>116.14285714285714</v>
      </c>
      <c r="P59" s="105" t="str">
        <f t="shared" si="11"/>
        <v/>
      </c>
      <c r="Q59" s="105" t="str">
        <f t="shared" si="12"/>
        <v/>
      </c>
      <c r="R59" s="79"/>
      <c r="S59" s="124">
        <f t="shared" si="10"/>
        <v>37.799999999999997</v>
      </c>
      <c r="T59" s="123">
        <v>21.075000000000003</v>
      </c>
      <c r="U59" s="123">
        <v>23.1</v>
      </c>
      <c r="V59" s="123">
        <v>24.9</v>
      </c>
      <c r="W59" s="123">
        <v>24.9</v>
      </c>
      <c r="X59" s="123">
        <v>25.8</v>
      </c>
      <c r="Y59" s="123">
        <v>26.6</v>
      </c>
      <c r="Z59" s="123">
        <v>27.2</v>
      </c>
      <c r="AA59" s="123">
        <v>28</v>
      </c>
      <c r="AB59" s="123">
        <v>27.6</v>
      </c>
      <c r="AC59" s="123">
        <v>28.9</v>
      </c>
      <c r="AD59" s="123">
        <v>29.5</v>
      </c>
      <c r="AE59" s="123">
        <v>29.95</v>
      </c>
      <c r="AF59" s="123">
        <v>30.4</v>
      </c>
      <c r="AG59" s="123">
        <v>30.5</v>
      </c>
      <c r="AH59" s="123">
        <v>31.9</v>
      </c>
      <c r="AI59" s="123">
        <v>31.3</v>
      </c>
      <c r="AJ59" s="123">
        <v>32.200000000000003</v>
      </c>
      <c r="AK59" s="123">
        <v>32.9</v>
      </c>
      <c r="AL59" s="123">
        <v>33.200000000000003</v>
      </c>
      <c r="AM59" s="123">
        <v>33</v>
      </c>
      <c r="AN59" s="123">
        <v>33.700000000000003</v>
      </c>
      <c r="AO59" s="123">
        <v>32.4</v>
      </c>
      <c r="AP59" s="123">
        <v>33</v>
      </c>
      <c r="AQ59" s="123">
        <v>33.700000000000003</v>
      </c>
      <c r="AR59" s="123">
        <v>34.4</v>
      </c>
      <c r="AS59" s="123">
        <v>34.5</v>
      </c>
      <c r="AT59" s="123">
        <v>34.299999999999997</v>
      </c>
      <c r="AU59" s="123">
        <v>34.6</v>
      </c>
      <c r="AV59" s="122">
        <v>34.9</v>
      </c>
      <c r="AW59" s="122">
        <v>35.5</v>
      </c>
      <c r="AX59" s="122">
        <v>35.700000000000003</v>
      </c>
      <c r="AY59" s="122">
        <v>36.4</v>
      </c>
      <c r="AZ59" s="122">
        <v>37.4</v>
      </c>
      <c r="BA59" s="122">
        <v>37.799999999999997</v>
      </c>
      <c r="BB59" s="122">
        <v>37.700000000000003</v>
      </c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</row>
    <row r="60" spans="1:71" ht="15.75" x14ac:dyDescent="0.25">
      <c r="A60" s="66" t="str">
        <f t="shared" si="6"/>
        <v>NO</v>
      </c>
      <c r="B60" s="73">
        <v>2</v>
      </c>
      <c r="C60" s="68" t="s">
        <v>44</v>
      </c>
      <c r="D60" s="109">
        <v>130</v>
      </c>
      <c r="E60" s="73" t="s">
        <v>57</v>
      </c>
      <c r="F60" s="73" t="s">
        <v>23</v>
      </c>
      <c r="G60" s="104">
        <v>44502</v>
      </c>
      <c r="H60" s="73">
        <v>31</v>
      </c>
      <c r="I60" s="74">
        <v>44544</v>
      </c>
      <c r="J60" s="74" t="s">
        <v>34</v>
      </c>
      <c r="K60" s="75" t="s">
        <v>45</v>
      </c>
      <c r="L60" s="76" t="s">
        <v>36</v>
      </c>
      <c r="M60" s="77">
        <f t="shared" ca="1" si="7"/>
        <v>771</v>
      </c>
      <c r="N60" s="77">
        <f t="shared" ca="1" si="8"/>
        <v>813</v>
      </c>
      <c r="O60" s="78">
        <f t="shared" ca="1" si="9"/>
        <v>116.14285714285714</v>
      </c>
      <c r="P60" s="105" t="str">
        <f t="shared" si="11"/>
        <v/>
      </c>
      <c r="Q60" s="105" t="str">
        <f t="shared" si="12"/>
        <v/>
      </c>
      <c r="R60" s="79"/>
      <c r="S60" s="124">
        <f t="shared" si="10"/>
        <v>39.299999999999997</v>
      </c>
      <c r="T60" s="123">
        <v>24.349999999999998</v>
      </c>
      <c r="U60" s="123">
        <v>25.2</v>
      </c>
      <c r="V60" s="123">
        <v>25.7</v>
      </c>
      <c r="W60" s="123">
        <v>26.8</v>
      </c>
      <c r="X60" s="123">
        <v>28</v>
      </c>
      <c r="Y60" s="123">
        <v>28.6</v>
      </c>
      <c r="Z60" s="123">
        <v>29.8</v>
      </c>
      <c r="AA60" s="123">
        <v>30.7</v>
      </c>
      <c r="AB60" s="123">
        <v>31.9</v>
      </c>
      <c r="AC60" s="123">
        <v>32</v>
      </c>
      <c r="AD60" s="123">
        <v>32.1</v>
      </c>
      <c r="AE60" s="123">
        <v>32.700000000000003</v>
      </c>
      <c r="AF60" s="123">
        <v>33.299999999999997</v>
      </c>
      <c r="AG60" s="123">
        <v>34.6</v>
      </c>
      <c r="AH60" s="123">
        <v>34.9</v>
      </c>
      <c r="AI60" s="123">
        <v>34.799999999999997</v>
      </c>
      <c r="AJ60" s="123">
        <v>35.799999999999997</v>
      </c>
      <c r="AK60" s="123">
        <v>35.700000000000003</v>
      </c>
      <c r="AL60" s="123">
        <v>36.1</v>
      </c>
      <c r="AM60" s="123">
        <v>36.700000000000003</v>
      </c>
      <c r="AN60" s="123">
        <v>36.5</v>
      </c>
      <c r="AO60" s="123">
        <v>36.700000000000003</v>
      </c>
      <c r="AP60" s="123">
        <v>35.4</v>
      </c>
      <c r="AQ60" s="123">
        <v>35.9</v>
      </c>
      <c r="AR60" s="123">
        <v>36.299999999999997</v>
      </c>
      <c r="AS60" s="123">
        <v>36.6</v>
      </c>
      <c r="AT60" s="123">
        <v>37.1</v>
      </c>
      <c r="AU60" s="123">
        <v>38.1</v>
      </c>
      <c r="AV60" s="122">
        <v>37.5</v>
      </c>
      <c r="AW60" s="122">
        <v>38.299999999999997</v>
      </c>
      <c r="AX60" s="122">
        <v>38.700000000000003</v>
      </c>
      <c r="AY60" s="122">
        <v>39.299999999999997</v>
      </c>
      <c r="AZ60" s="122">
        <v>37.700000000000003</v>
      </c>
      <c r="BA60" s="122">
        <v>38</v>
      </c>
      <c r="BB60" s="122">
        <v>37.6</v>
      </c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</row>
    <row r="61" spans="1:71" ht="15.75" x14ac:dyDescent="0.25">
      <c r="A61" s="30" t="str">
        <f t="shared" si="6"/>
        <v>NO</v>
      </c>
      <c r="B61" s="46">
        <v>2</v>
      </c>
      <c r="C61" s="32" t="s">
        <v>46</v>
      </c>
      <c r="D61" s="107">
        <v>131</v>
      </c>
      <c r="E61" s="46" t="s">
        <v>57</v>
      </c>
      <c r="F61" s="46" t="s">
        <v>29</v>
      </c>
      <c r="G61" s="100">
        <v>44502</v>
      </c>
      <c r="H61" s="46">
        <v>32</v>
      </c>
      <c r="I61" s="38">
        <v>44544</v>
      </c>
      <c r="J61" s="38" t="s">
        <v>34</v>
      </c>
      <c r="K61" s="84" t="s">
        <v>47</v>
      </c>
      <c r="L61" s="40" t="s">
        <v>36</v>
      </c>
      <c r="M61" s="85">
        <f t="shared" ca="1" si="7"/>
        <v>771</v>
      </c>
      <c r="N61" s="85">
        <f t="shared" ca="1" si="8"/>
        <v>813</v>
      </c>
      <c r="O61" s="42">
        <f t="shared" ca="1" si="9"/>
        <v>116.14285714285714</v>
      </c>
      <c r="P61" s="90" t="str">
        <f t="shared" si="11"/>
        <v/>
      </c>
      <c r="Q61" s="90" t="str">
        <f t="shared" si="12"/>
        <v/>
      </c>
      <c r="R61" s="43"/>
      <c r="S61" s="124">
        <f t="shared" si="10"/>
        <v>37.5</v>
      </c>
      <c r="T61" s="123">
        <v>24.524999999999999</v>
      </c>
      <c r="U61" s="123">
        <v>23.9</v>
      </c>
      <c r="V61" s="123">
        <v>25.3</v>
      </c>
      <c r="W61" s="123">
        <v>25.9</v>
      </c>
      <c r="X61" s="123">
        <v>27.2</v>
      </c>
      <c r="Y61" s="123">
        <v>27</v>
      </c>
      <c r="Z61" s="123">
        <v>28</v>
      </c>
      <c r="AA61" s="123">
        <v>29.3</v>
      </c>
      <c r="AB61" s="123">
        <v>29.8</v>
      </c>
      <c r="AC61" s="123">
        <v>30.4</v>
      </c>
      <c r="AD61" s="123">
        <v>30.9</v>
      </c>
      <c r="AE61" s="123">
        <v>31</v>
      </c>
      <c r="AF61" s="123">
        <v>31.1</v>
      </c>
      <c r="AG61" s="123">
        <v>32.4</v>
      </c>
      <c r="AH61" s="123">
        <v>32.9</v>
      </c>
      <c r="AI61" s="123">
        <v>32.799999999999997</v>
      </c>
      <c r="AJ61" s="123">
        <v>33.4</v>
      </c>
      <c r="AK61" s="123">
        <v>34.1</v>
      </c>
      <c r="AL61" s="123">
        <v>34.700000000000003</v>
      </c>
      <c r="AM61" s="123">
        <v>34.200000000000003</v>
      </c>
      <c r="AN61" s="123">
        <v>34.6</v>
      </c>
      <c r="AO61" s="123">
        <v>34.299999999999997</v>
      </c>
      <c r="AP61" s="123">
        <v>34.299999999999997</v>
      </c>
      <c r="AQ61" s="123">
        <v>34.799999999999997</v>
      </c>
      <c r="AR61" s="123">
        <v>34.9</v>
      </c>
      <c r="AS61" s="123">
        <v>35.299999999999997</v>
      </c>
      <c r="AT61" s="123">
        <v>35.6</v>
      </c>
      <c r="AU61" s="123">
        <v>36.700000000000003</v>
      </c>
      <c r="AV61" s="122">
        <v>37.299999999999997</v>
      </c>
      <c r="AW61" s="122">
        <v>36.700000000000003</v>
      </c>
      <c r="AX61" s="122">
        <v>37.200000000000003</v>
      </c>
      <c r="AY61" s="122">
        <v>37.200000000000003</v>
      </c>
      <c r="AZ61" s="122">
        <v>36.5</v>
      </c>
      <c r="BA61" s="122">
        <v>37.1</v>
      </c>
      <c r="BB61" s="122">
        <v>37.5</v>
      </c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</row>
    <row r="62" spans="1:71" ht="15.75" x14ac:dyDescent="0.25">
      <c r="A62" s="30" t="str">
        <f t="shared" si="6"/>
        <v>NO</v>
      </c>
      <c r="B62" s="46">
        <v>2</v>
      </c>
      <c r="C62" s="32" t="s">
        <v>46</v>
      </c>
      <c r="D62" s="107">
        <v>132</v>
      </c>
      <c r="E62" s="46" t="s">
        <v>57</v>
      </c>
      <c r="F62" s="46" t="s">
        <v>30</v>
      </c>
      <c r="G62" s="100">
        <v>44502</v>
      </c>
      <c r="H62" s="46">
        <v>32</v>
      </c>
      <c r="I62" s="38">
        <v>44544</v>
      </c>
      <c r="J62" s="38" t="s">
        <v>34</v>
      </c>
      <c r="K62" s="84" t="s">
        <v>47</v>
      </c>
      <c r="L62" s="40" t="s">
        <v>36</v>
      </c>
      <c r="M62" s="85">
        <f t="shared" ca="1" si="7"/>
        <v>771</v>
      </c>
      <c r="N62" s="85">
        <f t="shared" ca="1" si="8"/>
        <v>813</v>
      </c>
      <c r="O62" s="42">
        <f t="shared" ca="1" si="9"/>
        <v>116.14285714285714</v>
      </c>
      <c r="P62" s="90" t="str">
        <f t="shared" si="11"/>
        <v/>
      </c>
      <c r="Q62" s="90" t="str">
        <f t="shared" si="12"/>
        <v/>
      </c>
      <c r="R62" s="43"/>
      <c r="S62" s="124">
        <f t="shared" si="10"/>
        <v>40.4</v>
      </c>
      <c r="T62" s="123">
        <v>24.524999999999999</v>
      </c>
      <c r="U62" s="123">
        <v>25.9</v>
      </c>
      <c r="V62" s="123">
        <v>26.4</v>
      </c>
      <c r="W62" s="123">
        <v>27.6</v>
      </c>
      <c r="X62" s="123">
        <v>29.1</v>
      </c>
      <c r="Y62" s="123">
        <v>28.7</v>
      </c>
      <c r="Z62" s="123">
        <v>30.6</v>
      </c>
      <c r="AA62" s="123">
        <v>31.9</v>
      </c>
      <c r="AB62" s="123">
        <v>32.700000000000003</v>
      </c>
      <c r="AC62" s="123">
        <v>32.5</v>
      </c>
      <c r="AD62" s="123">
        <v>33.5</v>
      </c>
      <c r="AE62" s="123">
        <v>33.9</v>
      </c>
      <c r="AF62" s="123">
        <v>34.299999999999997</v>
      </c>
      <c r="AG62" s="123">
        <v>35.1</v>
      </c>
      <c r="AH62" s="123">
        <v>35.1</v>
      </c>
      <c r="AI62" s="123">
        <v>35.799999999999997</v>
      </c>
      <c r="AJ62" s="123">
        <v>36.799999999999997</v>
      </c>
      <c r="AK62" s="123">
        <v>36.299999999999997</v>
      </c>
      <c r="AL62" s="123">
        <v>37.1</v>
      </c>
      <c r="AM62" s="123">
        <v>36.799999999999997</v>
      </c>
      <c r="AN62" s="123">
        <v>36.9</v>
      </c>
      <c r="AO62" s="123">
        <v>37.1</v>
      </c>
      <c r="AP62" s="123">
        <v>37</v>
      </c>
      <c r="AQ62" s="123">
        <v>38.200000000000003</v>
      </c>
      <c r="AR62" s="123">
        <v>38.200000000000003</v>
      </c>
      <c r="AS62" s="123">
        <v>38.299999999999997</v>
      </c>
      <c r="AT62" s="123">
        <v>39</v>
      </c>
      <c r="AU62" s="123">
        <v>38.700000000000003</v>
      </c>
      <c r="AV62" s="122">
        <v>39.1</v>
      </c>
      <c r="AW62" s="122">
        <v>39.4</v>
      </c>
      <c r="AX62" s="122">
        <v>39.799999999999997</v>
      </c>
      <c r="AY62" s="122">
        <v>40.1</v>
      </c>
      <c r="AZ62" s="122">
        <v>39.9</v>
      </c>
      <c r="BA62" s="122">
        <v>39.700000000000003</v>
      </c>
      <c r="BB62" s="122">
        <v>40.4</v>
      </c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</row>
    <row r="63" spans="1:71" ht="15.75" x14ac:dyDescent="0.25">
      <c r="A63" s="30" t="str">
        <f t="shared" si="6"/>
        <v>NO</v>
      </c>
      <c r="B63" s="46">
        <v>2</v>
      </c>
      <c r="C63" s="32" t="s">
        <v>46</v>
      </c>
      <c r="D63" s="107">
        <v>133</v>
      </c>
      <c r="E63" s="46" t="s">
        <v>57</v>
      </c>
      <c r="F63" s="46" t="s">
        <v>23</v>
      </c>
      <c r="G63" s="100">
        <v>44502</v>
      </c>
      <c r="H63" s="46">
        <v>32</v>
      </c>
      <c r="I63" s="38">
        <v>44544</v>
      </c>
      <c r="J63" s="38" t="s">
        <v>34</v>
      </c>
      <c r="K63" s="84" t="s">
        <v>47</v>
      </c>
      <c r="L63" s="40" t="s">
        <v>36</v>
      </c>
      <c r="M63" s="85">
        <f t="shared" ca="1" si="7"/>
        <v>771</v>
      </c>
      <c r="N63" s="85">
        <f t="shared" ca="1" si="8"/>
        <v>813</v>
      </c>
      <c r="O63" s="42">
        <f t="shared" ca="1" si="9"/>
        <v>116.14285714285714</v>
      </c>
      <c r="P63" s="90" t="str">
        <f t="shared" si="11"/>
        <v/>
      </c>
      <c r="Q63" s="90" t="str">
        <f t="shared" si="12"/>
        <v/>
      </c>
      <c r="R63" s="43"/>
      <c r="S63" s="124">
        <f t="shared" si="10"/>
        <v>31.4</v>
      </c>
      <c r="T63" s="123">
        <v>21.4</v>
      </c>
      <c r="U63" s="123">
        <v>16.2</v>
      </c>
      <c r="V63" s="123">
        <v>23.8</v>
      </c>
      <c r="W63" s="123">
        <v>24</v>
      </c>
      <c r="X63" s="123">
        <v>24.7</v>
      </c>
      <c r="Y63" s="123">
        <v>25.2</v>
      </c>
      <c r="Z63" s="123">
        <v>25.8</v>
      </c>
      <c r="AA63" s="123">
        <v>26.4</v>
      </c>
      <c r="AB63" s="123">
        <v>26.5</v>
      </c>
      <c r="AC63" s="123">
        <v>26.7</v>
      </c>
      <c r="AD63" s="123">
        <v>27.3</v>
      </c>
      <c r="AE63" s="123">
        <v>27.700000000000003</v>
      </c>
      <c r="AF63" s="123">
        <v>28.1</v>
      </c>
      <c r="AG63" s="123">
        <v>28.5</v>
      </c>
      <c r="AH63" s="123">
        <v>28.8</v>
      </c>
      <c r="AI63" s="123">
        <v>29.2</v>
      </c>
      <c r="AJ63" s="123">
        <v>29.9</v>
      </c>
      <c r="AK63" s="123">
        <v>29.6</v>
      </c>
      <c r="AL63" s="123">
        <v>30.1</v>
      </c>
      <c r="AM63" s="123">
        <v>29.6</v>
      </c>
      <c r="AN63" s="123">
        <v>30.3</v>
      </c>
      <c r="AO63" s="123">
        <v>29.9</v>
      </c>
      <c r="AP63" s="123">
        <v>29.5</v>
      </c>
      <c r="AQ63" s="123">
        <v>30.7</v>
      </c>
      <c r="AR63" s="123">
        <v>30.3</v>
      </c>
      <c r="AS63" s="123">
        <v>30.7</v>
      </c>
      <c r="AT63" s="123">
        <v>30.6</v>
      </c>
      <c r="AU63" s="123">
        <v>31.4</v>
      </c>
      <c r="AV63" s="122">
        <v>30.5</v>
      </c>
      <c r="AW63" s="122">
        <v>30.6</v>
      </c>
      <c r="AX63" s="122">
        <v>30.9</v>
      </c>
      <c r="AY63" s="122">
        <v>31.1</v>
      </c>
      <c r="AZ63" s="122">
        <v>30.7</v>
      </c>
      <c r="BA63" s="122">
        <v>31.4</v>
      </c>
      <c r="BB63" s="122">
        <v>31.4</v>
      </c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</row>
    <row r="64" spans="1:71" ht="15.75" x14ac:dyDescent="0.25">
      <c r="A64" s="30" t="str">
        <f t="shared" si="6"/>
        <v>NO</v>
      </c>
      <c r="B64" s="46">
        <v>2</v>
      </c>
      <c r="C64" s="32" t="s">
        <v>46</v>
      </c>
      <c r="D64" s="107">
        <v>134</v>
      </c>
      <c r="E64" s="46" t="s">
        <v>57</v>
      </c>
      <c r="F64" s="46" t="s">
        <v>33</v>
      </c>
      <c r="G64" s="100">
        <v>44502</v>
      </c>
      <c r="H64" s="46">
        <v>32</v>
      </c>
      <c r="I64" s="38">
        <v>44544</v>
      </c>
      <c r="J64" s="38" t="s">
        <v>34</v>
      </c>
      <c r="K64" s="84" t="s">
        <v>47</v>
      </c>
      <c r="L64" s="40" t="s">
        <v>36</v>
      </c>
      <c r="M64" s="85">
        <f t="shared" ca="1" si="7"/>
        <v>771</v>
      </c>
      <c r="N64" s="85">
        <f t="shared" ca="1" si="8"/>
        <v>813</v>
      </c>
      <c r="O64" s="42">
        <f t="shared" ca="1" si="9"/>
        <v>116.14285714285714</v>
      </c>
      <c r="P64" s="90" t="str">
        <f t="shared" si="11"/>
        <v/>
      </c>
      <c r="Q64" s="90" t="str">
        <f t="shared" si="12"/>
        <v/>
      </c>
      <c r="R64" s="43"/>
      <c r="S64" s="124">
        <f t="shared" si="10"/>
        <v>33.299999999999997</v>
      </c>
      <c r="T64" s="123">
        <v>20.95</v>
      </c>
      <c r="U64" s="123">
        <v>21.5</v>
      </c>
      <c r="V64" s="123">
        <v>22.6</v>
      </c>
      <c r="W64" s="123">
        <v>23.3</v>
      </c>
      <c r="X64" s="123">
        <v>23.8</v>
      </c>
      <c r="Y64" s="123">
        <v>24.4</v>
      </c>
      <c r="Z64" s="123">
        <v>25.2</v>
      </c>
      <c r="AA64" s="123">
        <v>25.7</v>
      </c>
      <c r="AB64" s="123">
        <v>25.8</v>
      </c>
      <c r="AC64" s="123">
        <v>26.7</v>
      </c>
      <c r="AD64" s="123">
        <v>27.4</v>
      </c>
      <c r="AE64" s="123">
        <v>27.799999999999997</v>
      </c>
      <c r="AF64" s="123">
        <v>28.2</v>
      </c>
      <c r="AG64" s="123">
        <v>28.5</v>
      </c>
      <c r="AH64" s="123">
        <v>29.3</v>
      </c>
      <c r="AI64" s="123">
        <v>29.2</v>
      </c>
      <c r="AJ64" s="123">
        <v>30.3</v>
      </c>
      <c r="AK64" s="123">
        <v>30.2</v>
      </c>
      <c r="AL64" s="123">
        <v>29.9</v>
      </c>
      <c r="AM64" s="123">
        <v>30</v>
      </c>
      <c r="AN64" s="123">
        <v>30.1</v>
      </c>
      <c r="AO64" s="123">
        <v>30.5</v>
      </c>
      <c r="AP64" s="123">
        <v>30.7</v>
      </c>
      <c r="AQ64" s="123">
        <v>30.4</v>
      </c>
      <c r="AR64" s="123">
        <v>30.1</v>
      </c>
      <c r="AS64" s="123">
        <v>30.8</v>
      </c>
      <c r="AT64" s="123">
        <v>31.9</v>
      </c>
      <c r="AU64" s="123">
        <v>33.1</v>
      </c>
      <c r="AV64" s="122">
        <v>32.299999999999997</v>
      </c>
      <c r="AW64" s="122">
        <v>33</v>
      </c>
      <c r="AX64" s="122">
        <v>33.299999999999997</v>
      </c>
      <c r="AY64" s="122">
        <v>33.299999999999997</v>
      </c>
      <c r="AZ64" s="122">
        <v>33.200000000000003</v>
      </c>
      <c r="BA64" s="122">
        <v>32.5</v>
      </c>
      <c r="BB64" s="122">
        <v>33.200000000000003</v>
      </c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</row>
    <row r="65" spans="1:71" ht="15.75" x14ac:dyDescent="0.25">
      <c r="A65" s="48" t="str">
        <f t="shared" si="6"/>
        <v>NO</v>
      </c>
      <c r="B65" s="55">
        <v>2</v>
      </c>
      <c r="C65" s="50" t="s">
        <v>48</v>
      </c>
      <c r="D65" s="108">
        <v>135</v>
      </c>
      <c r="E65" s="55" t="s">
        <v>57</v>
      </c>
      <c r="F65" s="55" t="s">
        <v>30</v>
      </c>
      <c r="G65" s="103">
        <v>44502</v>
      </c>
      <c r="H65" s="55">
        <v>33</v>
      </c>
      <c r="I65" s="56">
        <v>44547</v>
      </c>
      <c r="J65" s="56" t="s">
        <v>34</v>
      </c>
      <c r="K65" s="57" t="s">
        <v>49</v>
      </c>
      <c r="L65" s="58" t="s">
        <v>36</v>
      </c>
      <c r="M65" s="59">
        <f t="shared" ca="1" si="7"/>
        <v>768</v>
      </c>
      <c r="N65" s="59">
        <f t="shared" ca="1" si="8"/>
        <v>813</v>
      </c>
      <c r="O65" s="60">
        <f t="shared" ca="1" si="9"/>
        <v>116.14285714285714</v>
      </c>
      <c r="P65" s="92" t="str">
        <f t="shared" si="11"/>
        <v/>
      </c>
      <c r="Q65" s="92" t="str">
        <f t="shared" si="12"/>
        <v/>
      </c>
      <c r="R65" s="61"/>
      <c r="S65" s="124">
        <f t="shared" si="10"/>
        <v>32.299999999999997</v>
      </c>
      <c r="T65" s="123">
        <v>22.8</v>
      </c>
      <c r="U65" s="123">
        <v>23.066666666666666</v>
      </c>
      <c r="V65" s="123">
        <v>24.3</v>
      </c>
      <c r="W65" s="123">
        <v>25.1</v>
      </c>
      <c r="X65" s="123">
        <v>25.7</v>
      </c>
      <c r="Y65" s="123">
        <v>26.2</v>
      </c>
      <c r="Z65" s="123">
        <v>26.6</v>
      </c>
      <c r="AA65" s="123">
        <v>26.8</v>
      </c>
      <c r="AB65" s="123">
        <v>27.2</v>
      </c>
      <c r="AC65" s="123">
        <v>27.7</v>
      </c>
      <c r="AD65" s="123">
        <v>27.9</v>
      </c>
      <c r="AE65" s="123">
        <v>28.45</v>
      </c>
      <c r="AF65" s="123">
        <v>29</v>
      </c>
      <c r="AG65" s="123">
        <v>28.5</v>
      </c>
      <c r="AH65" s="123">
        <v>30.7</v>
      </c>
      <c r="AI65" s="123">
        <v>29.5</v>
      </c>
      <c r="AJ65" s="123">
        <v>30.4</v>
      </c>
      <c r="AK65" s="123">
        <v>30.3</v>
      </c>
      <c r="AL65" s="123">
        <v>29.8</v>
      </c>
      <c r="AM65" s="123">
        <v>29.8</v>
      </c>
      <c r="AN65" s="123">
        <v>30.1</v>
      </c>
      <c r="AO65" s="123">
        <v>29.8</v>
      </c>
      <c r="AP65" s="123">
        <v>29.7</v>
      </c>
      <c r="AQ65" s="123">
        <v>30.6</v>
      </c>
      <c r="AR65" s="123">
        <v>30</v>
      </c>
      <c r="AS65" s="123">
        <v>31.1</v>
      </c>
      <c r="AT65" s="123">
        <v>31.3</v>
      </c>
      <c r="AU65" s="123">
        <v>32</v>
      </c>
      <c r="AV65" s="122">
        <v>31.1</v>
      </c>
      <c r="AW65" s="122">
        <v>30.5</v>
      </c>
      <c r="AX65" s="122">
        <v>30.9</v>
      </c>
      <c r="AY65" s="122">
        <v>31.9</v>
      </c>
      <c r="AZ65" s="122">
        <v>30.6</v>
      </c>
      <c r="BA65" s="122">
        <v>31.9</v>
      </c>
      <c r="BB65" s="122">
        <v>32.299999999999997</v>
      </c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</row>
    <row r="66" spans="1:71" ht="15.75" x14ac:dyDescent="0.25">
      <c r="A66" s="48" t="str">
        <f t="shared" si="6"/>
        <v>NO</v>
      </c>
      <c r="B66" s="55">
        <v>2</v>
      </c>
      <c r="C66" s="50" t="s">
        <v>48</v>
      </c>
      <c r="D66" s="108">
        <v>136</v>
      </c>
      <c r="E66" s="55" t="s">
        <v>57</v>
      </c>
      <c r="F66" s="55" t="s">
        <v>31</v>
      </c>
      <c r="G66" s="103">
        <v>44502</v>
      </c>
      <c r="H66" s="55">
        <v>33</v>
      </c>
      <c r="I66" s="56">
        <v>44547</v>
      </c>
      <c r="J66" s="56" t="s">
        <v>34</v>
      </c>
      <c r="K66" s="57" t="s">
        <v>49</v>
      </c>
      <c r="L66" s="58" t="s">
        <v>36</v>
      </c>
      <c r="M66" s="59">
        <f t="shared" ca="1" si="7"/>
        <v>768</v>
      </c>
      <c r="N66" s="59">
        <f t="shared" ca="1" si="8"/>
        <v>813</v>
      </c>
      <c r="O66" s="60">
        <f t="shared" ca="1" si="9"/>
        <v>116.14285714285714</v>
      </c>
      <c r="P66" s="92" t="str">
        <f t="shared" si="11"/>
        <v/>
      </c>
      <c r="Q66" s="92" t="str">
        <f t="shared" si="12"/>
        <v/>
      </c>
      <c r="R66" s="61"/>
      <c r="S66" s="124">
        <f t="shared" si="10"/>
        <v>38.299999999999997</v>
      </c>
      <c r="T66" s="123">
        <v>23.4</v>
      </c>
      <c r="U66" s="123">
        <v>23.866666666666671</v>
      </c>
      <c r="V66" s="123">
        <v>24.4</v>
      </c>
      <c r="W66" s="123">
        <v>25.5</v>
      </c>
      <c r="X66" s="123">
        <v>26.7</v>
      </c>
      <c r="Y66" s="123">
        <v>27.3</v>
      </c>
      <c r="Z66" s="123">
        <v>28.5</v>
      </c>
      <c r="AA66" s="123">
        <v>29.3</v>
      </c>
      <c r="AB66" s="123">
        <v>30</v>
      </c>
      <c r="AC66" s="123">
        <v>29.6</v>
      </c>
      <c r="AD66" s="123">
        <v>31</v>
      </c>
      <c r="AE66" s="123">
        <v>31.05</v>
      </c>
      <c r="AF66" s="123">
        <v>31.1</v>
      </c>
      <c r="AG66" s="123">
        <v>31.6</v>
      </c>
      <c r="AH66" s="123">
        <v>32.200000000000003</v>
      </c>
      <c r="AI66" s="123">
        <v>33.1</v>
      </c>
      <c r="AJ66" s="123">
        <v>33.9</v>
      </c>
      <c r="AK66" s="123">
        <v>34.6</v>
      </c>
      <c r="AL66" s="123">
        <v>32.6</v>
      </c>
      <c r="AM66" s="123">
        <v>33.6</v>
      </c>
      <c r="AN66" s="123">
        <v>34.1</v>
      </c>
      <c r="AO66" s="123">
        <v>33.9</v>
      </c>
      <c r="AP66" s="123">
        <v>34.5</v>
      </c>
      <c r="AQ66" s="123">
        <v>35</v>
      </c>
      <c r="AR66" s="123">
        <v>35.4</v>
      </c>
      <c r="AS66" s="123">
        <v>36</v>
      </c>
      <c r="AT66" s="123">
        <v>36.1</v>
      </c>
      <c r="AU66" s="123">
        <v>35</v>
      </c>
      <c r="AV66" s="122">
        <v>36.799999999999997</v>
      </c>
      <c r="AW66" s="122">
        <v>37.1</v>
      </c>
      <c r="AX66" s="122">
        <v>37.6</v>
      </c>
      <c r="AY66" s="122">
        <v>37.6</v>
      </c>
      <c r="AZ66" s="122">
        <v>38</v>
      </c>
      <c r="BA66" s="122">
        <v>38.1</v>
      </c>
      <c r="BB66" s="122">
        <v>38.299999999999997</v>
      </c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</row>
    <row r="67" spans="1:71" ht="15.75" x14ac:dyDescent="0.25">
      <c r="A67" s="48" t="str">
        <f t="shared" si="6"/>
        <v>NO</v>
      </c>
      <c r="B67" s="55">
        <v>2</v>
      </c>
      <c r="C67" s="50" t="s">
        <v>48</v>
      </c>
      <c r="D67" s="108">
        <v>137</v>
      </c>
      <c r="E67" s="55" t="s">
        <v>57</v>
      </c>
      <c r="F67" s="55" t="s">
        <v>23</v>
      </c>
      <c r="G67" s="103">
        <v>44502</v>
      </c>
      <c r="H67" s="55">
        <v>33</v>
      </c>
      <c r="I67" s="56">
        <v>44547</v>
      </c>
      <c r="J67" s="56" t="s">
        <v>34</v>
      </c>
      <c r="K67" s="57" t="s">
        <v>49</v>
      </c>
      <c r="L67" s="58" t="s">
        <v>36</v>
      </c>
      <c r="M67" s="59">
        <f t="shared" ca="1" si="7"/>
        <v>768</v>
      </c>
      <c r="N67" s="59">
        <f t="shared" ca="1" si="8"/>
        <v>813</v>
      </c>
      <c r="O67" s="60">
        <f t="shared" ca="1" si="9"/>
        <v>116.14285714285714</v>
      </c>
      <c r="P67" s="92" t="str">
        <f t="shared" si="11"/>
        <v/>
      </c>
      <c r="Q67" s="92" t="str">
        <f t="shared" si="12"/>
        <v/>
      </c>
      <c r="R67" s="61"/>
      <c r="S67" s="124">
        <f t="shared" si="10"/>
        <v>28.8</v>
      </c>
      <c r="T67" s="123">
        <v>19.5</v>
      </c>
      <c r="U67" s="123">
        <v>20.466666666666665</v>
      </c>
      <c r="V67" s="123">
        <v>20.9</v>
      </c>
      <c r="W67" s="123">
        <v>22</v>
      </c>
      <c r="X67" s="123">
        <v>22.2</v>
      </c>
      <c r="Y67" s="123">
        <v>22.8</v>
      </c>
      <c r="Z67" s="123">
        <v>23.2</v>
      </c>
      <c r="AA67" s="123">
        <v>23.7</v>
      </c>
      <c r="AB67" s="123">
        <v>23.5</v>
      </c>
      <c r="AC67" s="123">
        <v>23.9</v>
      </c>
      <c r="AD67" s="123">
        <v>24.1</v>
      </c>
      <c r="AE67" s="123">
        <v>24.8</v>
      </c>
      <c r="AF67" s="123">
        <v>25.5</v>
      </c>
      <c r="AG67" s="123">
        <v>25.4</v>
      </c>
      <c r="AH67" s="123">
        <v>26</v>
      </c>
      <c r="AI67" s="123">
        <v>26.4</v>
      </c>
      <c r="AJ67" s="123">
        <v>26.6</v>
      </c>
      <c r="AK67" s="123">
        <v>26.6</v>
      </c>
      <c r="AL67" s="123">
        <v>26.6</v>
      </c>
      <c r="AM67" s="123">
        <v>26.6</v>
      </c>
      <c r="AN67" s="123">
        <v>27</v>
      </c>
      <c r="AO67" s="123">
        <v>26.8</v>
      </c>
      <c r="AP67" s="123">
        <v>27.4</v>
      </c>
      <c r="AQ67" s="123">
        <v>27.4</v>
      </c>
      <c r="AR67" s="123">
        <v>27.3</v>
      </c>
      <c r="AS67" s="123">
        <v>28.2</v>
      </c>
      <c r="AT67" s="123">
        <v>28.4</v>
      </c>
      <c r="AU67" s="123">
        <v>28.8</v>
      </c>
      <c r="AV67" s="122">
        <v>28.2</v>
      </c>
      <c r="AW67" s="122">
        <v>27.9</v>
      </c>
      <c r="AX67" s="122">
        <v>28.2</v>
      </c>
      <c r="AY67" s="122">
        <v>28.5</v>
      </c>
      <c r="AZ67" s="122">
        <v>28.7</v>
      </c>
      <c r="BA67" s="122">
        <v>28.4</v>
      </c>
      <c r="BB67" s="122">
        <v>28.3</v>
      </c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</row>
    <row r="68" spans="1:71" ht="15.75" x14ac:dyDescent="0.25">
      <c r="A68" s="48" t="str">
        <f t="shared" si="6"/>
        <v>NO</v>
      </c>
      <c r="B68" s="55">
        <v>2</v>
      </c>
      <c r="C68" s="50" t="s">
        <v>48</v>
      </c>
      <c r="D68" s="108">
        <v>138</v>
      </c>
      <c r="E68" s="55" t="s">
        <v>57</v>
      </c>
      <c r="F68" s="55" t="s">
        <v>31</v>
      </c>
      <c r="G68" s="103">
        <v>44502</v>
      </c>
      <c r="H68" s="55">
        <v>33</v>
      </c>
      <c r="I68" s="56">
        <v>44547</v>
      </c>
      <c r="J68" s="56" t="s">
        <v>34</v>
      </c>
      <c r="K68" s="57" t="s">
        <v>49</v>
      </c>
      <c r="L68" s="58" t="s">
        <v>36</v>
      </c>
      <c r="M68" s="59">
        <f t="shared" ca="1" si="7"/>
        <v>768</v>
      </c>
      <c r="N68" s="59">
        <f t="shared" ca="1" si="8"/>
        <v>813</v>
      </c>
      <c r="O68" s="60">
        <f t="shared" ca="1" si="9"/>
        <v>116.14285714285714</v>
      </c>
      <c r="P68" s="92" t="str">
        <f t="shared" si="11"/>
        <v/>
      </c>
      <c r="Q68" s="92" t="str">
        <f t="shared" si="12"/>
        <v/>
      </c>
      <c r="R68" s="61"/>
      <c r="S68" s="124">
        <f t="shared" si="10"/>
        <v>36.799999999999997</v>
      </c>
      <c r="T68" s="123">
        <v>21.7</v>
      </c>
      <c r="U68" s="123">
        <v>22.633333333333336</v>
      </c>
      <c r="V68" s="123">
        <v>22.7</v>
      </c>
      <c r="W68" s="123">
        <v>22.4</v>
      </c>
      <c r="X68" s="123">
        <v>23.7</v>
      </c>
      <c r="Y68" s="123">
        <v>24.7</v>
      </c>
      <c r="Z68" s="123">
        <v>25.3</v>
      </c>
      <c r="AA68" s="123">
        <v>25.4</v>
      </c>
      <c r="AB68" s="123">
        <v>26.4</v>
      </c>
      <c r="AC68" s="123">
        <v>27.5</v>
      </c>
      <c r="AD68" s="123">
        <v>28</v>
      </c>
      <c r="AE68" s="123">
        <v>28.65</v>
      </c>
      <c r="AF68" s="123">
        <v>29.3</v>
      </c>
      <c r="AG68" s="123">
        <v>29.9</v>
      </c>
      <c r="AH68" s="123">
        <v>31.3</v>
      </c>
      <c r="AI68" s="123">
        <v>31.5</v>
      </c>
      <c r="AJ68" s="123">
        <v>32.200000000000003</v>
      </c>
      <c r="AK68" s="123">
        <v>33</v>
      </c>
      <c r="AL68" s="123">
        <v>33.299999999999997</v>
      </c>
      <c r="AM68" s="123">
        <v>32.700000000000003</v>
      </c>
      <c r="AN68" s="123">
        <v>33.200000000000003</v>
      </c>
      <c r="AO68" s="123">
        <v>33.5</v>
      </c>
      <c r="AP68" s="123">
        <v>34</v>
      </c>
      <c r="AQ68" s="123">
        <v>34.299999999999997</v>
      </c>
      <c r="AR68" s="123">
        <v>34.700000000000003</v>
      </c>
      <c r="AS68" s="123">
        <v>35.9</v>
      </c>
      <c r="AT68" s="123">
        <v>35.4</v>
      </c>
      <c r="AU68" s="123">
        <v>36.299999999999997</v>
      </c>
      <c r="AV68" s="122">
        <v>34.1</v>
      </c>
      <c r="AW68" s="122">
        <v>34.799999999999997</v>
      </c>
      <c r="AX68" s="122">
        <v>35.299999999999997</v>
      </c>
      <c r="AY68" s="122">
        <v>35.799999999999997</v>
      </c>
      <c r="AZ68" s="122">
        <v>36.1</v>
      </c>
      <c r="BA68" s="122">
        <v>36.799999999999997</v>
      </c>
      <c r="BB68" s="122">
        <v>36.799999999999997</v>
      </c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</row>
    <row r="69" spans="1:71" ht="15.75" x14ac:dyDescent="0.25">
      <c r="A69" s="66" t="str">
        <f t="shared" si="6"/>
        <v>NO</v>
      </c>
      <c r="B69" s="73">
        <v>2</v>
      </c>
      <c r="C69" s="68" t="s">
        <v>50</v>
      </c>
      <c r="D69" s="109">
        <v>139</v>
      </c>
      <c r="E69" s="73" t="s">
        <v>57</v>
      </c>
      <c r="F69" s="73" t="s">
        <v>29</v>
      </c>
      <c r="G69" s="104">
        <v>44502</v>
      </c>
      <c r="H69" s="73">
        <v>34</v>
      </c>
      <c r="I69" s="74">
        <v>44547</v>
      </c>
      <c r="J69" s="74" t="s">
        <v>34</v>
      </c>
      <c r="K69" s="75" t="s">
        <v>51</v>
      </c>
      <c r="L69" s="76" t="s">
        <v>36</v>
      </c>
      <c r="M69" s="77">
        <f t="shared" ca="1" si="7"/>
        <v>768</v>
      </c>
      <c r="N69" s="77">
        <f t="shared" ca="1" si="8"/>
        <v>813</v>
      </c>
      <c r="O69" s="78">
        <f t="shared" ca="1" si="9"/>
        <v>116.14285714285714</v>
      </c>
      <c r="P69" s="105" t="str">
        <f t="shared" si="11"/>
        <v/>
      </c>
      <c r="Q69" s="105" t="str">
        <f t="shared" si="12"/>
        <v/>
      </c>
      <c r="R69" s="79"/>
      <c r="S69" s="124">
        <f t="shared" si="10"/>
        <v>41.7</v>
      </c>
      <c r="T69" s="123">
        <v>21.3</v>
      </c>
      <c r="U69" s="123">
        <v>21.833333333333332</v>
      </c>
      <c r="V69" s="123">
        <v>21.8</v>
      </c>
      <c r="W69" s="123">
        <v>22</v>
      </c>
      <c r="X69" s="123">
        <v>23.2</v>
      </c>
      <c r="Y69" s="123">
        <v>24</v>
      </c>
      <c r="Z69" s="123">
        <v>25.5</v>
      </c>
      <c r="AA69" s="123">
        <v>26</v>
      </c>
      <c r="AB69" s="123">
        <v>27.5</v>
      </c>
      <c r="AC69" s="123">
        <v>28.1</v>
      </c>
      <c r="AD69" s="123">
        <v>29.1</v>
      </c>
      <c r="AE69" s="123">
        <v>29.75</v>
      </c>
      <c r="AF69" s="123">
        <v>30.4</v>
      </c>
      <c r="AG69" s="123">
        <v>31.1</v>
      </c>
      <c r="AH69" s="123">
        <v>32.1</v>
      </c>
      <c r="AI69" s="123">
        <v>31.6</v>
      </c>
      <c r="AJ69" s="123">
        <v>33.1</v>
      </c>
      <c r="AK69" s="123">
        <v>33.6</v>
      </c>
      <c r="AL69" s="123">
        <v>33.799999999999997</v>
      </c>
      <c r="AM69" s="123">
        <v>34.299999999999997</v>
      </c>
      <c r="AN69" s="123">
        <v>35</v>
      </c>
      <c r="AO69" s="123">
        <v>34.9</v>
      </c>
      <c r="AP69" s="123">
        <v>35.1</v>
      </c>
      <c r="AQ69" s="123">
        <v>36.200000000000003</v>
      </c>
      <c r="AR69" s="123">
        <v>35.4</v>
      </c>
      <c r="AS69" s="123">
        <v>35.9</v>
      </c>
      <c r="AT69" s="123">
        <v>37.299999999999997</v>
      </c>
      <c r="AU69" s="123">
        <v>38</v>
      </c>
      <c r="AV69" s="122">
        <v>37.299999999999997</v>
      </c>
      <c r="AW69" s="122">
        <v>38.1</v>
      </c>
      <c r="AX69" s="122">
        <v>39.700000000000003</v>
      </c>
      <c r="AY69" s="122">
        <v>39.9</v>
      </c>
      <c r="AZ69" s="122">
        <v>40.700000000000003</v>
      </c>
      <c r="BA69" s="122">
        <v>41.2</v>
      </c>
      <c r="BB69" s="122">
        <v>41.7</v>
      </c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</row>
    <row r="70" spans="1:71" ht="15.75" x14ac:dyDescent="0.25">
      <c r="A70" s="66" t="str">
        <f t="shared" si="6"/>
        <v>NO</v>
      </c>
      <c r="B70" s="73">
        <v>2</v>
      </c>
      <c r="C70" s="68" t="s">
        <v>50</v>
      </c>
      <c r="D70" s="109">
        <v>140</v>
      </c>
      <c r="E70" s="73" t="s">
        <v>57</v>
      </c>
      <c r="F70" s="73" t="s">
        <v>30</v>
      </c>
      <c r="G70" s="104">
        <v>44502</v>
      </c>
      <c r="H70" s="73">
        <v>34</v>
      </c>
      <c r="I70" s="74">
        <v>44547</v>
      </c>
      <c r="J70" s="74" t="s">
        <v>34</v>
      </c>
      <c r="K70" s="75" t="s">
        <v>51</v>
      </c>
      <c r="L70" s="76" t="s">
        <v>36</v>
      </c>
      <c r="M70" s="77">
        <f t="shared" ca="1" si="7"/>
        <v>768</v>
      </c>
      <c r="N70" s="77">
        <f t="shared" ca="1" si="8"/>
        <v>813</v>
      </c>
      <c r="O70" s="78">
        <f t="shared" ca="1" si="9"/>
        <v>116.14285714285714</v>
      </c>
      <c r="P70" s="105" t="str">
        <f t="shared" si="11"/>
        <v/>
      </c>
      <c r="Q70" s="105" t="str">
        <f t="shared" si="12"/>
        <v/>
      </c>
      <c r="R70" s="79"/>
      <c r="S70" s="124">
        <f t="shared" si="10"/>
        <v>41.3</v>
      </c>
      <c r="T70" s="123">
        <v>20.7</v>
      </c>
      <c r="U70" s="123">
        <v>21.366666666666671</v>
      </c>
      <c r="V70" s="123">
        <v>21.8</v>
      </c>
      <c r="W70" s="123">
        <v>23.1</v>
      </c>
      <c r="X70" s="123">
        <v>25.2</v>
      </c>
      <c r="Y70" s="123">
        <v>25.8</v>
      </c>
      <c r="Z70" s="123">
        <v>26.9</v>
      </c>
      <c r="AA70" s="123">
        <v>27.5</v>
      </c>
      <c r="AB70" s="123">
        <v>28.5</v>
      </c>
      <c r="AC70" s="123">
        <v>28.6</v>
      </c>
      <c r="AD70" s="123">
        <v>29.4</v>
      </c>
      <c r="AE70" s="123">
        <v>30.5</v>
      </c>
      <c r="AF70" s="123">
        <v>31.6</v>
      </c>
      <c r="AG70" s="123">
        <v>31.5</v>
      </c>
      <c r="AH70" s="123">
        <v>32.299999999999997</v>
      </c>
      <c r="AI70" s="123">
        <v>32.299999999999997</v>
      </c>
      <c r="AJ70" s="123">
        <v>33.9</v>
      </c>
      <c r="AK70" s="123">
        <v>33.5</v>
      </c>
      <c r="AL70" s="123">
        <v>34.1</v>
      </c>
      <c r="AM70" s="123">
        <v>33.700000000000003</v>
      </c>
      <c r="AN70" s="123">
        <v>34.1</v>
      </c>
      <c r="AO70" s="123">
        <v>33.9</v>
      </c>
      <c r="AP70" s="123">
        <v>35.1</v>
      </c>
      <c r="AQ70" s="123">
        <v>35.9</v>
      </c>
      <c r="AR70" s="123">
        <v>35.700000000000003</v>
      </c>
      <c r="AS70" s="123">
        <v>36.299999999999997</v>
      </c>
      <c r="AT70" s="123">
        <v>36.700000000000003</v>
      </c>
      <c r="AU70" s="123">
        <v>37.4</v>
      </c>
      <c r="AV70" s="122">
        <v>37.9</v>
      </c>
      <c r="AW70" s="122">
        <v>37.4</v>
      </c>
      <c r="AX70" s="122">
        <v>37.799999999999997</v>
      </c>
      <c r="AY70" s="122">
        <v>39.4</v>
      </c>
      <c r="AZ70" s="122">
        <v>40</v>
      </c>
      <c r="BA70" s="122">
        <v>39.799999999999997</v>
      </c>
      <c r="BB70" s="122">
        <v>41.3</v>
      </c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</row>
    <row r="71" spans="1:71" ht="15.75" x14ac:dyDescent="0.25">
      <c r="A71" s="66" t="str">
        <f t="shared" si="6"/>
        <v>NO</v>
      </c>
      <c r="B71" s="73">
        <v>2</v>
      </c>
      <c r="C71" s="68" t="s">
        <v>50</v>
      </c>
      <c r="D71" s="109">
        <v>141</v>
      </c>
      <c r="E71" s="73" t="s">
        <v>57</v>
      </c>
      <c r="F71" s="73" t="s">
        <v>31</v>
      </c>
      <c r="G71" s="104">
        <v>44502</v>
      </c>
      <c r="H71" s="73">
        <v>34</v>
      </c>
      <c r="I71" s="74">
        <v>44547</v>
      </c>
      <c r="J71" s="74" t="s">
        <v>34</v>
      </c>
      <c r="K71" s="75" t="s">
        <v>51</v>
      </c>
      <c r="L71" s="76" t="s">
        <v>36</v>
      </c>
      <c r="M71" s="77">
        <f t="shared" ca="1" si="7"/>
        <v>768</v>
      </c>
      <c r="N71" s="77">
        <f t="shared" ca="1" si="8"/>
        <v>813</v>
      </c>
      <c r="O71" s="78">
        <f t="shared" ca="1" si="9"/>
        <v>116.14285714285714</v>
      </c>
      <c r="P71" s="105" t="str">
        <f t="shared" si="11"/>
        <v/>
      </c>
      <c r="Q71" s="105" t="str">
        <f t="shared" si="12"/>
        <v/>
      </c>
      <c r="R71" s="79"/>
      <c r="S71" s="124">
        <f t="shared" si="10"/>
        <v>34.1</v>
      </c>
      <c r="T71" s="123">
        <v>21.4</v>
      </c>
      <c r="U71" s="123">
        <v>22.066666666666666</v>
      </c>
      <c r="V71" s="123">
        <v>22.9</v>
      </c>
      <c r="W71" s="123">
        <v>23.2</v>
      </c>
      <c r="X71" s="123">
        <v>23.8</v>
      </c>
      <c r="Y71" s="123">
        <v>24.9</v>
      </c>
      <c r="Z71" s="123">
        <v>25</v>
      </c>
      <c r="AA71" s="123">
        <v>25.3</v>
      </c>
      <c r="AB71" s="123">
        <v>25.5</v>
      </c>
      <c r="AC71" s="123">
        <v>25.9</v>
      </c>
      <c r="AD71" s="123">
        <v>26.6</v>
      </c>
      <c r="AE71" s="123">
        <v>27.1</v>
      </c>
      <c r="AF71" s="123">
        <v>27.6</v>
      </c>
      <c r="AG71" s="123">
        <v>27.5</v>
      </c>
      <c r="AH71" s="123">
        <v>28.2</v>
      </c>
      <c r="AI71" s="123">
        <v>28.2</v>
      </c>
      <c r="AJ71" s="123">
        <v>28.5</v>
      </c>
      <c r="AK71" s="123">
        <v>29</v>
      </c>
      <c r="AL71" s="123">
        <v>29.7</v>
      </c>
      <c r="AM71" s="123">
        <v>29.8</v>
      </c>
      <c r="AN71" s="123">
        <v>30.5</v>
      </c>
      <c r="AO71" s="123">
        <v>30.5</v>
      </c>
      <c r="AP71" s="123">
        <v>31.4</v>
      </c>
      <c r="AQ71" s="123">
        <v>32</v>
      </c>
      <c r="AR71" s="123">
        <v>31.7</v>
      </c>
      <c r="AS71" s="123">
        <v>31.9</v>
      </c>
      <c r="AT71" s="123">
        <v>32.6</v>
      </c>
      <c r="AU71" s="123">
        <v>33.200000000000003</v>
      </c>
      <c r="AV71" s="122">
        <v>33.4</v>
      </c>
      <c r="AW71" s="122">
        <v>32.799999999999997</v>
      </c>
      <c r="AX71" s="122">
        <v>33.200000000000003</v>
      </c>
      <c r="AY71" s="122">
        <v>33.5</v>
      </c>
      <c r="AZ71" s="122">
        <v>34</v>
      </c>
      <c r="BA71" s="122">
        <v>33.799999999999997</v>
      </c>
      <c r="BB71" s="122">
        <v>34.1</v>
      </c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</row>
    <row r="72" spans="1:71" ht="15.75" x14ac:dyDescent="0.25">
      <c r="A72" s="66" t="str">
        <f t="shared" si="6"/>
        <v>NO</v>
      </c>
      <c r="B72" s="73">
        <v>2</v>
      </c>
      <c r="C72" s="68" t="s">
        <v>50</v>
      </c>
      <c r="D72" s="109">
        <v>142</v>
      </c>
      <c r="E72" s="73" t="s">
        <v>57</v>
      </c>
      <c r="F72" s="73" t="s">
        <v>33</v>
      </c>
      <c r="G72" s="104">
        <v>44502</v>
      </c>
      <c r="H72" s="73">
        <v>34</v>
      </c>
      <c r="I72" s="74">
        <v>44547</v>
      </c>
      <c r="J72" s="74" t="s">
        <v>34</v>
      </c>
      <c r="K72" s="75" t="s">
        <v>51</v>
      </c>
      <c r="L72" s="76" t="s">
        <v>36</v>
      </c>
      <c r="M72" s="77">
        <f t="shared" ca="1" si="7"/>
        <v>768</v>
      </c>
      <c r="N72" s="77">
        <f t="shared" ca="1" si="8"/>
        <v>813</v>
      </c>
      <c r="O72" s="78">
        <f t="shared" ca="1" si="9"/>
        <v>116.14285714285714</v>
      </c>
      <c r="P72" s="105" t="str">
        <f t="shared" si="11"/>
        <v/>
      </c>
      <c r="Q72" s="78" t="str">
        <f t="shared" si="12"/>
        <v/>
      </c>
      <c r="R72" s="79"/>
      <c r="S72" s="124">
        <f t="shared" si="10"/>
        <v>32.6</v>
      </c>
      <c r="T72" s="123">
        <v>21</v>
      </c>
      <c r="U72" s="123">
        <v>22.066666666666666</v>
      </c>
      <c r="V72" s="123">
        <v>22.5</v>
      </c>
      <c r="W72" s="123">
        <v>23.6</v>
      </c>
      <c r="X72" s="123">
        <v>24.3</v>
      </c>
      <c r="Y72" s="123">
        <v>25</v>
      </c>
      <c r="Z72" s="123">
        <v>25.6</v>
      </c>
      <c r="AA72" s="123">
        <v>26.4</v>
      </c>
      <c r="AB72" s="123">
        <v>27</v>
      </c>
      <c r="AC72" s="123">
        <v>27.3</v>
      </c>
      <c r="AD72" s="123">
        <v>27.9</v>
      </c>
      <c r="AE72" s="123">
        <v>28.15</v>
      </c>
      <c r="AF72" s="123">
        <v>28.4</v>
      </c>
      <c r="AG72" s="123">
        <v>28.8</v>
      </c>
      <c r="AH72" s="123">
        <v>29</v>
      </c>
      <c r="AI72" s="123">
        <v>29.2</v>
      </c>
      <c r="AJ72" s="123">
        <v>29.7</v>
      </c>
      <c r="AK72" s="123">
        <v>29.9</v>
      </c>
      <c r="AL72" s="123">
        <v>29.6</v>
      </c>
      <c r="AM72" s="123">
        <v>29.9</v>
      </c>
      <c r="AN72" s="123">
        <v>29.7</v>
      </c>
      <c r="AO72" s="123">
        <v>29.4</v>
      </c>
      <c r="AP72" s="123">
        <v>30.2</v>
      </c>
      <c r="AQ72" s="123">
        <v>30.8</v>
      </c>
      <c r="AR72" s="123">
        <v>30.2</v>
      </c>
      <c r="AS72" s="123">
        <v>31.2</v>
      </c>
      <c r="AT72" s="123">
        <v>31.4</v>
      </c>
      <c r="AU72" s="123">
        <v>31.4</v>
      </c>
      <c r="AV72" s="122">
        <v>31.4</v>
      </c>
      <c r="AW72" s="122">
        <v>31.3</v>
      </c>
      <c r="AX72" s="122">
        <v>31.6</v>
      </c>
      <c r="AY72" s="122">
        <v>32.200000000000003</v>
      </c>
      <c r="AZ72" s="122">
        <v>32.6</v>
      </c>
      <c r="BA72" s="122">
        <v>31.8</v>
      </c>
      <c r="BB72" s="122">
        <v>31.8</v>
      </c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</row>
  </sheetData>
  <autoFilter ref="A2:BS72" xr:uid="{C4F42D4D-F2B9-4844-BBEB-BFE0DE58154B}"/>
  <conditionalFormatting sqref="B22 B33 E22:F30 E31:E36 C2:I2 C8:C12 C3 H21:H29 I21:I30 G18:G72 E15:F15 H15:I15 J15:J16 D3:E12 D13:D16 G3:G16 A3:A16 R3:R16 B2:B16">
    <cfRule type="timePeriod" dxfId="4002" priority="1057" timePeriod="today">
      <formula>FLOOR(A2,1)=TODAY()</formula>
    </cfRule>
  </conditionalFormatting>
  <conditionalFormatting sqref="C17:C20">
    <cfRule type="timePeriod" dxfId="4001" priority="1055" timePeriod="today">
      <formula>FLOOR(C17,1)=TODAY()</formula>
    </cfRule>
  </conditionalFormatting>
  <conditionalFormatting sqref="D17:D20">
    <cfRule type="timePeriod" dxfId="4000" priority="1054" timePeriod="today">
      <formula>FLOOR(D17,1)=TODAY()</formula>
    </cfRule>
  </conditionalFormatting>
  <conditionalFormatting sqref="D21">
    <cfRule type="timePeriod" dxfId="3999" priority="1053" timePeriod="today">
      <formula>FLOOR(D21,1)=TODAY()</formula>
    </cfRule>
  </conditionalFormatting>
  <conditionalFormatting sqref="B33">
    <cfRule type="timePeriod" dxfId="3998" priority="1050" timePeriod="today">
      <formula>FLOOR(B33,1)=TODAY()</formula>
    </cfRule>
  </conditionalFormatting>
  <conditionalFormatting sqref="B2:E2 E15 E3:E12">
    <cfRule type="containsText" dxfId="3997" priority="1049" operator="containsText" text="FALSE">
      <formula>NOT(ISERROR(SEARCH("FALSE",B2)))</formula>
    </cfRule>
  </conditionalFormatting>
  <conditionalFormatting sqref="B8">
    <cfRule type="timePeriod" dxfId="3996" priority="989" timePeriod="today">
      <formula>FLOOR(B8,1)=TODAY()</formula>
    </cfRule>
  </conditionalFormatting>
  <conditionalFormatting sqref="E2">
    <cfRule type="containsText" dxfId="3995" priority="987" operator="containsText" text="HET">
      <formula>NOT(ISERROR(SEARCH("HET",E2)))</formula>
    </cfRule>
  </conditionalFormatting>
  <conditionalFormatting sqref="E52:E72 E3:E50">
    <cfRule type="containsText" dxfId="3994" priority="984" operator="containsText" text="wILD">
      <formula>NOT(ISERROR(SEARCH("wILD",E3)))</formula>
    </cfRule>
    <cfRule type="containsText" dxfId="3993" priority="985" operator="containsText" text="hom">
      <formula>NOT(ISERROR(SEARCH("hom",E3)))</formula>
    </cfRule>
  </conditionalFormatting>
  <conditionalFormatting sqref="E3:E72">
    <cfRule type="containsText" dxfId="3992" priority="983" operator="containsText" text="WT">
      <formula>NOT(ISERROR(SEARCH("WT",E3)))</formula>
    </cfRule>
  </conditionalFormatting>
  <conditionalFormatting sqref="F3:F21">
    <cfRule type="containsText" dxfId="3991" priority="981" operator="containsText" text="F">
      <formula>NOT(ISERROR(SEARCH("F",F3)))</formula>
    </cfRule>
    <cfRule type="containsText" dxfId="3990" priority="982" operator="containsText" text="M">
      <formula>NOT(ISERROR(SEARCH("M",F3)))</formula>
    </cfRule>
  </conditionalFormatting>
  <conditionalFormatting sqref="E3:F3">
    <cfRule type="timePeriod" dxfId="3989" priority="872" timePeriod="today">
      <formula>FLOOR(E3,1)=TODAY()</formula>
    </cfRule>
  </conditionalFormatting>
  <conditionalFormatting sqref="E3">
    <cfRule type="containsText" dxfId="3988" priority="869" operator="containsText" text="FALSE">
      <formula>NOT(ISERROR(SEARCH("FALSE",E3)))</formula>
    </cfRule>
  </conditionalFormatting>
  <conditionalFormatting sqref="E4:F4">
    <cfRule type="timePeriod" dxfId="3987" priority="868" timePeriod="today">
      <formula>FLOOR(E4,1)=TODAY()</formula>
    </cfRule>
  </conditionalFormatting>
  <conditionalFormatting sqref="E4">
    <cfRule type="containsText" dxfId="3986" priority="865" operator="containsText" text="FALSE">
      <formula>NOT(ISERROR(SEARCH("FALSE",E4)))</formula>
    </cfRule>
  </conditionalFormatting>
  <conditionalFormatting sqref="E4">
    <cfRule type="containsText" dxfId="3985" priority="863" operator="containsText" text="wILD">
      <formula>NOT(ISERROR(SEARCH("wILD",E4)))</formula>
    </cfRule>
    <cfRule type="containsText" dxfId="3984" priority="864" operator="containsText" text="hom">
      <formula>NOT(ISERROR(SEARCH("hom",E4)))</formula>
    </cfRule>
  </conditionalFormatting>
  <conditionalFormatting sqref="E5:F5">
    <cfRule type="timePeriod" dxfId="3983" priority="862" timePeriod="today">
      <formula>FLOOR(E5,1)=TODAY()</formula>
    </cfRule>
  </conditionalFormatting>
  <conditionalFormatting sqref="E5">
    <cfRule type="containsText" dxfId="3982" priority="859" operator="containsText" text="FALSE">
      <formula>NOT(ISERROR(SEARCH("FALSE",E5)))</formula>
    </cfRule>
  </conditionalFormatting>
  <conditionalFormatting sqref="E6:F6">
    <cfRule type="timePeriod" dxfId="3981" priority="858" timePeriod="today">
      <formula>FLOOR(E6,1)=TODAY()</formula>
    </cfRule>
  </conditionalFormatting>
  <conditionalFormatting sqref="E6">
    <cfRule type="containsText" dxfId="3980" priority="855" operator="containsText" text="FALSE">
      <formula>NOT(ISERROR(SEARCH("FALSE",E6)))</formula>
    </cfRule>
  </conditionalFormatting>
  <conditionalFormatting sqref="E7:F7">
    <cfRule type="timePeriod" dxfId="3979" priority="854" timePeriod="today">
      <formula>FLOOR(E7,1)=TODAY()</formula>
    </cfRule>
  </conditionalFormatting>
  <conditionalFormatting sqref="E7">
    <cfRule type="containsText" dxfId="3978" priority="851" operator="containsText" text="FALSE">
      <formula>NOT(ISERROR(SEARCH("FALSE",E7)))</formula>
    </cfRule>
  </conditionalFormatting>
  <conditionalFormatting sqref="E8:F8">
    <cfRule type="timePeriod" dxfId="3977" priority="850" timePeriod="today">
      <formula>FLOOR(E8,1)=TODAY()</formula>
    </cfRule>
  </conditionalFormatting>
  <conditionalFormatting sqref="E8">
    <cfRule type="containsText" dxfId="3976" priority="847" operator="containsText" text="FALSE">
      <formula>NOT(ISERROR(SEARCH("FALSE",E8)))</formula>
    </cfRule>
  </conditionalFormatting>
  <conditionalFormatting sqref="E9:F9">
    <cfRule type="timePeriod" dxfId="3975" priority="846" timePeriod="today">
      <formula>FLOOR(E9,1)=TODAY()</formula>
    </cfRule>
  </conditionalFormatting>
  <conditionalFormatting sqref="E9">
    <cfRule type="containsText" dxfId="3974" priority="843" operator="containsText" text="FALSE">
      <formula>NOT(ISERROR(SEARCH("FALSE",E9)))</formula>
    </cfRule>
  </conditionalFormatting>
  <conditionalFormatting sqref="E10:F10">
    <cfRule type="timePeriod" dxfId="3973" priority="842" timePeriod="today">
      <formula>FLOOR(E10,1)=TODAY()</formula>
    </cfRule>
  </conditionalFormatting>
  <conditionalFormatting sqref="E10">
    <cfRule type="containsText" dxfId="3972" priority="839" operator="containsText" text="FALSE">
      <formula>NOT(ISERROR(SEARCH("FALSE",E10)))</formula>
    </cfRule>
  </conditionalFormatting>
  <conditionalFormatting sqref="E11:F11">
    <cfRule type="timePeriod" dxfId="3971" priority="838" timePeriod="today">
      <formula>FLOOR(E11,1)=TODAY()</formula>
    </cfRule>
  </conditionalFormatting>
  <conditionalFormatting sqref="E11">
    <cfRule type="containsText" dxfId="3970" priority="835" operator="containsText" text="FALSE">
      <formula>NOT(ISERROR(SEARCH("FALSE",E11)))</formula>
    </cfRule>
  </conditionalFormatting>
  <conditionalFormatting sqref="E12:F12">
    <cfRule type="timePeriod" dxfId="3969" priority="834" timePeriod="today">
      <formula>FLOOR(E12,1)=TODAY()</formula>
    </cfRule>
  </conditionalFormatting>
  <conditionalFormatting sqref="E12">
    <cfRule type="containsText" dxfId="3968" priority="831" operator="containsText" text="FALSE">
      <formula>NOT(ISERROR(SEARCH("FALSE",E12)))</formula>
    </cfRule>
  </conditionalFormatting>
  <conditionalFormatting sqref="E13:F13">
    <cfRule type="timePeriod" dxfId="3967" priority="716" timePeriod="today">
      <formula>FLOOR(E13,1)=TODAY()</formula>
    </cfRule>
  </conditionalFormatting>
  <conditionalFormatting sqref="E13">
    <cfRule type="containsText" dxfId="3966" priority="713" operator="containsText" text="FALSE">
      <formula>NOT(ISERROR(SEARCH("FALSE",E13)))</formula>
    </cfRule>
  </conditionalFormatting>
  <conditionalFormatting sqref="E14:F14">
    <cfRule type="timePeriod" dxfId="3965" priority="712" timePeriod="today">
      <formula>FLOOR(E14,1)=TODAY()</formula>
    </cfRule>
  </conditionalFormatting>
  <conditionalFormatting sqref="E14">
    <cfRule type="containsText" dxfId="3964" priority="709" operator="containsText" text="FALSE">
      <formula>NOT(ISERROR(SEARCH("FALSE",E14)))</formula>
    </cfRule>
  </conditionalFormatting>
  <conditionalFormatting sqref="E16:F16">
    <cfRule type="timePeriod" dxfId="3963" priority="708" timePeriod="today">
      <formula>FLOOR(E16,1)=TODAY()</formula>
    </cfRule>
  </conditionalFormatting>
  <conditionalFormatting sqref="E16">
    <cfRule type="containsText" dxfId="3962" priority="705" operator="containsText" text="FALSE">
      <formula>NOT(ISERROR(SEARCH("FALSE",E16)))</formula>
    </cfRule>
  </conditionalFormatting>
  <conditionalFormatting sqref="E17:F17">
    <cfRule type="timePeriod" dxfId="3961" priority="704" timePeriod="today">
      <formula>FLOOR(E17,1)=TODAY()</formula>
    </cfRule>
  </conditionalFormatting>
  <conditionalFormatting sqref="E17">
    <cfRule type="containsText" dxfId="3960" priority="701" operator="containsText" text="FALSE">
      <formula>NOT(ISERROR(SEARCH("FALSE",E17)))</formula>
    </cfRule>
  </conditionalFormatting>
  <conditionalFormatting sqref="E18:F18">
    <cfRule type="timePeriod" dxfId="3959" priority="700" timePeriod="today">
      <formula>FLOOR(E18,1)=TODAY()</formula>
    </cfRule>
  </conditionalFormatting>
  <conditionalFormatting sqref="E18">
    <cfRule type="containsText" dxfId="3958" priority="697" operator="containsText" text="FALSE">
      <formula>NOT(ISERROR(SEARCH("FALSE",E18)))</formula>
    </cfRule>
  </conditionalFormatting>
  <conditionalFormatting sqref="E19:F19">
    <cfRule type="timePeriod" dxfId="3957" priority="696" timePeriod="today">
      <formula>FLOOR(E19,1)=TODAY()</formula>
    </cfRule>
  </conditionalFormatting>
  <conditionalFormatting sqref="E19">
    <cfRule type="containsText" dxfId="3956" priority="693" operator="containsText" text="FALSE">
      <formula>NOT(ISERROR(SEARCH("FALSE",E19)))</formula>
    </cfRule>
  </conditionalFormatting>
  <conditionalFormatting sqref="E20:F20">
    <cfRule type="timePeriod" dxfId="3955" priority="692" timePeriod="today">
      <formula>FLOOR(E20,1)=TODAY()</formula>
    </cfRule>
  </conditionalFormatting>
  <conditionalFormatting sqref="E20">
    <cfRule type="containsText" dxfId="3954" priority="689" operator="containsText" text="FALSE">
      <formula>NOT(ISERROR(SEARCH("FALSE",E20)))</formula>
    </cfRule>
  </conditionalFormatting>
  <conditionalFormatting sqref="E21:F21">
    <cfRule type="timePeriod" dxfId="3953" priority="688" timePeriod="today">
      <formula>FLOOR(E21,1)=TODAY()</formula>
    </cfRule>
  </conditionalFormatting>
  <conditionalFormatting sqref="E21">
    <cfRule type="containsText" dxfId="3952" priority="685" operator="containsText" text="FALSE">
      <formula>NOT(ISERROR(SEARCH("FALSE",E21)))</formula>
    </cfRule>
  </conditionalFormatting>
  <conditionalFormatting sqref="E21">
    <cfRule type="containsText" dxfId="3951" priority="683" operator="containsText" text="WT">
      <formula>NOT(ISERROR(SEARCH("WT",E21)))</formula>
    </cfRule>
    <cfRule type="containsText" dxfId="3950" priority="684" operator="containsText" text="hom">
      <formula>NOT(ISERROR(SEARCH("hom",E21)))</formula>
    </cfRule>
  </conditionalFormatting>
  <conditionalFormatting sqref="D24">
    <cfRule type="timePeriod" dxfId="3949" priority="558" timePeriod="today">
      <formula>FLOOR(D24,1)=TODAY()</formula>
    </cfRule>
  </conditionalFormatting>
  <conditionalFormatting sqref="G17">
    <cfRule type="timePeriod" dxfId="3948" priority="681" timePeriod="today">
      <formula>FLOOR(G17,1)=TODAY()</formula>
    </cfRule>
  </conditionalFormatting>
  <conditionalFormatting sqref="B17:B21">
    <cfRule type="containsText" dxfId="3947" priority="679" operator="containsText" text="Gp4">
      <formula>NOT(ISERROR(SEARCH("Gp4",B17)))</formula>
    </cfRule>
    <cfRule type="containsText" dxfId="3946" priority="680" operator="containsText" text="Gp3">
      <formula>NOT(ISERROR(SEARCH("Gp3",B17)))</formula>
    </cfRule>
  </conditionalFormatting>
  <conditionalFormatting sqref="B10:B12">
    <cfRule type="timePeriod" dxfId="3945" priority="668" timePeriod="today">
      <formula>FLOOR(B10,1)=TODAY()</formula>
    </cfRule>
  </conditionalFormatting>
  <conditionalFormatting sqref="B10:B12">
    <cfRule type="containsText" dxfId="3944" priority="666" operator="containsText" text="Gp4">
      <formula>NOT(ISERROR(SEARCH("Gp4",B10)))</formula>
    </cfRule>
    <cfRule type="containsText" dxfId="3943" priority="667" operator="containsText" text="Gp3">
      <formula>NOT(ISERROR(SEARCH("Gp3",B10)))</formula>
    </cfRule>
  </conditionalFormatting>
  <conditionalFormatting sqref="B10:B12">
    <cfRule type="cellIs" dxfId="3942" priority="665" operator="equal">
      <formula>"Gp2"</formula>
    </cfRule>
  </conditionalFormatting>
  <conditionalFormatting sqref="B5">
    <cfRule type="timePeriod" dxfId="3941" priority="651" timePeriod="today">
      <formula>FLOOR(B5,1)=TODAY()</formula>
    </cfRule>
  </conditionalFormatting>
  <conditionalFormatting sqref="B9">
    <cfRule type="timePeriod" dxfId="3940" priority="646" timePeriod="today">
      <formula>FLOOR(B9,1)=TODAY()</formula>
    </cfRule>
  </conditionalFormatting>
  <conditionalFormatting sqref="J3">
    <cfRule type="timePeriod" dxfId="3939" priority="639" timePeriod="today">
      <formula>FLOOR(J3,1)=TODAY()</formula>
    </cfRule>
  </conditionalFormatting>
  <conditionalFormatting sqref="J4">
    <cfRule type="timePeriod" dxfId="3938" priority="638" timePeriod="today">
      <formula>FLOOR(J4,1)=TODAY()</formula>
    </cfRule>
  </conditionalFormatting>
  <conditionalFormatting sqref="J5">
    <cfRule type="timePeriod" dxfId="3937" priority="637" timePeriod="today">
      <formula>FLOOR(J5,1)=TODAY()</formula>
    </cfRule>
  </conditionalFormatting>
  <conditionalFormatting sqref="J12">
    <cfRule type="timePeriod" dxfId="3936" priority="636" timePeriod="today">
      <formula>FLOOR(J12,1)=TODAY()</formula>
    </cfRule>
  </conditionalFormatting>
  <conditionalFormatting sqref="C14">
    <cfRule type="timePeriod" dxfId="3935" priority="412" timePeriod="today">
      <formula>FLOOR(C14,1)=TODAY()</formula>
    </cfRule>
  </conditionalFormatting>
  <conditionalFormatting sqref="H3:I3">
    <cfRule type="timePeriod" dxfId="3934" priority="620" timePeriod="today">
      <formula>FLOOR(H3,1)=TODAY()</formula>
    </cfRule>
  </conditionalFormatting>
  <conditionalFormatting sqref="H4:I4">
    <cfRule type="timePeriod" dxfId="3933" priority="619" timePeriod="today">
      <formula>FLOOR(H4,1)=TODAY()</formula>
    </cfRule>
  </conditionalFormatting>
  <conditionalFormatting sqref="H5:I5">
    <cfRule type="timePeriod" dxfId="3932" priority="618" timePeriod="today">
      <formula>FLOOR(H5,1)=TODAY()</formula>
    </cfRule>
  </conditionalFormatting>
  <conditionalFormatting sqref="H8:I8">
    <cfRule type="timePeriod" dxfId="3931" priority="617" timePeriod="today">
      <formula>FLOOR(H8,1)=TODAY()</formula>
    </cfRule>
  </conditionalFormatting>
  <conditionalFormatting sqref="H9:I9">
    <cfRule type="timePeriod" dxfId="3930" priority="616" timePeriod="today">
      <formula>FLOOR(H9,1)=TODAY()</formula>
    </cfRule>
  </conditionalFormatting>
  <conditionalFormatting sqref="H10:I10">
    <cfRule type="timePeriod" dxfId="3929" priority="615" timePeriod="today">
      <formula>FLOOR(H10,1)=TODAY()</formula>
    </cfRule>
  </conditionalFormatting>
  <conditionalFormatting sqref="H11:I11">
    <cfRule type="timePeriod" dxfId="3928" priority="614" timePeriod="today">
      <formula>FLOOR(H11,1)=TODAY()</formula>
    </cfRule>
  </conditionalFormatting>
  <conditionalFormatting sqref="H13:I13">
    <cfRule type="timePeriod" dxfId="3927" priority="595" timePeriod="today">
      <formula>FLOOR(H13,1)=TODAY()</formula>
    </cfRule>
  </conditionalFormatting>
  <conditionalFormatting sqref="H14:I14">
    <cfRule type="timePeriod" dxfId="3926" priority="594" timePeriod="today">
      <formula>FLOOR(H14,1)=TODAY()</formula>
    </cfRule>
  </conditionalFormatting>
  <conditionalFormatting sqref="H16:I16">
    <cfRule type="timePeriod" dxfId="3925" priority="593" timePeriod="today">
      <formula>FLOOR(H16,1)=TODAY()</formula>
    </cfRule>
  </conditionalFormatting>
  <conditionalFormatting sqref="H17:I17">
    <cfRule type="timePeriod" dxfId="3924" priority="592" timePeriod="today">
      <formula>FLOOR(H17,1)=TODAY()</formula>
    </cfRule>
  </conditionalFormatting>
  <conditionalFormatting sqref="D22">
    <cfRule type="timePeriod" dxfId="3923" priority="583" timePeriod="today">
      <formula>FLOOR(D22,1)=TODAY()</formula>
    </cfRule>
  </conditionalFormatting>
  <conditionalFormatting sqref="E22">
    <cfRule type="containsText" dxfId="3922" priority="588" operator="containsText" text="FALSE">
      <formula>NOT(ISERROR(SEARCH("FALSE",E22)))</formula>
    </cfRule>
  </conditionalFormatting>
  <conditionalFormatting sqref="E22">
    <cfRule type="containsText" dxfId="3921" priority="586" operator="containsText" text="WT">
      <formula>NOT(ISERROR(SEARCH("WT",E22)))</formula>
    </cfRule>
    <cfRule type="containsText" dxfId="3920" priority="587" operator="containsText" text="hom">
      <formula>NOT(ISERROR(SEARCH("hom",E22)))</formula>
    </cfRule>
  </conditionalFormatting>
  <conditionalFormatting sqref="B22">
    <cfRule type="containsText" dxfId="3919" priority="584" operator="containsText" text="Gp4">
      <formula>NOT(ISERROR(SEARCH("Gp4",B22)))</formula>
    </cfRule>
    <cfRule type="containsText" dxfId="3918" priority="585" operator="containsText" text="Gp3">
      <formula>NOT(ISERROR(SEARCH("Gp3",B22)))</formula>
    </cfRule>
  </conditionalFormatting>
  <conditionalFormatting sqref="E22">
    <cfRule type="containsText" dxfId="3917" priority="582" operator="containsText" text="WT">
      <formula>NOT(ISERROR(SEARCH("WT",E22)))</formula>
    </cfRule>
  </conditionalFormatting>
  <conditionalFormatting sqref="F22">
    <cfRule type="containsText" dxfId="3916" priority="580" operator="containsText" text="F">
      <formula>NOT(ISERROR(SEARCH("F",F22)))</formula>
    </cfRule>
    <cfRule type="containsText" dxfId="3915" priority="581" operator="containsText" text="M">
      <formula>NOT(ISERROR(SEARCH("M",F22)))</formula>
    </cfRule>
  </conditionalFormatting>
  <conditionalFormatting sqref="B22">
    <cfRule type="cellIs" dxfId="3914" priority="579" operator="equal">
      <formula>"Gp2"</formula>
    </cfRule>
  </conditionalFormatting>
  <conditionalFormatting sqref="E23">
    <cfRule type="containsText" dxfId="3913" priority="576" operator="containsText" text="FALSE">
      <formula>NOT(ISERROR(SEARCH("FALSE",E23)))</formula>
    </cfRule>
  </conditionalFormatting>
  <conditionalFormatting sqref="E23">
    <cfRule type="containsText" dxfId="3912" priority="574" operator="containsText" text="WT">
      <formula>NOT(ISERROR(SEARCH("WT",E23)))</formula>
    </cfRule>
    <cfRule type="containsText" dxfId="3911" priority="575" operator="containsText" text="hom">
      <formula>NOT(ISERROR(SEARCH("hom",E23)))</formula>
    </cfRule>
  </conditionalFormatting>
  <conditionalFormatting sqref="B33">
    <cfRule type="containsText" dxfId="3910" priority="572" operator="containsText" text="Gp4">
      <formula>NOT(ISERROR(SEARCH("Gp4",B33)))</formula>
    </cfRule>
    <cfRule type="containsText" dxfId="3909" priority="573" operator="containsText" text="Gp3">
      <formula>NOT(ISERROR(SEARCH("Gp3",B33)))</formula>
    </cfRule>
  </conditionalFormatting>
  <conditionalFormatting sqref="D23">
    <cfRule type="timePeriod" dxfId="3908" priority="571" timePeriod="today">
      <formula>FLOOR(D23,1)=TODAY()</formula>
    </cfRule>
  </conditionalFormatting>
  <conditionalFormatting sqref="E23">
    <cfRule type="containsText" dxfId="3907" priority="570" operator="containsText" text="WT">
      <formula>NOT(ISERROR(SEARCH("WT",E23)))</formula>
    </cfRule>
  </conditionalFormatting>
  <conditionalFormatting sqref="F23">
    <cfRule type="containsText" dxfId="3906" priority="568" operator="containsText" text="F">
      <formula>NOT(ISERROR(SEARCH("F",F23)))</formula>
    </cfRule>
    <cfRule type="containsText" dxfId="3905" priority="569" operator="containsText" text="M">
      <formula>NOT(ISERROR(SEARCH("M",F23)))</formula>
    </cfRule>
  </conditionalFormatting>
  <conditionalFormatting sqref="B16">
    <cfRule type="timePeriod" dxfId="3904" priority="325" timePeriod="today">
      <formula>FLOOR(B16,1)=TODAY()</formula>
    </cfRule>
  </conditionalFormatting>
  <conditionalFormatting sqref="B33">
    <cfRule type="cellIs" dxfId="3903" priority="567" operator="equal">
      <formula>"Gp2"</formula>
    </cfRule>
  </conditionalFormatting>
  <conditionalFormatting sqref="E24">
    <cfRule type="containsText" dxfId="3902" priority="564" operator="containsText" text="FALSE">
      <formula>NOT(ISERROR(SEARCH("FALSE",E24)))</formula>
    </cfRule>
  </conditionalFormatting>
  <conditionalFormatting sqref="E24">
    <cfRule type="containsText" dxfId="3901" priority="562" operator="containsText" text="WT">
      <formula>NOT(ISERROR(SEARCH("WT",E24)))</formula>
    </cfRule>
    <cfRule type="containsText" dxfId="3900" priority="563" operator="containsText" text="hom">
      <formula>NOT(ISERROR(SEARCH("hom",E24)))</formula>
    </cfRule>
  </conditionalFormatting>
  <conditionalFormatting sqref="B24">
    <cfRule type="timePeriod" dxfId="3899" priority="561" timePeriod="today">
      <formula>FLOOR(B24,1)=TODAY()</formula>
    </cfRule>
  </conditionalFormatting>
  <conditionalFormatting sqref="B24">
    <cfRule type="containsText" dxfId="3898" priority="559" operator="containsText" text="Gp4">
      <formula>NOT(ISERROR(SEARCH("Gp4",B24)))</formula>
    </cfRule>
    <cfRule type="containsText" dxfId="3897" priority="560" operator="containsText" text="Gp3">
      <formula>NOT(ISERROR(SEARCH("Gp3",B24)))</formula>
    </cfRule>
  </conditionalFormatting>
  <conditionalFormatting sqref="E24">
    <cfRule type="containsText" dxfId="3896" priority="557" operator="containsText" text="WT">
      <formula>NOT(ISERROR(SEARCH("WT",E24)))</formula>
    </cfRule>
  </conditionalFormatting>
  <conditionalFormatting sqref="F24">
    <cfRule type="containsText" dxfId="3895" priority="555" operator="containsText" text="F">
      <formula>NOT(ISERROR(SEARCH("F",F24)))</formula>
    </cfRule>
    <cfRule type="containsText" dxfId="3894" priority="556" operator="containsText" text="M">
      <formula>NOT(ISERROR(SEARCH("M",F24)))</formula>
    </cfRule>
  </conditionalFormatting>
  <conditionalFormatting sqref="B24">
    <cfRule type="cellIs" dxfId="3893" priority="554" operator="equal">
      <formula>"Gp2"</formula>
    </cfRule>
  </conditionalFormatting>
  <conditionalFormatting sqref="E25">
    <cfRule type="containsText" dxfId="3892" priority="551" operator="containsText" text="FALSE">
      <formula>NOT(ISERROR(SEARCH("FALSE",E25)))</formula>
    </cfRule>
  </conditionalFormatting>
  <conditionalFormatting sqref="E25">
    <cfRule type="containsText" dxfId="3891" priority="549" operator="containsText" text="WT">
      <formula>NOT(ISERROR(SEARCH("WT",E25)))</formula>
    </cfRule>
    <cfRule type="containsText" dxfId="3890" priority="550" operator="containsText" text="hom">
      <formula>NOT(ISERROR(SEARCH("hom",E25)))</formula>
    </cfRule>
  </conditionalFormatting>
  <conditionalFormatting sqref="B25">
    <cfRule type="timePeriod" dxfId="3889" priority="548" timePeriod="today">
      <formula>FLOOR(B25,1)=TODAY()</formula>
    </cfRule>
  </conditionalFormatting>
  <conditionalFormatting sqref="B25">
    <cfRule type="containsText" dxfId="3888" priority="546" operator="containsText" text="Gp4">
      <formula>NOT(ISERROR(SEARCH("Gp4",B25)))</formula>
    </cfRule>
    <cfRule type="containsText" dxfId="3887" priority="547" operator="containsText" text="Gp3">
      <formula>NOT(ISERROR(SEARCH("Gp3",B25)))</formula>
    </cfRule>
  </conditionalFormatting>
  <conditionalFormatting sqref="D25">
    <cfRule type="timePeriod" dxfId="3886" priority="545" timePeriod="today">
      <formula>FLOOR(D25,1)=TODAY()</formula>
    </cfRule>
  </conditionalFormatting>
  <conditionalFormatting sqref="E25">
    <cfRule type="containsText" dxfId="3885" priority="544" operator="containsText" text="WT">
      <formula>NOT(ISERROR(SEARCH("WT",E25)))</formula>
    </cfRule>
  </conditionalFormatting>
  <conditionalFormatting sqref="F25">
    <cfRule type="containsText" dxfId="3884" priority="542" operator="containsText" text="F">
      <formula>NOT(ISERROR(SEARCH("F",F25)))</formula>
    </cfRule>
    <cfRule type="containsText" dxfId="3883" priority="543" operator="containsText" text="M">
      <formula>NOT(ISERROR(SEARCH("M",F25)))</formula>
    </cfRule>
  </conditionalFormatting>
  <conditionalFormatting sqref="B25">
    <cfRule type="cellIs" dxfId="3882" priority="541" operator="equal">
      <formula>"Gp2"</formula>
    </cfRule>
  </conditionalFormatting>
  <conditionalFormatting sqref="C44">
    <cfRule type="timePeriod" dxfId="3881" priority="289" timePeriod="today">
      <formula>FLOOR(C44,1)=TODAY()</formula>
    </cfRule>
  </conditionalFormatting>
  <conditionalFormatting sqref="E26">
    <cfRule type="containsText" dxfId="3880" priority="538" operator="containsText" text="FALSE">
      <formula>NOT(ISERROR(SEARCH("FALSE",E26)))</formula>
    </cfRule>
  </conditionalFormatting>
  <conditionalFormatting sqref="E26">
    <cfRule type="containsText" dxfId="3879" priority="536" operator="containsText" text="WT">
      <formula>NOT(ISERROR(SEARCH("WT",E26)))</formula>
    </cfRule>
    <cfRule type="containsText" dxfId="3878" priority="537" operator="containsText" text="hom">
      <formula>NOT(ISERROR(SEARCH("hom",E26)))</formula>
    </cfRule>
  </conditionalFormatting>
  <conditionalFormatting sqref="B26">
    <cfRule type="timePeriod" dxfId="3877" priority="535" timePeriod="today">
      <formula>FLOOR(B26,1)=TODAY()</formula>
    </cfRule>
  </conditionalFormatting>
  <conditionalFormatting sqref="B26">
    <cfRule type="containsText" dxfId="3876" priority="533" operator="containsText" text="Gp4">
      <formula>NOT(ISERROR(SEARCH("Gp4",B26)))</formula>
    </cfRule>
    <cfRule type="containsText" dxfId="3875" priority="534" operator="containsText" text="Gp3">
      <formula>NOT(ISERROR(SEARCH("Gp3",B26)))</formula>
    </cfRule>
  </conditionalFormatting>
  <conditionalFormatting sqref="D26">
    <cfRule type="timePeriod" dxfId="3874" priority="532" timePeriod="today">
      <formula>FLOOR(D26,1)=TODAY()</formula>
    </cfRule>
  </conditionalFormatting>
  <conditionalFormatting sqref="E26">
    <cfRule type="containsText" dxfId="3873" priority="531" operator="containsText" text="WT">
      <formula>NOT(ISERROR(SEARCH("WT",E26)))</formula>
    </cfRule>
  </conditionalFormatting>
  <conditionalFormatting sqref="F26">
    <cfRule type="containsText" dxfId="3872" priority="529" operator="containsText" text="F">
      <formula>NOT(ISERROR(SEARCH("F",F26)))</formula>
    </cfRule>
    <cfRule type="containsText" dxfId="3871" priority="530" operator="containsText" text="M">
      <formula>NOT(ISERROR(SEARCH("M",F26)))</formula>
    </cfRule>
  </conditionalFormatting>
  <conditionalFormatting sqref="B26">
    <cfRule type="cellIs" dxfId="3870" priority="528" operator="equal">
      <formula>"Gp2"</formula>
    </cfRule>
  </conditionalFormatting>
  <conditionalFormatting sqref="E27">
    <cfRule type="containsText" dxfId="3869" priority="525" operator="containsText" text="FALSE">
      <formula>NOT(ISERROR(SEARCH("FALSE",E27)))</formula>
    </cfRule>
  </conditionalFormatting>
  <conditionalFormatting sqref="E27">
    <cfRule type="containsText" dxfId="3868" priority="523" operator="containsText" text="WT">
      <formula>NOT(ISERROR(SEARCH("WT",E27)))</formula>
    </cfRule>
    <cfRule type="containsText" dxfId="3867" priority="524" operator="containsText" text="hom">
      <formula>NOT(ISERROR(SEARCH("hom",E27)))</formula>
    </cfRule>
  </conditionalFormatting>
  <conditionalFormatting sqref="B27">
    <cfRule type="timePeriod" dxfId="3866" priority="522" timePeriod="today">
      <formula>FLOOR(B27,1)=TODAY()</formula>
    </cfRule>
  </conditionalFormatting>
  <conditionalFormatting sqref="B27">
    <cfRule type="containsText" dxfId="3865" priority="520" operator="containsText" text="Gp4">
      <formula>NOT(ISERROR(SEARCH("Gp4",B27)))</formula>
    </cfRule>
    <cfRule type="containsText" dxfId="3864" priority="521" operator="containsText" text="Gp3">
      <formula>NOT(ISERROR(SEARCH("Gp3",B27)))</formula>
    </cfRule>
  </conditionalFormatting>
  <conditionalFormatting sqref="D27">
    <cfRule type="timePeriod" dxfId="3863" priority="519" timePeriod="today">
      <formula>FLOOR(D27,1)=TODAY()</formula>
    </cfRule>
  </conditionalFormatting>
  <conditionalFormatting sqref="E27">
    <cfRule type="containsText" dxfId="3862" priority="518" operator="containsText" text="WT">
      <formula>NOT(ISERROR(SEARCH("WT",E27)))</formula>
    </cfRule>
  </conditionalFormatting>
  <conditionalFormatting sqref="F27">
    <cfRule type="containsText" dxfId="3861" priority="516" operator="containsText" text="F">
      <formula>NOT(ISERROR(SEARCH("F",F27)))</formula>
    </cfRule>
    <cfRule type="containsText" dxfId="3860" priority="517" operator="containsText" text="M">
      <formula>NOT(ISERROR(SEARCH("M",F27)))</formula>
    </cfRule>
  </conditionalFormatting>
  <conditionalFormatting sqref="B27">
    <cfRule type="cellIs" dxfId="3859" priority="515" operator="equal">
      <formula>"Gp2"</formula>
    </cfRule>
  </conditionalFormatting>
  <conditionalFormatting sqref="J21">
    <cfRule type="timePeriod" dxfId="3858" priority="282" timePeriod="today">
      <formula>FLOOR(J21,1)=TODAY()</formula>
    </cfRule>
  </conditionalFormatting>
  <conditionalFormatting sqref="E28">
    <cfRule type="containsText" dxfId="3857" priority="512" operator="containsText" text="FALSE">
      <formula>NOT(ISERROR(SEARCH("FALSE",E28)))</formula>
    </cfRule>
  </conditionalFormatting>
  <conditionalFormatting sqref="E28">
    <cfRule type="containsText" dxfId="3856" priority="510" operator="containsText" text="WT">
      <formula>NOT(ISERROR(SEARCH("WT",E28)))</formula>
    </cfRule>
    <cfRule type="containsText" dxfId="3855" priority="511" operator="containsText" text="hom">
      <formula>NOT(ISERROR(SEARCH("hom",E28)))</formula>
    </cfRule>
  </conditionalFormatting>
  <conditionalFormatting sqref="B28">
    <cfRule type="timePeriod" dxfId="3854" priority="509" timePeriod="today">
      <formula>FLOOR(B28,1)=TODAY()</formula>
    </cfRule>
  </conditionalFormatting>
  <conditionalFormatting sqref="B28">
    <cfRule type="containsText" dxfId="3853" priority="507" operator="containsText" text="Gp4">
      <formula>NOT(ISERROR(SEARCH("Gp4",B28)))</formula>
    </cfRule>
    <cfRule type="containsText" dxfId="3852" priority="508" operator="containsText" text="Gp3">
      <formula>NOT(ISERROR(SEARCH("Gp3",B28)))</formula>
    </cfRule>
  </conditionalFormatting>
  <conditionalFormatting sqref="D28">
    <cfRule type="timePeriod" dxfId="3851" priority="506" timePeriod="today">
      <formula>FLOOR(D28,1)=TODAY()</formula>
    </cfRule>
  </conditionalFormatting>
  <conditionalFormatting sqref="E28">
    <cfRule type="containsText" dxfId="3850" priority="505" operator="containsText" text="WT">
      <formula>NOT(ISERROR(SEARCH("WT",E28)))</formula>
    </cfRule>
  </conditionalFormatting>
  <conditionalFormatting sqref="F28">
    <cfRule type="containsText" dxfId="3849" priority="503" operator="containsText" text="F">
      <formula>NOT(ISERROR(SEARCH("F",F28)))</formula>
    </cfRule>
    <cfRule type="containsText" dxfId="3848" priority="504" operator="containsText" text="M">
      <formula>NOT(ISERROR(SEARCH("M",F28)))</formula>
    </cfRule>
  </conditionalFormatting>
  <conditionalFormatting sqref="B28">
    <cfRule type="cellIs" dxfId="3847" priority="502" operator="equal">
      <formula>"Gp2"</formula>
    </cfRule>
  </conditionalFormatting>
  <conditionalFormatting sqref="E29:E36">
    <cfRule type="containsText" dxfId="3846" priority="499" operator="containsText" text="FALSE">
      <formula>NOT(ISERROR(SEARCH("FALSE",E29)))</formula>
    </cfRule>
  </conditionalFormatting>
  <conditionalFormatting sqref="E29:E36">
    <cfRule type="containsText" dxfId="3845" priority="497" operator="containsText" text="WT">
      <formula>NOT(ISERROR(SEARCH("WT",E29)))</formula>
    </cfRule>
    <cfRule type="containsText" dxfId="3844" priority="498" operator="containsText" text="hom">
      <formula>NOT(ISERROR(SEARCH("hom",E29)))</formula>
    </cfRule>
  </conditionalFormatting>
  <conditionalFormatting sqref="B29">
    <cfRule type="timePeriod" dxfId="3843" priority="496" timePeriod="today">
      <formula>FLOOR(B29,1)=TODAY()</formula>
    </cfRule>
  </conditionalFormatting>
  <conditionalFormatting sqref="B29">
    <cfRule type="containsText" dxfId="3842" priority="494" operator="containsText" text="Gp4">
      <formula>NOT(ISERROR(SEARCH("Gp4",B29)))</formula>
    </cfRule>
    <cfRule type="containsText" dxfId="3841" priority="495" operator="containsText" text="Gp3">
      <formula>NOT(ISERROR(SEARCH("Gp3",B29)))</formula>
    </cfRule>
  </conditionalFormatting>
  <conditionalFormatting sqref="D29">
    <cfRule type="timePeriod" dxfId="3840" priority="493" timePeriod="today">
      <formula>FLOOR(D29,1)=TODAY()</formula>
    </cfRule>
  </conditionalFormatting>
  <conditionalFormatting sqref="E29:E36">
    <cfRule type="containsText" dxfId="3839" priority="492" operator="containsText" text="WT">
      <formula>NOT(ISERROR(SEARCH("WT",E29)))</formula>
    </cfRule>
  </conditionalFormatting>
  <conditionalFormatting sqref="B29">
    <cfRule type="cellIs" dxfId="3838" priority="489" operator="equal">
      <formula>"Gp2"</formula>
    </cfRule>
  </conditionalFormatting>
  <conditionalFormatting sqref="E30 E32 E34 E36">
    <cfRule type="containsText" dxfId="3837" priority="488" operator="containsText" text="FALSE">
      <formula>NOT(ISERROR(SEARCH("FALSE",E30)))</formula>
    </cfRule>
  </conditionalFormatting>
  <conditionalFormatting sqref="E30 E32 E34 E36">
    <cfRule type="containsText" dxfId="3836" priority="486" operator="containsText" text="WT">
      <formula>NOT(ISERROR(SEARCH("WT",E30)))</formula>
    </cfRule>
  </conditionalFormatting>
  <conditionalFormatting sqref="B30">
    <cfRule type="timePeriod" dxfId="3835" priority="485" timePeriod="today">
      <formula>FLOOR(B30,1)=TODAY()</formula>
    </cfRule>
  </conditionalFormatting>
  <conditionalFormatting sqref="B30">
    <cfRule type="containsText" dxfId="3834" priority="484" operator="containsText" text="Gp4">
      <formula>NOT(ISERROR(SEARCH("Gp4",B30)))</formula>
    </cfRule>
  </conditionalFormatting>
  <conditionalFormatting sqref="D30:D36">
    <cfRule type="timePeriod" dxfId="3833" priority="483" timePeriod="today">
      <formula>FLOOR(D30,1)=TODAY()</formula>
    </cfRule>
  </conditionalFormatting>
  <conditionalFormatting sqref="E30 E32 E34 E36">
    <cfRule type="containsText" dxfId="3832" priority="482" operator="containsText" text="WT">
      <formula>NOT(ISERROR(SEARCH("WT",E30)))</formula>
    </cfRule>
  </conditionalFormatting>
  <conditionalFormatting sqref="F30">
    <cfRule type="containsText" dxfId="3831" priority="481" operator="containsText" text="F">
      <formula>NOT(ISERROR(SEARCH("F",F30)))</formula>
    </cfRule>
  </conditionalFormatting>
  <conditionalFormatting sqref="B30">
    <cfRule type="cellIs" dxfId="3830" priority="480" operator="equal">
      <formula>"Gp2"</formula>
    </cfRule>
  </conditionalFormatting>
  <conditionalFormatting sqref="B31:B32">
    <cfRule type="containsText" dxfId="3829" priority="478" operator="containsText" text="Gp4">
      <formula>NOT(ISERROR(SEARCH("Gp4",B31)))</formula>
    </cfRule>
    <cfRule type="containsText" dxfId="3828" priority="479" operator="containsText" text="Gp3">
      <formula>NOT(ISERROR(SEARCH("Gp3",B31)))</formula>
    </cfRule>
  </conditionalFormatting>
  <conditionalFormatting sqref="B34:B35">
    <cfRule type="timePeriod" dxfId="3827" priority="477" timePeriod="today">
      <formula>FLOOR(B34,1)=TODAY()</formula>
    </cfRule>
  </conditionalFormatting>
  <conditionalFormatting sqref="B34:B35">
    <cfRule type="containsText" dxfId="3826" priority="476" operator="containsText" text="Gp3">
      <formula>NOT(ISERROR(SEARCH("Gp3",B34)))</formula>
    </cfRule>
  </conditionalFormatting>
  <conditionalFormatting sqref="B34:B35">
    <cfRule type="cellIs" dxfId="3825" priority="475" operator="equal">
      <formula>"Gp2"</formula>
    </cfRule>
  </conditionalFormatting>
  <conditionalFormatting sqref="B36">
    <cfRule type="cellIs" dxfId="3824" priority="473" operator="equal">
      <formula>"Gp4"</formula>
    </cfRule>
    <cfRule type="containsText" dxfId="3823" priority="474" operator="containsText" text="Gp3">
      <formula>NOT(ISERROR(SEARCH("Gp3",B36)))</formula>
    </cfRule>
  </conditionalFormatting>
  <conditionalFormatting sqref="F29:F36">
    <cfRule type="containsText" dxfId="3822" priority="490" operator="containsText" text="F">
      <formula>NOT(ISERROR(SEARCH("F",F29)))</formula>
    </cfRule>
    <cfRule type="containsText" dxfId="3821" priority="491" operator="containsText" text="M">
      <formula>NOT(ISERROR(SEARCH("M",F29)))</formula>
    </cfRule>
  </conditionalFormatting>
  <conditionalFormatting sqref="J45">
    <cfRule type="timePeriod" dxfId="3820" priority="266" timePeriod="today">
      <formula>FLOOR(J45,1)=TODAY()</formula>
    </cfRule>
  </conditionalFormatting>
  <conditionalFormatting sqref="B1:B72">
    <cfRule type="cellIs" dxfId="3819" priority="457" operator="equal">
      <formula>"Gp10"</formula>
    </cfRule>
    <cfRule type="cellIs" dxfId="3818" priority="458" operator="equal">
      <formula>"Gp9"</formula>
    </cfRule>
    <cfRule type="cellIs" dxfId="3817" priority="459" operator="equal">
      <formula>"Gp8"</formula>
    </cfRule>
    <cfRule type="cellIs" dxfId="3816" priority="460" operator="equal">
      <formula>"Gp7"</formula>
    </cfRule>
    <cfRule type="cellIs" dxfId="3815" priority="461" operator="equal">
      <formula>"Gp6"</formula>
    </cfRule>
    <cfRule type="cellIs" dxfId="3814" priority="462" operator="equal">
      <formula>"Gp5"</formula>
    </cfRule>
    <cfRule type="cellIs" dxfId="3813" priority="463" operator="equal">
      <formula>"Gp4"</formula>
    </cfRule>
    <cfRule type="cellIs" dxfId="3812" priority="464" operator="equal">
      <formula>"Gp3"</formula>
    </cfRule>
    <cfRule type="cellIs" dxfId="3811" priority="465" operator="equal">
      <formula>"Gp2"</formula>
    </cfRule>
  </conditionalFormatting>
  <conditionalFormatting sqref="J2">
    <cfRule type="timePeriod" dxfId="3810" priority="456" timePeriod="today">
      <formula>FLOOR(J2,1)=TODAY()</formula>
    </cfRule>
  </conditionalFormatting>
  <conditionalFormatting sqref="E69">
    <cfRule type="timePeriod" dxfId="3809" priority="48" timePeriod="today">
      <formula>FLOOR(E69,1)=TODAY()</formula>
    </cfRule>
  </conditionalFormatting>
  <conditionalFormatting sqref="D7">
    <cfRule type="timePeriod" dxfId="3808" priority="446" timePeriod="today">
      <formula>FLOOR(D7,1)=TODAY()</formula>
    </cfRule>
  </conditionalFormatting>
  <conditionalFormatting sqref="D5">
    <cfRule type="timePeriod" dxfId="3807" priority="448" timePeriod="today">
      <formula>FLOOR(D5,1)=TODAY()</formula>
    </cfRule>
  </conditionalFormatting>
  <conditionalFormatting sqref="D3">
    <cfRule type="timePeriod" dxfId="3806" priority="440" timePeriod="today">
      <formula>FLOOR(D3,1)=TODAY()</formula>
    </cfRule>
  </conditionalFormatting>
  <conditionalFormatting sqref="D6">
    <cfRule type="timePeriod" dxfId="3805" priority="447" timePeriod="today">
      <formula>FLOOR(D6,1)=TODAY()</formula>
    </cfRule>
  </conditionalFormatting>
  <conditionalFormatting sqref="D8">
    <cfRule type="timePeriod" dxfId="3804" priority="445" timePeriod="today">
      <formula>FLOOR(D8,1)=TODAY()</formula>
    </cfRule>
  </conditionalFormatting>
  <conditionalFormatting sqref="D9">
    <cfRule type="timePeriod" dxfId="3803" priority="444" timePeriod="today">
      <formula>FLOOR(D9,1)=TODAY()</formula>
    </cfRule>
  </conditionalFormatting>
  <conditionalFormatting sqref="D10">
    <cfRule type="timePeriod" dxfId="3802" priority="443" timePeriod="today">
      <formula>FLOOR(D10,1)=TODAY()</formula>
    </cfRule>
  </conditionalFormatting>
  <conditionalFormatting sqref="D11">
    <cfRule type="timePeriod" dxfId="3801" priority="442" timePeriod="today">
      <formula>FLOOR(D11,1)=TODAY()</formula>
    </cfRule>
  </conditionalFormatting>
  <conditionalFormatting sqref="D12">
    <cfRule type="timePeriod" dxfId="3800" priority="441" timePeriod="today">
      <formula>FLOOR(D12,1)=TODAY()</formula>
    </cfRule>
  </conditionalFormatting>
  <conditionalFormatting sqref="D4">
    <cfRule type="timePeriod" dxfId="3799" priority="439" timePeriod="today">
      <formula>FLOOR(D4,1)=TODAY()</formula>
    </cfRule>
  </conditionalFormatting>
  <conditionalFormatting sqref="C4:C7">
    <cfRule type="timePeriod" dxfId="3798" priority="438" timePeriod="today">
      <formula>FLOOR(C4,1)=TODAY()</formula>
    </cfRule>
  </conditionalFormatting>
  <conditionalFormatting sqref="D15">
    <cfRule type="timePeriod" dxfId="3797" priority="430" timePeriod="today">
      <formula>FLOOR(D15,1)=TODAY()</formula>
    </cfRule>
  </conditionalFormatting>
  <conditionalFormatting sqref="D16">
    <cfRule type="timePeriod" dxfId="3796" priority="429" timePeriod="today">
      <formula>FLOOR(D16,1)=TODAY()</formula>
    </cfRule>
  </conditionalFormatting>
  <conditionalFormatting sqref="D13">
    <cfRule type="timePeriod" dxfId="3795" priority="428" timePeriod="today">
      <formula>FLOOR(D13,1)=TODAY()</formula>
    </cfRule>
  </conditionalFormatting>
  <conditionalFormatting sqref="D14">
    <cfRule type="timePeriod" dxfId="3794" priority="427" timePeriod="today">
      <formula>FLOOR(D14,1)=TODAY()</formula>
    </cfRule>
  </conditionalFormatting>
  <conditionalFormatting sqref="J6:J11">
    <cfRule type="timePeriod" dxfId="3793" priority="417" timePeriod="today">
      <formula>FLOOR(J6,1)=TODAY()</formula>
    </cfRule>
  </conditionalFormatting>
  <conditionalFormatting sqref="E1:E72">
    <cfRule type="containsText" dxfId="3792" priority="415" operator="containsText" text="M">
      <formula>NOT(ISERROR(SEARCH("M",E1)))</formula>
    </cfRule>
    <cfRule type="containsText" dxfId="3791" priority="416" operator="containsText" text="F">
      <formula>NOT(ISERROR(SEARCH("F",E1)))</formula>
    </cfRule>
  </conditionalFormatting>
  <conditionalFormatting sqref="C15:C16 C13">
    <cfRule type="timePeriod" dxfId="3790" priority="414" timePeriod="today">
      <formula>FLOOR(C13,1)=TODAY()</formula>
    </cfRule>
  </conditionalFormatting>
  <conditionalFormatting sqref="H18:H20">
    <cfRule type="timePeriod" dxfId="3789" priority="25" timePeriod="today">
      <formula>FLOOR(H18,1)=TODAY()</formula>
    </cfRule>
  </conditionalFormatting>
  <conditionalFormatting sqref="E45">
    <cfRule type="timePeriod" dxfId="3788" priority="146" timePeriod="today">
      <formula>FLOOR(E45,1)=TODAY()</formula>
    </cfRule>
  </conditionalFormatting>
  <conditionalFormatting sqref="J13">
    <cfRule type="timePeriod" dxfId="3787" priority="406" timePeriod="today">
      <formula>FLOOR(J13,1)=TODAY()</formula>
    </cfRule>
  </conditionalFormatting>
  <conditionalFormatting sqref="J14">
    <cfRule type="timePeriod" dxfId="3786" priority="405" timePeriod="today">
      <formula>FLOOR(J14,1)=TODAY()</formula>
    </cfRule>
  </conditionalFormatting>
  <conditionalFormatting sqref="B15">
    <cfRule type="timePeriod" dxfId="3785" priority="349" timePeriod="today">
      <formula>FLOOR(B15,1)=TODAY()</formula>
    </cfRule>
  </conditionalFormatting>
  <conditionalFormatting sqref="C21:C24">
    <cfRule type="timePeriod" dxfId="3784" priority="311" timePeriod="today">
      <formula>FLOOR(C21,1)=TODAY()</formula>
    </cfRule>
  </conditionalFormatting>
  <conditionalFormatting sqref="C49:C52">
    <cfRule type="timePeriod" dxfId="3783" priority="309" timePeriod="today">
      <formula>FLOOR(C49,1)=TODAY()</formula>
    </cfRule>
  </conditionalFormatting>
  <conditionalFormatting sqref="C25:C28">
    <cfRule type="timePeriod" dxfId="3782" priority="307" timePeriod="today">
      <formula>FLOOR(C25,1)=TODAY()</formula>
    </cfRule>
  </conditionalFormatting>
  <conditionalFormatting sqref="C53:C56">
    <cfRule type="timePeriod" dxfId="3781" priority="305" timePeriod="today">
      <formula>FLOOR(C53,1)=TODAY()</formula>
    </cfRule>
  </conditionalFormatting>
  <conditionalFormatting sqref="C29:C32">
    <cfRule type="timePeriod" dxfId="3780" priority="303" timePeriod="today">
      <formula>FLOOR(C29,1)=TODAY()</formula>
    </cfRule>
  </conditionalFormatting>
  <conditionalFormatting sqref="C57:C60">
    <cfRule type="timePeriod" dxfId="3779" priority="301" timePeriod="today">
      <formula>FLOOR(C57,1)=TODAY()</formula>
    </cfRule>
  </conditionalFormatting>
  <conditionalFormatting sqref="C33:C36">
    <cfRule type="timePeriod" dxfId="3778" priority="299" timePeriod="today">
      <formula>FLOOR(C33,1)=TODAY()</formula>
    </cfRule>
  </conditionalFormatting>
  <conditionalFormatting sqref="C61:C64">
    <cfRule type="timePeriod" dxfId="3777" priority="297" timePeriod="today">
      <formula>FLOOR(C61,1)=TODAY()</formula>
    </cfRule>
  </conditionalFormatting>
  <conditionalFormatting sqref="C37:C40">
    <cfRule type="timePeriod" dxfId="3776" priority="295" timePeriod="today">
      <formula>FLOOR(C37,1)=TODAY()</formula>
    </cfRule>
  </conditionalFormatting>
  <conditionalFormatting sqref="C65:C68">
    <cfRule type="timePeriod" dxfId="3775" priority="293" timePeriod="today">
      <formula>FLOOR(C65,1)=TODAY()</formula>
    </cfRule>
  </conditionalFormatting>
  <conditionalFormatting sqref="C41:C43">
    <cfRule type="timePeriod" dxfId="3774" priority="291" timePeriod="today">
      <formula>FLOOR(C41,1)=TODAY()</formula>
    </cfRule>
  </conditionalFormatting>
  <conditionalFormatting sqref="C69:C71">
    <cfRule type="timePeriod" dxfId="3773" priority="287" timePeriod="today">
      <formula>FLOOR(C69,1)=TODAY()</formula>
    </cfRule>
  </conditionalFormatting>
  <conditionalFormatting sqref="C72">
    <cfRule type="timePeriod" dxfId="3772" priority="285" timePeriod="today">
      <formula>FLOOR(C72,1)=TODAY()</formula>
    </cfRule>
  </conditionalFormatting>
  <conditionalFormatting sqref="C45:C48">
    <cfRule type="timePeriod" dxfId="3771" priority="283" timePeriod="today">
      <formula>FLOOR(C45,1)=TODAY()</formula>
    </cfRule>
  </conditionalFormatting>
  <conditionalFormatting sqref="J22:J44">
    <cfRule type="timePeriod" dxfId="3770" priority="281" timePeriod="today">
      <formula>FLOOR(J22,1)=TODAY()</formula>
    </cfRule>
  </conditionalFormatting>
  <conditionalFormatting sqref="R17">
    <cfRule type="timePeriod" dxfId="3769" priority="280" timePeriod="today">
      <formula>FLOOR(R17,1)=TODAY()</formula>
    </cfRule>
  </conditionalFormatting>
  <conditionalFormatting sqref="R18:R44">
    <cfRule type="timePeriod" dxfId="3768" priority="279" timePeriod="today">
      <formula>FLOOR(R18,1)=TODAY()</formula>
    </cfRule>
  </conditionalFormatting>
  <conditionalFormatting sqref="J17">
    <cfRule type="timePeriod" dxfId="3767" priority="278" timePeriod="today">
      <formula>FLOOR(J17,1)=TODAY()</formula>
    </cfRule>
  </conditionalFormatting>
  <conditionalFormatting sqref="J18:J20">
    <cfRule type="timePeriod" dxfId="3766" priority="277" timePeriod="today">
      <formula>FLOOR(J18,1)=TODAY()</formula>
    </cfRule>
  </conditionalFormatting>
  <conditionalFormatting sqref="K21:K24">
    <cfRule type="timePeriod" dxfId="3765" priority="276" timePeriod="today">
      <formula>FLOOR(K21,1)=TODAY()</formula>
    </cfRule>
  </conditionalFormatting>
  <conditionalFormatting sqref="K21:K24">
    <cfRule type="containsText" dxfId="3764" priority="274" operator="containsText" text="wILD">
      <formula>NOT(ISERROR(SEARCH("wILD",K21)))</formula>
    </cfRule>
    <cfRule type="containsText" dxfId="3763" priority="275" operator="containsText" text="hom">
      <formula>NOT(ISERROR(SEARCH("hom",K21)))</formula>
    </cfRule>
  </conditionalFormatting>
  <conditionalFormatting sqref="K21:K24">
    <cfRule type="cellIs" dxfId="3762" priority="272" operator="equal">
      <formula>7</formula>
    </cfRule>
  </conditionalFormatting>
  <conditionalFormatting sqref="K21:K24">
    <cfRule type="containsText" dxfId="3761" priority="271" operator="containsText" text="WT">
      <formula>NOT(ISERROR(SEARCH("WT",K21)))</formula>
    </cfRule>
  </conditionalFormatting>
  <conditionalFormatting sqref="J49">
    <cfRule type="timePeriod" dxfId="3760" priority="270" timePeriod="today">
      <formula>FLOOR(J49,1)=TODAY()</formula>
    </cfRule>
  </conditionalFormatting>
  <conditionalFormatting sqref="J50:J72">
    <cfRule type="timePeriod" dxfId="3759" priority="269" timePeriod="today">
      <formula>FLOOR(J50,1)=TODAY()</formula>
    </cfRule>
  </conditionalFormatting>
  <conditionalFormatting sqref="R45">
    <cfRule type="timePeriod" dxfId="3758" priority="268" timePeriod="today">
      <formula>FLOOR(R45,1)=TODAY()</formula>
    </cfRule>
  </conditionalFormatting>
  <conditionalFormatting sqref="R46:R72">
    <cfRule type="timePeriod" dxfId="3757" priority="267" timePeriod="today">
      <formula>FLOOR(R46,1)=TODAY()</formula>
    </cfRule>
  </conditionalFormatting>
  <conditionalFormatting sqref="J46:J48">
    <cfRule type="timePeriod" dxfId="3756" priority="265" timePeriod="today">
      <formula>FLOOR(J46,1)=TODAY()</formula>
    </cfRule>
  </conditionalFormatting>
  <conditionalFormatting sqref="K49:K52">
    <cfRule type="timePeriod" dxfId="3755" priority="264" timePeriod="today">
      <formula>FLOOR(K49,1)=TODAY()</formula>
    </cfRule>
  </conditionalFormatting>
  <conditionalFormatting sqref="K49:K52">
    <cfRule type="containsText" dxfId="3754" priority="262" operator="containsText" text="wILD">
      <formula>NOT(ISERROR(SEARCH("wILD",K49)))</formula>
    </cfRule>
    <cfRule type="containsText" dxfId="3753" priority="263" operator="containsText" text="hom">
      <formula>NOT(ISERROR(SEARCH("hom",K49)))</formula>
    </cfRule>
  </conditionalFormatting>
  <conditionalFormatting sqref="K49:K52">
    <cfRule type="cellIs" dxfId="3752" priority="260" operator="equal">
      <formula>7</formula>
    </cfRule>
  </conditionalFormatting>
  <conditionalFormatting sqref="K49:K52">
    <cfRule type="containsText" dxfId="3751" priority="259" operator="containsText" text="WT">
      <formula>NOT(ISERROR(SEARCH("WT",K49)))</formula>
    </cfRule>
  </conditionalFormatting>
  <conditionalFormatting sqref="A17">
    <cfRule type="timePeriod" dxfId="3750" priority="258" timePeriod="today">
      <formula>FLOOR(A17,1)=TODAY()</formula>
    </cfRule>
  </conditionalFormatting>
  <conditionalFormatting sqref="A18:A44">
    <cfRule type="timePeriod" dxfId="3749" priority="257" timePeriod="today">
      <formula>FLOOR(A18,1)=TODAY()</formula>
    </cfRule>
  </conditionalFormatting>
  <conditionalFormatting sqref="A45">
    <cfRule type="timePeriod" dxfId="3748" priority="256" timePeriod="today">
      <formula>FLOOR(A45,1)=TODAY()</formula>
    </cfRule>
  </conditionalFormatting>
  <conditionalFormatting sqref="A46:A72">
    <cfRule type="timePeriod" dxfId="3747" priority="255" timePeriod="today">
      <formula>FLOOR(A46,1)=TODAY()</formula>
    </cfRule>
  </conditionalFormatting>
  <conditionalFormatting sqref="E18">
    <cfRule type="timePeriod" dxfId="3746" priority="254" timePeriod="today">
      <formula>FLOOR(E18,1)=TODAY()</formula>
    </cfRule>
  </conditionalFormatting>
  <conditionalFormatting sqref="E18">
    <cfRule type="containsText" dxfId="3745" priority="251" operator="containsText" text="FALSE">
      <formula>NOT(ISERROR(SEARCH("FALSE",E18)))</formula>
    </cfRule>
  </conditionalFormatting>
  <conditionalFormatting sqref="E19">
    <cfRule type="timePeriod" dxfId="3744" priority="250" timePeriod="today">
      <formula>FLOOR(E19,1)=TODAY()</formula>
    </cfRule>
  </conditionalFormatting>
  <conditionalFormatting sqref="E19">
    <cfRule type="containsText" dxfId="3743" priority="247" operator="containsText" text="FALSE">
      <formula>NOT(ISERROR(SEARCH("FALSE",E19)))</formula>
    </cfRule>
  </conditionalFormatting>
  <conditionalFormatting sqref="E20">
    <cfRule type="timePeriod" dxfId="3742" priority="246" timePeriod="today">
      <formula>FLOOR(E20,1)=TODAY()</formula>
    </cfRule>
  </conditionalFormatting>
  <conditionalFormatting sqref="E20">
    <cfRule type="containsText" dxfId="3741" priority="243" operator="containsText" text="FALSE">
      <formula>NOT(ISERROR(SEARCH("FALSE",E20)))</formula>
    </cfRule>
  </conditionalFormatting>
  <conditionalFormatting sqref="E21">
    <cfRule type="timePeriod" dxfId="3740" priority="242" timePeriod="today">
      <formula>FLOOR(E21,1)=TODAY()</formula>
    </cfRule>
  </conditionalFormatting>
  <conditionalFormatting sqref="E21">
    <cfRule type="containsText" dxfId="3739" priority="239" operator="containsText" text="FALSE">
      <formula>NOT(ISERROR(SEARCH("FALSE",E21)))</formula>
    </cfRule>
  </conditionalFormatting>
  <conditionalFormatting sqref="E22">
    <cfRule type="timePeriod" dxfId="3738" priority="238" timePeriod="today">
      <formula>FLOOR(E22,1)=TODAY()</formula>
    </cfRule>
  </conditionalFormatting>
  <conditionalFormatting sqref="E22">
    <cfRule type="containsText" dxfId="3737" priority="235" operator="containsText" text="FALSE">
      <formula>NOT(ISERROR(SEARCH("FALSE",E22)))</formula>
    </cfRule>
  </conditionalFormatting>
  <conditionalFormatting sqref="E23">
    <cfRule type="timePeriod" dxfId="3736" priority="234" timePeriod="today">
      <formula>FLOOR(E23,1)=TODAY()</formula>
    </cfRule>
  </conditionalFormatting>
  <conditionalFormatting sqref="E23">
    <cfRule type="containsText" dxfId="3735" priority="231" operator="containsText" text="FALSE">
      <formula>NOT(ISERROR(SEARCH("FALSE",E23)))</formula>
    </cfRule>
  </conditionalFormatting>
  <conditionalFormatting sqref="E24">
    <cfRule type="timePeriod" dxfId="3734" priority="230" timePeriod="today">
      <formula>FLOOR(E24,1)=TODAY()</formula>
    </cfRule>
  </conditionalFormatting>
  <conditionalFormatting sqref="E24">
    <cfRule type="containsText" dxfId="3733" priority="227" operator="containsText" text="FALSE">
      <formula>NOT(ISERROR(SEARCH("FALSE",E24)))</formula>
    </cfRule>
  </conditionalFormatting>
  <conditionalFormatting sqref="E25">
    <cfRule type="timePeriod" dxfId="3732" priority="226" timePeriod="today">
      <formula>FLOOR(E25,1)=TODAY()</formula>
    </cfRule>
  </conditionalFormatting>
  <conditionalFormatting sqref="E25">
    <cfRule type="containsText" dxfId="3731" priority="223" operator="containsText" text="FALSE">
      <formula>NOT(ISERROR(SEARCH("FALSE",E25)))</formula>
    </cfRule>
  </conditionalFormatting>
  <conditionalFormatting sqref="E26">
    <cfRule type="timePeriod" dxfId="3730" priority="222" timePeriod="today">
      <formula>FLOOR(E26,1)=TODAY()</formula>
    </cfRule>
  </conditionalFormatting>
  <conditionalFormatting sqref="E26">
    <cfRule type="containsText" dxfId="3729" priority="219" operator="containsText" text="FALSE">
      <formula>NOT(ISERROR(SEARCH("FALSE",E26)))</formula>
    </cfRule>
  </conditionalFormatting>
  <conditionalFormatting sqref="E27">
    <cfRule type="timePeriod" dxfId="3728" priority="218" timePeriod="today">
      <formula>FLOOR(E27,1)=TODAY()</formula>
    </cfRule>
  </conditionalFormatting>
  <conditionalFormatting sqref="E27">
    <cfRule type="containsText" dxfId="3727" priority="215" operator="containsText" text="FALSE">
      <formula>NOT(ISERROR(SEARCH("FALSE",E27)))</formula>
    </cfRule>
  </conditionalFormatting>
  <conditionalFormatting sqref="E28">
    <cfRule type="timePeriod" dxfId="3726" priority="214" timePeriod="today">
      <formula>FLOOR(E28,1)=TODAY()</formula>
    </cfRule>
  </conditionalFormatting>
  <conditionalFormatting sqref="E28">
    <cfRule type="containsText" dxfId="3725" priority="211" operator="containsText" text="FALSE">
      <formula>NOT(ISERROR(SEARCH("FALSE",E28)))</formula>
    </cfRule>
  </conditionalFormatting>
  <conditionalFormatting sqref="E29">
    <cfRule type="timePeriod" dxfId="3724" priority="210" timePeriod="today">
      <formula>FLOOR(E29,1)=TODAY()</formula>
    </cfRule>
  </conditionalFormatting>
  <conditionalFormatting sqref="E29">
    <cfRule type="containsText" dxfId="3723" priority="207" operator="containsText" text="FALSE">
      <formula>NOT(ISERROR(SEARCH("FALSE",E29)))</formula>
    </cfRule>
  </conditionalFormatting>
  <conditionalFormatting sqref="E30">
    <cfRule type="timePeriod" dxfId="3722" priority="206" timePeriod="today">
      <formula>FLOOR(E30,1)=TODAY()</formula>
    </cfRule>
  </conditionalFormatting>
  <conditionalFormatting sqref="E30">
    <cfRule type="containsText" dxfId="3721" priority="203" operator="containsText" text="FALSE">
      <formula>NOT(ISERROR(SEARCH("FALSE",E30)))</formula>
    </cfRule>
  </conditionalFormatting>
  <conditionalFormatting sqref="E31">
    <cfRule type="timePeriod" dxfId="3720" priority="202" timePeriod="today">
      <formula>FLOOR(E31,1)=TODAY()</formula>
    </cfRule>
  </conditionalFormatting>
  <conditionalFormatting sqref="E31">
    <cfRule type="containsText" dxfId="3719" priority="199" operator="containsText" text="FALSE">
      <formula>NOT(ISERROR(SEARCH("FALSE",E31)))</formula>
    </cfRule>
  </conditionalFormatting>
  <conditionalFormatting sqref="E32">
    <cfRule type="timePeriod" dxfId="3718" priority="198" timePeriod="today">
      <formula>FLOOR(E32,1)=TODAY()</formula>
    </cfRule>
  </conditionalFormatting>
  <conditionalFormatting sqref="E32">
    <cfRule type="containsText" dxfId="3717" priority="195" operator="containsText" text="FALSE">
      <formula>NOT(ISERROR(SEARCH("FALSE",E32)))</formula>
    </cfRule>
  </conditionalFormatting>
  <conditionalFormatting sqref="E33">
    <cfRule type="timePeriod" dxfId="3716" priority="194" timePeriod="today">
      <formula>FLOOR(E33,1)=TODAY()</formula>
    </cfRule>
  </conditionalFormatting>
  <conditionalFormatting sqref="E33">
    <cfRule type="containsText" dxfId="3715" priority="191" operator="containsText" text="FALSE">
      <formula>NOT(ISERROR(SEARCH("FALSE",E33)))</formula>
    </cfRule>
  </conditionalFormatting>
  <conditionalFormatting sqref="E34">
    <cfRule type="timePeriod" dxfId="3714" priority="190" timePeriod="today">
      <formula>FLOOR(E34,1)=TODAY()</formula>
    </cfRule>
  </conditionalFormatting>
  <conditionalFormatting sqref="E34">
    <cfRule type="containsText" dxfId="3713" priority="187" operator="containsText" text="FALSE">
      <formula>NOT(ISERROR(SEARCH("FALSE",E34)))</formula>
    </cfRule>
  </conditionalFormatting>
  <conditionalFormatting sqref="E35">
    <cfRule type="timePeriod" dxfId="3712" priority="186" timePeriod="today">
      <formula>FLOOR(E35,1)=TODAY()</formula>
    </cfRule>
  </conditionalFormatting>
  <conditionalFormatting sqref="E35">
    <cfRule type="containsText" dxfId="3711" priority="183" operator="containsText" text="FALSE">
      <formula>NOT(ISERROR(SEARCH("FALSE",E35)))</formula>
    </cfRule>
  </conditionalFormatting>
  <conditionalFormatting sqref="E36">
    <cfRule type="timePeriod" dxfId="3710" priority="182" timePeriod="today">
      <formula>FLOOR(E36,1)=TODAY()</formula>
    </cfRule>
  </conditionalFormatting>
  <conditionalFormatting sqref="E36">
    <cfRule type="containsText" dxfId="3709" priority="179" operator="containsText" text="FALSE">
      <formula>NOT(ISERROR(SEARCH("FALSE",E36)))</formula>
    </cfRule>
  </conditionalFormatting>
  <conditionalFormatting sqref="E37">
    <cfRule type="timePeriod" dxfId="3708" priority="178" timePeriod="today">
      <formula>FLOOR(E37,1)=TODAY()</formula>
    </cfRule>
  </conditionalFormatting>
  <conditionalFormatting sqref="E37">
    <cfRule type="containsText" dxfId="3707" priority="175" operator="containsText" text="FALSE">
      <formula>NOT(ISERROR(SEARCH("FALSE",E37)))</formula>
    </cfRule>
  </conditionalFormatting>
  <conditionalFormatting sqref="E38">
    <cfRule type="timePeriod" dxfId="3706" priority="174" timePeriod="today">
      <formula>FLOOR(E38,1)=TODAY()</formula>
    </cfRule>
  </conditionalFormatting>
  <conditionalFormatting sqref="E38">
    <cfRule type="containsText" dxfId="3705" priority="171" operator="containsText" text="FALSE">
      <formula>NOT(ISERROR(SEARCH("FALSE",E38)))</formula>
    </cfRule>
  </conditionalFormatting>
  <conditionalFormatting sqref="E39">
    <cfRule type="timePeriod" dxfId="3704" priority="170" timePeriod="today">
      <formula>FLOOR(E39,1)=TODAY()</formula>
    </cfRule>
  </conditionalFormatting>
  <conditionalFormatting sqref="E39">
    <cfRule type="containsText" dxfId="3703" priority="167" operator="containsText" text="FALSE">
      <formula>NOT(ISERROR(SEARCH("FALSE",E39)))</formula>
    </cfRule>
  </conditionalFormatting>
  <conditionalFormatting sqref="E40">
    <cfRule type="timePeriod" dxfId="3702" priority="166" timePeriod="today">
      <formula>FLOOR(E40,1)=TODAY()</formula>
    </cfRule>
  </conditionalFormatting>
  <conditionalFormatting sqref="E40">
    <cfRule type="containsText" dxfId="3701" priority="163" operator="containsText" text="FALSE">
      <formula>NOT(ISERROR(SEARCH("FALSE",E40)))</formula>
    </cfRule>
  </conditionalFormatting>
  <conditionalFormatting sqref="E41">
    <cfRule type="timePeriod" dxfId="3700" priority="162" timePeriod="today">
      <formula>FLOOR(E41,1)=TODAY()</formula>
    </cfRule>
  </conditionalFormatting>
  <conditionalFormatting sqref="E41">
    <cfRule type="containsText" dxfId="3699" priority="159" operator="containsText" text="FALSE">
      <formula>NOT(ISERROR(SEARCH("FALSE",E41)))</formula>
    </cfRule>
  </conditionalFormatting>
  <conditionalFormatting sqref="E42">
    <cfRule type="timePeriod" dxfId="3698" priority="158" timePeriod="today">
      <formula>FLOOR(E42,1)=TODAY()</formula>
    </cfRule>
  </conditionalFormatting>
  <conditionalFormatting sqref="E42">
    <cfRule type="containsText" dxfId="3697" priority="155" operator="containsText" text="FALSE">
      <formula>NOT(ISERROR(SEARCH("FALSE",E42)))</formula>
    </cfRule>
  </conditionalFormatting>
  <conditionalFormatting sqref="E43">
    <cfRule type="timePeriod" dxfId="3696" priority="154" timePeriod="today">
      <formula>FLOOR(E43,1)=TODAY()</formula>
    </cfRule>
  </conditionalFormatting>
  <conditionalFormatting sqref="E43">
    <cfRule type="containsText" dxfId="3695" priority="151" operator="containsText" text="FALSE">
      <formula>NOT(ISERROR(SEARCH("FALSE",E43)))</formula>
    </cfRule>
  </conditionalFormatting>
  <conditionalFormatting sqref="E44">
    <cfRule type="timePeriod" dxfId="3694" priority="150" timePeriod="today">
      <formula>FLOOR(E44,1)=TODAY()</formula>
    </cfRule>
  </conditionalFormatting>
  <conditionalFormatting sqref="E44">
    <cfRule type="containsText" dxfId="3693" priority="147" operator="containsText" text="FALSE">
      <formula>NOT(ISERROR(SEARCH("FALSE",E44)))</formula>
    </cfRule>
  </conditionalFormatting>
  <conditionalFormatting sqref="E45">
    <cfRule type="containsText" dxfId="3692" priority="143" operator="containsText" text="FALSE">
      <formula>NOT(ISERROR(SEARCH("FALSE",E45)))</formula>
    </cfRule>
  </conditionalFormatting>
  <conditionalFormatting sqref="E46">
    <cfRule type="timePeriod" dxfId="3691" priority="142" timePeriod="today">
      <formula>FLOOR(E46,1)=TODAY()</formula>
    </cfRule>
  </conditionalFormatting>
  <conditionalFormatting sqref="E46">
    <cfRule type="containsText" dxfId="3690" priority="139" operator="containsText" text="FALSE">
      <formula>NOT(ISERROR(SEARCH("FALSE",E46)))</formula>
    </cfRule>
  </conditionalFormatting>
  <conditionalFormatting sqref="E47">
    <cfRule type="timePeriod" dxfId="3689" priority="138" timePeriod="today">
      <formula>FLOOR(E47,1)=TODAY()</formula>
    </cfRule>
  </conditionalFormatting>
  <conditionalFormatting sqref="E47">
    <cfRule type="containsText" dxfId="3688" priority="135" operator="containsText" text="FALSE">
      <formula>NOT(ISERROR(SEARCH("FALSE",E47)))</formula>
    </cfRule>
  </conditionalFormatting>
  <conditionalFormatting sqref="E48">
    <cfRule type="timePeriod" dxfId="3687" priority="134" timePeriod="today">
      <formula>FLOOR(E48,1)=TODAY()</formula>
    </cfRule>
  </conditionalFormatting>
  <conditionalFormatting sqref="E48">
    <cfRule type="containsText" dxfId="3686" priority="131" operator="containsText" text="FALSE">
      <formula>NOT(ISERROR(SEARCH("FALSE",E48)))</formula>
    </cfRule>
  </conditionalFormatting>
  <conditionalFormatting sqref="E49">
    <cfRule type="timePeriod" dxfId="3685" priority="130" timePeriod="today">
      <formula>FLOOR(E49,1)=TODAY()</formula>
    </cfRule>
  </conditionalFormatting>
  <conditionalFormatting sqref="E49">
    <cfRule type="containsText" dxfId="3684" priority="127" operator="containsText" text="FALSE">
      <formula>NOT(ISERROR(SEARCH("FALSE",E49)))</formula>
    </cfRule>
  </conditionalFormatting>
  <conditionalFormatting sqref="E50">
    <cfRule type="timePeriod" dxfId="3683" priority="126" timePeriod="today">
      <formula>FLOOR(E50,1)=TODAY()</formula>
    </cfRule>
  </conditionalFormatting>
  <conditionalFormatting sqref="E50">
    <cfRule type="containsText" dxfId="3682" priority="123" operator="containsText" text="FALSE">
      <formula>NOT(ISERROR(SEARCH("FALSE",E50)))</formula>
    </cfRule>
  </conditionalFormatting>
  <conditionalFormatting sqref="E51">
    <cfRule type="timePeriod" dxfId="3681" priority="122" timePeriod="today">
      <formula>FLOOR(E51,1)=TODAY()</formula>
    </cfRule>
  </conditionalFormatting>
  <conditionalFormatting sqref="E51">
    <cfRule type="containsText" dxfId="3680" priority="119" operator="containsText" text="FALSE">
      <formula>NOT(ISERROR(SEARCH("FALSE",E51)))</formula>
    </cfRule>
  </conditionalFormatting>
  <conditionalFormatting sqref="E51">
    <cfRule type="containsText" dxfId="3679" priority="117" operator="containsText" text="wILD">
      <formula>NOT(ISERROR(SEARCH("wILD",E51)))</formula>
    </cfRule>
    <cfRule type="containsText" dxfId="3678" priority="118" operator="containsText" text="hom">
      <formula>NOT(ISERROR(SEARCH("hom",E51)))</formula>
    </cfRule>
  </conditionalFormatting>
  <conditionalFormatting sqref="E52">
    <cfRule type="timePeriod" dxfId="3677" priority="116" timePeriod="today">
      <formula>FLOOR(E52,1)=TODAY()</formula>
    </cfRule>
  </conditionalFormatting>
  <conditionalFormatting sqref="E52">
    <cfRule type="containsText" dxfId="3676" priority="113" operator="containsText" text="FALSE">
      <formula>NOT(ISERROR(SEARCH("FALSE",E52)))</formula>
    </cfRule>
  </conditionalFormatting>
  <conditionalFormatting sqref="E53">
    <cfRule type="timePeriod" dxfId="3675" priority="112" timePeriod="today">
      <formula>FLOOR(E53,1)=TODAY()</formula>
    </cfRule>
  </conditionalFormatting>
  <conditionalFormatting sqref="E53">
    <cfRule type="containsText" dxfId="3674" priority="109" operator="containsText" text="FALSE">
      <formula>NOT(ISERROR(SEARCH("FALSE",E53)))</formula>
    </cfRule>
  </conditionalFormatting>
  <conditionalFormatting sqref="E54">
    <cfRule type="timePeriod" dxfId="3673" priority="108" timePeriod="today">
      <formula>FLOOR(E54,1)=TODAY()</formula>
    </cfRule>
  </conditionalFormatting>
  <conditionalFormatting sqref="E54">
    <cfRule type="containsText" dxfId="3672" priority="105" operator="containsText" text="FALSE">
      <formula>NOT(ISERROR(SEARCH("FALSE",E54)))</formula>
    </cfRule>
  </conditionalFormatting>
  <conditionalFormatting sqref="E55">
    <cfRule type="timePeriod" dxfId="3671" priority="104" timePeriod="today">
      <formula>FLOOR(E55,1)=TODAY()</formula>
    </cfRule>
  </conditionalFormatting>
  <conditionalFormatting sqref="E55">
    <cfRule type="containsText" dxfId="3670" priority="101" operator="containsText" text="FALSE">
      <formula>NOT(ISERROR(SEARCH("FALSE",E55)))</formula>
    </cfRule>
  </conditionalFormatting>
  <conditionalFormatting sqref="E56">
    <cfRule type="timePeriod" dxfId="3669" priority="100" timePeriod="today">
      <formula>FLOOR(E56,1)=TODAY()</formula>
    </cfRule>
  </conditionalFormatting>
  <conditionalFormatting sqref="E56">
    <cfRule type="containsText" dxfId="3668" priority="97" operator="containsText" text="FALSE">
      <formula>NOT(ISERROR(SEARCH("FALSE",E56)))</formula>
    </cfRule>
  </conditionalFormatting>
  <conditionalFormatting sqref="E57">
    <cfRule type="timePeriod" dxfId="3667" priority="96" timePeriod="today">
      <formula>FLOOR(E57,1)=TODAY()</formula>
    </cfRule>
  </conditionalFormatting>
  <conditionalFormatting sqref="E57">
    <cfRule type="containsText" dxfId="3666" priority="93" operator="containsText" text="FALSE">
      <formula>NOT(ISERROR(SEARCH("FALSE",E57)))</formula>
    </cfRule>
  </conditionalFormatting>
  <conditionalFormatting sqref="E58">
    <cfRule type="timePeriod" dxfId="3665" priority="92" timePeriod="today">
      <formula>FLOOR(E58,1)=TODAY()</formula>
    </cfRule>
  </conditionalFormatting>
  <conditionalFormatting sqref="E58">
    <cfRule type="containsText" dxfId="3664" priority="89" operator="containsText" text="FALSE">
      <formula>NOT(ISERROR(SEARCH("FALSE",E58)))</formula>
    </cfRule>
  </conditionalFormatting>
  <conditionalFormatting sqref="E59">
    <cfRule type="timePeriod" dxfId="3663" priority="88" timePeriod="today">
      <formula>FLOOR(E59,1)=TODAY()</formula>
    </cfRule>
  </conditionalFormatting>
  <conditionalFormatting sqref="E59">
    <cfRule type="containsText" dxfId="3662" priority="85" operator="containsText" text="FALSE">
      <formula>NOT(ISERROR(SEARCH("FALSE",E59)))</formula>
    </cfRule>
  </conditionalFormatting>
  <conditionalFormatting sqref="E60">
    <cfRule type="timePeriod" dxfId="3661" priority="84" timePeriod="today">
      <formula>FLOOR(E60,1)=TODAY()</formula>
    </cfRule>
  </conditionalFormatting>
  <conditionalFormatting sqref="E60">
    <cfRule type="containsText" dxfId="3660" priority="81" operator="containsText" text="FALSE">
      <formula>NOT(ISERROR(SEARCH("FALSE",E60)))</formula>
    </cfRule>
  </conditionalFormatting>
  <conditionalFormatting sqref="E61">
    <cfRule type="timePeriod" dxfId="3659" priority="80" timePeriod="today">
      <formula>FLOOR(E61,1)=TODAY()</formula>
    </cfRule>
  </conditionalFormatting>
  <conditionalFormatting sqref="E61">
    <cfRule type="containsText" dxfId="3658" priority="77" operator="containsText" text="FALSE">
      <formula>NOT(ISERROR(SEARCH("FALSE",E61)))</formula>
    </cfRule>
  </conditionalFormatting>
  <conditionalFormatting sqref="E62">
    <cfRule type="timePeriod" dxfId="3657" priority="76" timePeriod="today">
      <formula>FLOOR(E62,1)=TODAY()</formula>
    </cfRule>
  </conditionalFormatting>
  <conditionalFormatting sqref="E62">
    <cfRule type="containsText" dxfId="3656" priority="73" operator="containsText" text="FALSE">
      <formula>NOT(ISERROR(SEARCH("FALSE",E62)))</formula>
    </cfRule>
  </conditionalFormatting>
  <conditionalFormatting sqref="E63">
    <cfRule type="timePeriod" dxfId="3655" priority="72" timePeriod="today">
      <formula>FLOOR(E63,1)=TODAY()</formula>
    </cfRule>
  </conditionalFormatting>
  <conditionalFormatting sqref="E63">
    <cfRule type="containsText" dxfId="3654" priority="69" operator="containsText" text="FALSE">
      <formula>NOT(ISERROR(SEARCH("FALSE",E63)))</formula>
    </cfRule>
  </conditionalFormatting>
  <conditionalFormatting sqref="E64">
    <cfRule type="timePeriod" dxfId="3653" priority="68" timePeriod="today">
      <formula>FLOOR(E64,1)=TODAY()</formula>
    </cfRule>
  </conditionalFormatting>
  <conditionalFormatting sqref="E64">
    <cfRule type="containsText" dxfId="3652" priority="65" operator="containsText" text="FALSE">
      <formula>NOT(ISERROR(SEARCH("FALSE",E64)))</formula>
    </cfRule>
  </conditionalFormatting>
  <conditionalFormatting sqref="E65">
    <cfRule type="timePeriod" dxfId="3651" priority="64" timePeriod="today">
      <formula>FLOOR(E65,1)=TODAY()</formula>
    </cfRule>
  </conditionalFormatting>
  <conditionalFormatting sqref="E65">
    <cfRule type="containsText" dxfId="3650" priority="61" operator="containsText" text="FALSE">
      <formula>NOT(ISERROR(SEARCH("FALSE",E65)))</formula>
    </cfRule>
  </conditionalFormatting>
  <conditionalFormatting sqref="E66">
    <cfRule type="timePeriod" dxfId="3649" priority="60" timePeriod="today">
      <formula>FLOOR(E66,1)=TODAY()</formula>
    </cfRule>
  </conditionalFormatting>
  <conditionalFormatting sqref="E66">
    <cfRule type="containsText" dxfId="3648" priority="57" operator="containsText" text="FALSE">
      <formula>NOT(ISERROR(SEARCH("FALSE",E66)))</formula>
    </cfRule>
  </conditionalFormatting>
  <conditionalFormatting sqref="E67">
    <cfRule type="timePeriod" dxfId="3647" priority="56" timePeriod="today">
      <formula>FLOOR(E67,1)=TODAY()</formula>
    </cfRule>
  </conditionalFormatting>
  <conditionalFormatting sqref="E67">
    <cfRule type="containsText" dxfId="3646" priority="53" operator="containsText" text="FALSE">
      <formula>NOT(ISERROR(SEARCH("FALSE",E67)))</formula>
    </cfRule>
  </conditionalFormatting>
  <conditionalFormatting sqref="E68">
    <cfRule type="timePeriod" dxfId="3645" priority="52" timePeriod="today">
      <formula>FLOOR(E68,1)=TODAY()</formula>
    </cfRule>
  </conditionalFormatting>
  <conditionalFormatting sqref="E68">
    <cfRule type="containsText" dxfId="3644" priority="49" operator="containsText" text="FALSE">
      <formula>NOT(ISERROR(SEARCH("FALSE",E68)))</formula>
    </cfRule>
  </conditionalFormatting>
  <conditionalFormatting sqref="E69">
    <cfRule type="containsText" dxfId="3643" priority="45" operator="containsText" text="FALSE">
      <formula>NOT(ISERROR(SEARCH("FALSE",E69)))</formula>
    </cfRule>
  </conditionalFormatting>
  <conditionalFormatting sqref="E70">
    <cfRule type="timePeriod" dxfId="3642" priority="44" timePeriod="today">
      <formula>FLOOR(E70,1)=TODAY()</formula>
    </cfRule>
  </conditionalFormatting>
  <conditionalFormatting sqref="E70">
    <cfRule type="containsText" dxfId="3641" priority="41" operator="containsText" text="FALSE">
      <formula>NOT(ISERROR(SEARCH("FALSE",E70)))</formula>
    </cfRule>
  </conditionalFormatting>
  <conditionalFormatting sqref="E71">
    <cfRule type="timePeriod" dxfId="3640" priority="40" timePeriod="today">
      <formula>FLOOR(E71,1)=TODAY()</formula>
    </cfRule>
  </conditionalFormatting>
  <conditionalFormatting sqref="E71">
    <cfRule type="containsText" dxfId="3639" priority="37" operator="containsText" text="FALSE">
      <formula>NOT(ISERROR(SEARCH("FALSE",E71)))</formula>
    </cfRule>
  </conditionalFormatting>
  <conditionalFormatting sqref="E72">
    <cfRule type="timePeriod" dxfId="3638" priority="36" timePeriod="today">
      <formula>FLOOR(E72,1)=TODAY()</formula>
    </cfRule>
  </conditionalFormatting>
  <conditionalFormatting sqref="E72">
    <cfRule type="containsText" dxfId="3637" priority="33" operator="containsText" text="FALSE">
      <formula>NOT(ISERROR(SEARCH("FALSE",E72)))</formula>
    </cfRule>
  </conditionalFormatting>
  <conditionalFormatting sqref="E17:E44">
    <cfRule type="timePeriod" dxfId="3636" priority="32" timePeriod="today">
      <formula>FLOOR(E17,1)=TODAY()</formula>
    </cfRule>
  </conditionalFormatting>
  <conditionalFormatting sqref="E17:E44">
    <cfRule type="containsText" dxfId="3635" priority="29" operator="containsText" text="FALSE">
      <formula>NOT(ISERROR(SEARCH("FALSE",E17)))</formula>
    </cfRule>
  </conditionalFormatting>
  <conditionalFormatting sqref="E17:E44">
    <cfRule type="containsText" dxfId="3634" priority="27" operator="containsText" text="wILD">
      <formula>NOT(ISERROR(SEARCH("wILD",E17)))</formula>
    </cfRule>
    <cfRule type="containsText" dxfId="3633" priority="28" operator="containsText" text="hom">
      <formula>NOT(ISERROR(SEARCH("hom",E17)))</formula>
    </cfRule>
  </conditionalFormatting>
  <conditionalFormatting sqref="E17:E44">
    <cfRule type="containsText" dxfId="3632" priority="26" operator="containsText" text="WT">
      <formula>NOT(ISERROR(SEARCH("WT",E17)))</formula>
    </cfRule>
  </conditionalFormatting>
  <conditionalFormatting sqref="H30:H32">
    <cfRule type="timePeriod" dxfId="3631" priority="24" timePeriod="today">
      <formula>FLOOR(H30,1)=TODAY()</formula>
    </cfRule>
  </conditionalFormatting>
  <conditionalFormatting sqref="I18:I20">
    <cfRule type="timePeriod" dxfId="3630" priority="23" timePeriod="today">
      <formula>FLOOR(I18,1)=TODAY()</formula>
    </cfRule>
  </conditionalFormatting>
  <conditionalFormatting sqref="I45:I48">
    <cfRule type="timePeriod" dxfId="3629" priority="22" timePeriod="today">
      <formula>FLOOR(I45,1)=TODAY()</formula>
    </cfRule>
  </conditionalFormatting>
  <conditionalFormatting sqref="P13:Q16">
    <cfRule type="timePeriod" dxfId="3628" priority="7" timePeriod="today">
      <formula>FLOOR(P13,1)=TODAY()</formula>
    </cfRule>
  </conditionalFormatting>
  <conditionalFormatting sqref="P17:Q17">
    <cfRule type="timePeriod" dxfId="3627" priority="6" timePeriod="today">
      <formula>FLOOR(P17,1)=TODAY()</formula>
    </cfRule>
  </conditionalFormatting>
  <conditionalFormatting sqref="P18:Q44">
    <cfRule type="timePeriod" dxfId="3626" priority="5" timePeriod="today">
      <formula>FLOOR(P18,1)=TODAY()</formula>
    </cfRule>
  </conditionalFormatting>
  <conditionalFormatting sqref="P45:Q45">
    <cfRule type="timePeriod" dxfId="3625" priority="4" timePeriod="today">
      <formula>FLOOR(P45,1)=TODAY()</formula>
    </cfRule>
  </conditionalFormatting>
  <conditionalFormatting sqref="P46:Q70 Q71 P71:P72">
    <cfRule type="timePeriod" dxfId="3624" priority="3" timePeriod="today">
      <formula>FLOOR(P46,1)=TODAY()</formula>
    </cfRule>
  </conditionalFormatting>
  <conditionalFormatting sqref="T3:AY7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:BS7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56" operator="containsText" id="{2D10D327-6E1F-4ADC-86AA-F223B6E5F35E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 C8:C12 C3</xm:sqref>
        </x14:conditionalFormatting>
        <x14:conditionalFormatting xmlns:xm="http://schemas.microsoft.com/office/excel/2006/main">
          <x14:cfRule type="containsText" priority="1052" operator="containsText" id="{C7FBFAEB-7083-4497-9E92-BDFA7413F6B0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1051" operator="containsText" id="{BB1E0472-DB09-4E1D-B9B6-8A5894A24299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990" operator="containsText" id="{FF799CD8-D58C-465A-AA03-907A02B05FBB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1023" operator="containsText" id="{76FA04D4-AA07-460F-A8CD-1F49541F70DA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B3:B16</xm:sqref>
        </x14:conditionalFormatting>
        <x14:conditionalFormatting xmlns:xm="http://schemas.microsoft.com/office/excel/2006/main">
          <x14:cfRule type="containsText" priority="993" operator="containsText" id="{B83FD385-97FD-4BC7-97AB-B5FABE08E4FC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B6:B8</xm:sqref>
        </x14:conditionalFormatting>
        <x14:conditionalFormatting xmlns:xm="http://schemas.microsoft.com/office/excel/2006/main">
          <x14:cfRule type="containsText" priority="992" operator="containsText" id="{FB8B972F-40E3-47F4-995E-5C99884CFC89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B6:B8</xm:sqref>
        </x14:conditionalFormatting>
        <x14:conditionalFormatting xmlns:xm="http://schemas.microsoft.com/office/excel/2006/main">
          <x14:cfRule type="containsText" priority="995" operator="containsText" id="{9D0C0AE4-B799-4210-B34C-8E0D70732252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994" operator="containsText" id="{028C95C5-6466-4728-84E1-3FE1D19CDB18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991" operator="containsText" id="{437BA1CA-6554-415F-82B2-B74F2AD811C8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978" operator="containsText" id="{0AE69E9D-FFD6-4B21-A774-1B8A33D23193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9" operator="containsText" id="{781F5E57-D7AD-4723-B732-C9064A918C2C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 E3:E12</xm:sqref>
        </x14:conditionalFormatting>
        <x14:conditionalFormatting xmlns:xm="http://schemas.microsoft.com/office/excel/2006/main">
          <x14:cfRule type="containsText" priority="870" operator="containsText" id="{28A96C06-138C-436B-8062-6D268881ADC9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1" operator="containsText" id="{EDD45BD1-C68D-4FC4-8C95-CA8D8B821935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</xm:sqref>
        </x14:conditionalFormatting>
        <x14:conditionalFormatting xmlns:xm="http://schemas.microsoft.com/office/excel/2006/main">
          <x14:cfRule type="containsText" priority="866" operator="containsText" id="{DE8208A3-2C6C-4C3D-B74E-A4B283F776D0}">
            <xm:f>NOT(ISERROR(SEARCH(#REF!,E4)))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7" operator="containsText" id="{45AA0F52-23C2-4890-B21C-7464CB3DACED}">
            <xm:f>NOT(ISERROR(SEARCH(#REF!,E4)))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</xm:sqref>
        </x14:conditionalFormatting>
        <x14:conditionalFormatting xmlns:xm="http://schemas.microsoft.com/office/excel/2006/main">
          <x14:cfRule type="containsText" priority="860" operator="containsText" id="{3430E2F7-2734-41EF-A484-DCE252D4D237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1" operator="containsText" id="{B35B8EFF-CA67-43CB-ABB4-4007BAE834CF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856" operator="containsText" id="{9DBCA6B5-5A80-4DBD-9321-20B2B9272316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7" operator="containsText" id="{BCCA8359-A9F0-4464-B45C-89123D267184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852" operator="containsText" id="{FF9F747F-9EF0-4726-B39A-70A1A858EFD1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3" operator="containsText" id="{41FE9063-A847-488E-AD84-6F1E735CA758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848" operator="containsText" id="{675B8442-31F7-445D-AE11-62B150EE0D4A}">
            <xm:f>NOT(ISERROR(SEARCH(#REF!,E8)))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9" operator="containsText" id="{77B87FFE-8B28-448F-9217-425EF3200D9E}">
            <xm:f>NOT(ISERROR(SEARCH(#REF!,E8)))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844" operator="containsText" id="{CC84D163-FBD3-409F-AD9F-458D358D3AFF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5" operator="containsText" id="{43DA4CF1-1109-4C3C-9574-413CC396271D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840" operator="containsText" id="{C502128C-D334-4083-B941-BDAFC05239B5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1" operator="containsText" id="{DF79626F-72BE-4F52-86F9-AF4DBFE2B3C4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836" operator="containsText" id="{6BF9CC1D-0934-4AA0-9AC3-EE12A8F9C3D5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7" operator="containsText" id="{FE94AA6E-9934-4C71-99C0-FA76FCD86443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832" operator="containsText" id="{929E5B2C-76E0-4047-8327-F8A39D3B2C6A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3" operator="containsText" id="{C2B08AC7-DC4C-41E8-8B31-992FEDF559FB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714" operator="containsText" id="{2A670302-4B6B-42CE-8DB7-E34FB6B183B1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15" operator="containsText" id="{BD18652D-4B43-4783-B456-984885E44CDD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710" operator="containsText" id="{AC2A36E8-7D3B-48F5-9E04-9ADC0FA1566C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11" operator="containsText" id="{34062306-789A-4CC8-8FCE-8C7226663BD7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706" operator="containsText" id="{21A68C88-C378-4682-A96F-8736C7998899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7" operator="containsText" id="{39E5C45E-9E3C-4977-BAA4-F6F5BD49DE30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702" operator="containsText" id="{95AB5438-1856-4F25-9137-6DD5580BAAE3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3" operator="containsText" id="{2EAC5F8E-065A-4C11-9300-FF7961AB278B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698" operator="containsText" id="{9FF39758-DACF-4D06-81C6-2D0EF4650EB8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9" operator="containsText" id="{D5C11A7F-D8E7-4DCE-8B31-E965BBBA1AA1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694" operator="containsText" id="{6FED67C2-3EEA-4E85-A435-6E7DAB662EF7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5" operator="containsText" id="{E6D63EAE-0A9D-4F35-B3D2-BF7CB0DE5B8C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690" operator="containsText" id="{B81645A0-7840-4FC0-A119-6F24FEAA1729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1" operator="containsText" id="{3B7D3FA2-88C9-48E0-934B-63CFDF4F2055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686" operator="containsText" id="{A8BC5A30-13FF-488A-9BD0-03434580BD56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87" operator="containsText" id="{F4ABF030-C203-4FA6-814D-AD3C58C603DA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650" operator="containsText" id="{B9A90E35-5778-42C4-8B2A-139B328F8915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9" operator="containsText" id="{1670107F-F18B-4B63-9019-80803F73D081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8" operator="containsText" id="{397377FD-0FED-4FAB-9948-ECA2D1D8FA76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7" operator="containsText" id="{54307B04-F7B7-41C7-B4D9-B8887292DCB6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5" operator="containsText" id="{CC6A4DCD-2B5D-48EE-8F2F-B8E968B55EC6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4" operator="containsText" id="{748F1E17-108C-4794-BBAE-3F071C2620D9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3" operator="containsText" id="{40C79F3F-8C41-40B9-8D6B-71D75623D4B3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2" operator="containsText" id="{E0D75B88-1859-40EA-B673-D925DC2DDB9B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589" operator="containsText" id="{ECDCC0A7-F36C-47EB-8ABA-2AF995CF80E6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0" operator="containsText" id="{7B334FA7-1FCD-4C96-9E91-1C2657084E6E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577" operator="containsText" id="{55ED68A3-6B38-4E6C-8BE8-A89A8ECB8554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8" operator="containsText" id="{C477E73C-BC81-4F8A-BC3F-5ACF66385688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565" operator="containsText" id="{6BDBA264-998D-459D-98BA-A6293061621F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66" operator="containsText" id="{FE8CD2FB-A8E1-4034-83AE-5B7290279257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552" operator="containsText" id="{E867DE51-538F-4ED0-911C-8F31A8FD6BF1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53" operator="containsText" id="{0C3DE41E-1895-4587-A4B6-ECAFD298842E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539" operator="containsText" id="{31F76D9B-1A8E-4BEE-9293-CA9946670AF2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0" operator="containsText" id="{8AB6077E-FE00-41B2-9F62-B707800607DC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526" operator="containsText" id="{F1D1A0BE-C808-4FC8-A990-BEB4D45C020E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7" operator="containsText" id="{950A84AD-57DC-4B15-83DC-25953BC1588E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513" operator="containsText" id="{E135B440-D2B0-411B-977B-54E2BC717B9C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4" operator="containsText" id="{ACC9939E-59B3-427C-8F64-1C4CB2F39921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500" operator="containsText" id="{96521DC3-B04D-4E5D-820D-533E10190005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1" operator="containsText" id="{0BC3024D-A1B4-4AA9-A8E1-4A9166EAE3F5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E29:E36</xm:sqref>
        </x14:conditionalFormatting>
        <x14:conditionalFormatting xmlns:xm="http://schemas.microsoft.com/office/excel/2006/main">
          <x14:cfRule type="containsText" priority="487" operator="containsText" id="{7549449F-BE91-466B-ACF1-5EB220206A6F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 E32 E34 E36</xm:sqref>
        </x14:conditionalFormatting>
        <x14:conditionalFormatting xmlns:xm="http://schemas.microsoft.com/office/excel/2006/main">
          <x14:cfRule type="containsText" priority="437" operator="containsText" id="{87411750-CD19-424C-A84A-A151D2FE84E6}">
            <xm:f>NOT(ISERROR(SEARCH(#REF!,C4)))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C4:C7</xm:sqref>
        </x14:conditionalFormatting>
        <x14:conditionalFormatting xmlns:xm="http://schemas.microsoft.com/office/excel/2006/main">
          <x14:cfRule type="containsText" priority="413" operator="containsText" id="{86E79CC2-3BA3-4300-8D05-145E43CB3137}">
            <xm:f>NOT(ISERROR(SEARCH(#REF!,C13)))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C15:C16 C13</xm:sqref>
        </x14:conditionalFormatting>
        <x14:conditionalFormatting xmlns:xm="http://schemas.microsoft.com/office/excel/2006/main">
          <x14:cfRule type="containsText" priority="411" operator="containsText" id="{0A6DD384-6B6D-4687-A384-5593B5F4AD06}">
            <xm:f>NOT(ISERROR(SEARCH(#REF!,C14)))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C14</xm:sqref>
        </x14:conditionalFormatting>
        <x14:conditionalFormatting xmlns:xm="http://schemas.microsoft.com/office/excel/2006/main">
          <x14:cfRule type="containsText" priority="403" operator="containsText" id="{5C49D20D-41B2-46EE-97D1-E63F971C74F8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324" operator="containsText" id="{D9F4D34D-49B6-4DFD-9F74-254982AC4CFE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23" operator="containsText" id="{EF087E90-FF72-4EBE-95F6-4CEF3DCD9525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22" operator="containsText" id="{40F0F18F-B47A-4FF8-B51F-16B749448EF6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21" operator="containsText" id="{B39BDF3B-8A0A-4606-8BA7-E65604CD4489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10" operator="containsText" id="{8043E07B-CF06-472A-86EA-268830A0BF6C}">
            <xm:f>NOT(ISERROR(SEARCH(#REF!,C21)))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C21:C24</xm:sqref>
        </x14:conditionalFormatting>
        <x14:conditionalFormatting xmlns:xm="http://schemas.microsoft.com/office/excel/2006/main">
          <x14:cfRule type="containsText" priority="308" operator="containsText" id="{EA7A1601-7C46-46C9-9644-FAC23F46019D}">
            <xm:f>NOT(ISERROR(SEARCH(#REF!,C49)))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C49:C52</xm:sqref>
        </x14:conditionalFormatting>
        <x14:conditionalFormatting xmlns:xm="http://schemas.microsoft.com/office/excel/2006/main">
          <x14:cfRule type="containsText" priority="306" operator="containsText" id="{46AD2DA0-DCAB-4F91-BA63-0CA26AA0C4F2}">
            <xm:f>NOT(ISERROR(SEARCH(#REF!,C25)))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C25:C28</xm:sqref>
        </x14:conditionalFormatting>
        <x14:conditionalFormatting xmlns:xm="http://schemas.microsoft.com/office/excel/2006/main">
          <x14:cfRule type="containsText" priority="304" operator="containsText" id="{75F4108E-F793-40A8-ACF1-4FAAF94187DF}">
            <xm:f>NOT(ISERROR(SEARCH(#REF!,C53)))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C53:C56</xm:sqref>
        </x14:conditionalFormatting>
        <x14:conditionalFormatting xmlns:xm="http://schemas.microsoft.com/office/excel/2006/main">
          <x14:cfRule type="containsText" priority="302" operator="containsText" id="{2A75957A-2105-484C-81FB-C3841898C461}">
            <xm:f>NOT(ISERROR(SEARCH(#REF!,C29)))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C29:C32</xm:sqref>
        </x14:conditionalFormatting>
        <x14:conditionalFormatting xmlns:xm="http://schemas.microsoft.com/office/excel/2006/main">
          <x14:cfRule type="containsText" priority="300" operator="containsText" id="{F93599CC-E859-46E1-BEC6-D0CC79935FA4}">
            <xm:f>NOT(ISERROR(SEARCH(#REF!,C57)))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C57:C60</xm:sqref>
        </x14:conditionalFormatting>
        <x14:conditionalFormatting xmlns:xm="http://schemas.microsoft.com/office/excel/2006/main">
          <x14:cfRule type="containsText" priority="298" operator="containsText" id="{1E3D9F96-C4F0-492A-B8C5-F00D72F6356F}">
            <xm:f>NOT(ISERROR(SEARCH(#REF!,C33)))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C33:C36</xm:sqref>
        </x14:conditionalFormatting>
        <x14:conditionalFormatting xmlns:xm="http://schemas.microsoft.com/office/excel/2006/main">
          <x14:cfRule type="containsText" priority="296" operator="containsText" id="{993793D4-5F7D-4E08-9A12-31017B7B92C2}">
            <xm:f>NOT(ISERROR(SEARCH(#REF!,C61)))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C61:C64</xm:sqref>
        </x14:conditionalFormatting>
        <x14:conditionalFormatting xmlns:xm="http://schemas.microsoft.com/office/excel/2006/main">
          <x14:cfRule type="containsText" priority="294" operator="containsText" id="{B5F64853-1672-4972-A4DB-842882BBAC07}">
            <xm:f>NOT(ISERROR(SEARCH(#REF!,C37)))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C37:C40</xm:sqref>
        </x14:conditionalFormatting>
        <x14:conditionalFormatting xmlns:xm="http://schemas.microsoft.com/office/excel/2006/main">
          <x14:cfRule type="containsText" priority="292" operator="containsText" id="{302489B5-6681-45AB-BBCC-160041EE45A8}">
            <xm:f>NOT(ISERROR(SEARCH(#REF!,C65)))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C65:C68</xm:sqref>
        </x14:conditionalFormatting>
        <x14:conditionalFormatting xmlns:xm="http://schemas.microsoft.com/office/excel/2006/main">
          <x14:cfRule type="containsText" priority="290" operator="containsText" id="{5965B60D-E36D-4F54-A61C-EC1CF27A4B1C}">
            <xm:f>NOT(ISERROR(SEARCH(#REF!,C41)))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C41:C43</xm:sqref>
        </x14:conditionalFormatting>
        <x14:conditionalFormatting xmlns:xm="http://schemas.microsoft.com/office/excel/2006/main">
          <x14:cfRule type="containsText" priority="288" operator="containsText" id="{A7670305-22C0-466D-9F3A-6D930A35D2E8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286" operator="containsText" id="{47CD41D9-6E71-46EA-A443-E322DA5422B4}">
            <xm:f>NOT(ISERROR(SEARCH(#REF!,C69)))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C69:C71</xm:sqref>
        </x14:conditionalFormatting>
        <x14:conditionalFormatting xmlns:xm="http://schemas.microsoft.com/office/excel/2006/main">
          <x14:cfRule type="containsText" priority="284" operator="containsText" id="{AAF6ECFA-FF85-44C1-AE66-C937E00661D9}">
            <xm:f>NOT(ISERROR(SEARCH(#REF!,C72)))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C72</xm:sqref>
        </x14:conditionalFormatting>
        <x14:conditionalFormatting xmlns:xm="http://schemas.microsoft.com/office/excel/2006/main">
          <x14:cfRule type="containsText" priority="273" operator="containsText" id="{B3EF1F3A-C6F1-4FEF-80CC-AD69FB25F470}">
            <xm:f>NOT(ISERROR(SEARCH(#REF!,K21)))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K21:K24</xm:sqref>
        </x14:conditionalFormatting>
        <x14:conditionalFormatting xmlns:xm="http://schemas.microsoft.com/office/excel/2006/main">
          <x14:cfRule type="containsText" priority="261" operator="containsText" id="{3A0CF119-DECD-4CBA-9A96-39EDCBD95F47}">
            <xm:f>NOT(ISERROR(SEARCH(#REF!,K49)))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K49:K52</xm:sqref>
        </x14:conditionalFormatting>
        <x14:conditionalFormatting xmlns:xm="http://schemas.microsoft.com/office/excel/2006/main">
          <x14:cfRule type="containsText" priority="252" operator="containsText" id="{8566ACCF-4B23-4110-87EA-5B454A005381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3" operator="containsText" id="{8275F01B-F6C4-4058-BA5F-46DB92E911BB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248" operator="containsText" id="{92CCBA1F-AC1E-42F9-AE27-780E3CC0E6B6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9" operator="containsText" id="{44428377-E079-415B-A8DE-4EE4202A42EA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244" operator="containsText" id="{439EF4AC-E704-424E-9559-92F7EC967F52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5" operator="containsText" id="{C5CC1E83-24DF-489E-9185-4342CF713129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240" operator="containsText" id="{B258EDE9-589D-4EC8-B25F-30D7F8E859DA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1" operator="containsText" id="{732C44D4-972C-4F5E-920C-441412CC4CCB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236" operator="containsText" id="{8943E21C-1FE0-4C92-92E2-D7867C25F4D2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7" operator="containsText" id="{E7557FA9-4FE7-4C7E-A5BE-13C8D3142165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232" operator="containsText" id="{7FAFA690-A3C0-4912-B9C5-53646E621F91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3" operator="containsText" id="{7B20D0F2-506F-47C6-93FE-F49490CDC99E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228" operator="containsText" id="{41F8C122-DF98-439B-B5F1-D5220F75D679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9" operator="containsText" id="{48E7CF8C-8237-4875-B463-0C8E86A4F399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224" operator="containsText" id="{5D0C7DF5-BBBF-49A2-BC4E-20892BC797AD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5" operator="containsText" id="{77506C5D-05CE-441F-9A84-A126B158E153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220" operator="containsText" id="{68CBC929-2DF0-4684-98CE-D5869938C893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1" operator="containsText" id="{35DCB1EB-74BF-4240-96C5-0D85F56ABBC7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216" operator="containsText" id="{4C10F26A-65EB-4D71-9F25-CDFA38B9A4CE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7" operator="containsText" id="{83F3A6A0-0B01-4BA2-97E7-1E1C5F4861B7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212" operator="containsText" id="{CC82CDD4-08D2-4FD9-8C7C-A8E6C28E0638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3" operator="containsText" id="{E1442505-D207-4309-8664-7E961991A39F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208" operator="containsText" id="{3938386C-4234-43F4-AC77-E033EDFABFCA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9" operator="containsText" id="{61584BD1-BE82-486A-85C2-899407535DD6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204" operator="containsText" id="{3DCA13A7-692E-4312-A766-794156B1056C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5" operator="containsText" id="{C116912B-36C3-4BF8-9FB0-7826E60F15B0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200" operator="containsText" id="{E16AC278-7253-436F-A75E-3DB8BE332991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1" operator="containsText" id="{F90682C0-FE61-4E16-BA10-00FB49EB1477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196" operator="containsText" id="{8998C7B5-16DB-4F7E-B939-ECEDC2D40133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7" operator="containsText" id="{08517268-DF13-4888-B86D-30AB62E69F0B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192" operator="containsText" id="{66272E57-5125-4532-BA97-677F4893C65B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3" operator="containsText" id="{F9AFE6B0-E152-4090-B711-B01F8335F07B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188" operator="containsText" id="{34A450D3-90DE-43CA-844E-8C297DA4B3F4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9" operator="containsText" id="{1A4E4F6C-5020-4D0F-907A-4A5EDD945C65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184" operator="containsText" id="{D2936C3A-101D-4050-95E4-AFE8A81F7E25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5" operator="containsText" id="{69EA903F-65B3-403D-863D-7B54DD88C60B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180" operator="containsText" id="{741C1B2A-FEFB-41F6-9593-1006B50CE496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1" operator="containsText" id="{354A01A6-0872-4EA9-9317-734AF7ECDBA2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176" operator="containsText" id="{A8CA9565-FC24-4FE5-B6E1-A7BF0E6155AD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7" operator="containsText" id="{3EE70075-4C3E-4E44-BF26-C7BDE25782A3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172" operator="containsText" id="{7EAC2F48-54E5-4CF9-A87F-AC29E8B9E7CB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3" operator="containsText" id="{27EC1232-E183-4215-AFEC-9A4E4F3086AB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168" operator="containsText" id="{E174B3E2-4617-471F-92BB-EA512AB8D3BE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9" operator="containsText" id="{66705D5D-54A5-4751-B8C8-AAA9B9494574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164" operator="containsText" id="{B90A3801-91EF-485A-B3BE-E7764A400F3C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5" operator="containsText" id="{F58A9A3D-7DED-4220-96F6-635E8219E49A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160" operator="containsText" id="{03AB04B4-A8AF-4111-BC1F-EE297D6AF1BA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1" operator="containsText" id="{A9146665-1C4B-4C10-A885-789812C2B3BC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156" operator="containsText" id="{30B53AA6-77A8-4740-A73A-8426C345C3AD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7" operator="containsText" id="{FE2CC2CE-8B70-4C37-A726-2AF4AA58DA9F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152" operator="containsText" id="{4E19B23A-A76F-420D-A7C5-B52C5CAA7D53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3" operator="containsText" id="{7D435C4F-B929-44F8-8FDD-1FA4252B46EE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148" operator="containsText" id="{CAE229AB-447D-4A25-9896-A273F220A729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9" operator="containsText" id="{E796A2F1-790D-4DBD-AD94-CC0455B06091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144" operator="containsText" id="{8E4227E4-9619-4884-97EE-668C30C56A79}">
            <xm:f>NOT(ISERROR(SEARCH(#REF!,E45)))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5" operator="containsText" id="{7C901C08-2838-49A1-B248-9E5352B0E8CF}">
            <xm:f>NOT(ISERROR(SEARCH(#REF!,E45)))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ontainsText" priority="140" operator="containsText" id="{87CDE411-79B8-46DC-9A7A-770C6B765CC8}">
            <xm:f>NOT(ISERROR(SEARCH(#REF!,E46)))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1" operator="containsText" id="{CB1EF55F-6E74-4559-95A7-2B87274DB466}">
            <xm:f>NOT(ISERROR(SEARCH(#REF!,E46)))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ontainsText" priority="136" operator="containsText" id="{954C1568-46FF-4F11-8393-46A5C0FD0EEC}">
            <xm:f>NOT(ISERROR(SEARCH(#REF!,E47)))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7" operator="containsText" id="{8530F9D7-FE8E-4CA1-A36D-CFCD068EAFD1}">
            <xm:f>NOT(ISERROR(SEARCH(#REF!,E47)))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ontainsText" priority="132" operator="containsText" id="{7F458AAF-16A3-4F63-9E27-127982A23EA7}">
            <xm:f>NOT(ISERROR(SEARCH(#REF!,E48)))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3" operator="containsText" id="{5E4FA666-EF30-4467-8F19-A886B70D9400}">
            <xm:f>NOT(ISERROR(SEARCH(#REF!,E48)))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E48</xm:sqref>
        </x14:conditionalFormatting>
        <x14:conditionalFormatting xmlns:xm="http://schemas.microsoft.com/office/excel/2006/main">
          <x14:cfRule type="containsText" priority="128" operator="containsText" id="{41F73F65-86A1-4C5B-B1B4-663FCAC2F82C}">
            <xm:f>NOT(ISERROR(SEARCH(#REF!,E49)))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9" operator="containsText" id="{FB0B3051-6E69-45B0-9FA6-C1E9873654C9}">
            <xm:f>NOT(ISERROR(SEARCH(#REF!,E49)))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E49</xm:sqref>
        </x14:conditionalFormatting>
        <x14:conditionalFormatting xmlns:xm="http://schemas.microsoft.com/office/excel/2006/main">
          <x14:cfRule type="containsText" priority="124" operator="containsText" id="{5C4AA91F-0ACE-41DB-86E1-03F59AB2DEF7}">
            <xm:f>NOT(ISERROR(SEARCH(#REF!,E50)))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5" operator="containsText" id="{079C9D40-E5CD-4836-B98C-D74688019AC6}">
            <xm:f>NOT(ISERROR(SEARCH(#REF!,E50)))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E50</xm:sqref>
        </x14:conditionalFormatting>
        <x14:conditionalFormatting xmlns:xm="http://schemas.microsoft.com/office/excel/2006/main">
          <x14:cfRule type="containsText" priority="120" operator="containsText" id="{4FC942AF-AA71-4DDA-9713-18F16E45C8D2}">
            <xm:f>NOT(ISERROR(SEARCH(#REF!,E51)))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1" operator="containsText" id="{67873BC0-BFED-49E8-9C2A-9EB831B8B35D}">
            <xm:f>NOT(ISERROR(SEARCH(#REF!,E51)))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ontainsText" priority="114" operator="containsText" id="{8CF5A547-A083-4358-B5FC-CC39AAE7CA76}">
            <xm:f>NOT(ISERROR(SEARCH(#REF!,E52)))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5" operator="containsText" id="{88A21EBC-B99E-4758-A80B-05E6DAC9F053}">
            <xm:f>NOT(ISERROR(SEARCH(#REF!,E52)))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ontainsText" priority="110" operator="containsText" id="{81CB80A5-C0A1-41A0-ADFA-FC2EE31E4B2D}">
            <xm:f>NOT(ISERROR(SEARCH(#REF!,E53)))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1" operator="containsText" id="{1D6F9709-0E47-4C76-A7FC-4CB0A5ECA7A5}">
            <xm:f>NOT(ISERROR(SEARCH(#REF!,E53)))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ontainsText" priority="106" operator="containsText" id="{4AFB4B3D-1519-4284-8E91-365F69318C7E}">
            <xm:f>NOT(ISERROR(SEARCH(#REF!,E54)))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7" operator="containsText" id="{9A2972F4-4D38-40F1-8EE6-F6DBBAA24F2F}">
            <xm:f>NOT(ISERROR(SEARCH(#REF!,E54)))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ontainsText" priority="102" operator="containsText" id="{BEF83126-1BF4-4B4A-942E-CAC3D7A56B77}">
            <xm:f>NOT(ISERROR(SEARCH(#REF!,E55)))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3" operator="containsText" id="{0EDA428A-E6CE-4AFD-8688-357873EA73F2}">
            <xm:f>NOT(ISERROR(SEARCH(#REF!,E55)))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E55</xm:sqref>
        </x14:conditionalFormatting>
        <x14:conditionalFormatting xmlns:xm="http://schemas.microsoft.com/office/excel/2006/main">
          <x14:cfRule type="containsText" priority="98" operator="containsText" id="{BEC5D5E0-BD87-4197-B6A7-4BA058F90948}">
            <xm:f>NOT(ISERROR(SEARCH(#REF!,E56)))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" operator="containsText" id="{0B691D8D-8515-48D0-8148-AA300FC9AF5B}">
            <xm:f>NOT(ISERROR(SEARCH(#REF!,E56)))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E56</xm:sqref>
        </x14:conditionalFormatting>
        <x14:conditionalFormatting xmlns:xm="http://schemas.microsoft.com/office/excel/2006/main">
          <x14:cfRule type="containsText" priority="94" operator="containsText" id="{A18E5C75-0F20-4414-B51C-A6B6019011B3}">
            <xm:f>NOT(ISERROR(SEARCH(#REF!,E57)))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5" operator="containsText" id="{20C5C13B-71EE-4E46-9381-A8A5DA2FD341}">
            <xm:f>NOT(ISERROR(SEARCH(#REF!,E57)))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E57</xm:sqref>
        </x14:conditionalFormatting>
        <x14:conditionalFormatting xmlns:xm="http://schemas.microsoft.com/office/excel/2006/main">
          <x14:cfRule type="containsText" priority="90" operator="containsText" id="{0EE366B0-3E2B-4982-A452-A5094E6FF9A9}">
            <xm:f>NOT(ISERROR(SEARCH(#REF!,E58)))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1" operator="containsText" id="{5D61E8C2-2C9F-4BDC-A46D-BE816769A588}">
            <xm:f>NOT(ISERROR(SEARCH(#REF!,E58)))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E58</xm:sqref>
        </x14:conditionalFormatting>
        <x14:conditionalFormatting xmlns:xm="http://schemas.microsoft.com/office/excel/2006/main">
          <x14:cfRule type="containsText" priority="86" operator="containsText" id="{F6C25C1F-7223-4B6C-B281-60F11B928260}">
            <xm:f>NOT(ISERROR(SEARCH(#REF!,E59)))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" operator="containsText" id="{7545EB8A-12B8-4415-9B70-203A69DC493B}">
            <xm:f>NOT(ISERROR(SEARCH(#REF!,E59)))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E59</xm:sqref>
        </x14:conditionalFormatting>
        <x14:conditionalFormatting xmlns:xm="http://schemas.microsoft.com/office/excel/2006/main">
          <x14:cfRule type="containsText" priority="82" operator="containsText" id="{522B6C93-B225-448F-8D9E-093F070685B3}">
            <xm:f>NOT(ISERROR(SEARCH(#REF!,E60)))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" operator="containsText" id="{E1F32034-4B62-4E7F-9778-F93C794034F5}">
            <xm:f>NOT(ISERROR(SEARCH(#REF!,E60)))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E60</xm:sqref>
        </x14:conditionalFormatting>
        <x14:conditionalFormatting xmlns:xm="http://schemas.microsoft.com/office/excel/2006/main">
          <x14:cfRule type="containsText" priority="78" operator="containsText" id="{3E3170BC-CE5E-4383-9D1E-DDEE6BEC402F}">
            <xm:f>NOT(ISERROR(SEARCH(#REF!,E61)))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" operator="containsText" id="{C5452989-590D-4224-9CF7-6B93D669D152}">
            <xm:f>NOT(ISERROR(SEARCH(#REF!,E61)))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E61</xm:sqref>
        </x14:conditionalFormatting>
        <x14:conditionalFormatting xmlns:xm="http://schemas.microsoft.com/office/excel/2006/main">
          <x14:cfRule type="containsText" priority="74" operator="containsText" id="{3E0CD171-898C-4434-BDB9-E6498447763D}">
            <xm:f>NOT(ISERROR(SEARCH(#REF!,E62)))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5" operator="containsText" id="{D03EFB8E-3FAF-44EC-81F4-22FD89A82A5F}">
            <xm:f>NOT(ISERROR(SEARCH(#REF!,E62)))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E62</xm:sqref>
        </x14:conditionalFormatting>
        <x14:conditionalFormatting xmlns:xm="http://schemas.microsoft.com/office/excel/2006/main">
          <x14:cfRule type="containsText" priority="70" operator="containsText" id="{6B3B4B43-F23C-4290-B697-4B83E6B23664}">
            <xm:f>NOT(ISERROR(SEARCH(#REF!,E63)))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1" operator="containsText" id="{0460013B-BC3B-4ACD-B898-548698D011BE}">
            <xm:f>NOT(ISERROR(SEARCH(#REF!,E63)))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E63</xm:sqref>
        </x14:conditionalFormatting>
        <x14:conditionalFormatting xmlns:xm="http://schemas.microsoft.com/office/excel/2006/main">
          <x14:cfRule type="containsText" priority="66" operator="containsText" id="{EDF93C02-BDE2-4F1D-93CC-5EF4DFFDD7B7}">
            <xm:f>NOT(ISERROR(SEARCH(#REF!,E64)))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7" operator="containsText" id="{C79DB2C6-DA89-4E38-A918-940F984C61BE}">
            <xm:f>NOT(ISERROR(SEARCH(#REF!,E64)))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E64</xm:sqref>
        </x14:conditionalFormatting>
        <x14:conditionalFormatting xmlns:xm="http://schemas.microsoft.com/office/excel/2006/main">
          <x14:cfRule type="containsText" priority="62" operator="containsText" id="{479C2D86-6F8B-4330-9296-1F2DA1EC6F07}">
            <xm:f>NOT(ISERROR(SEARCH(#REF!,E65)))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3" operator="containsText" id="{7CF06BB6-6618-4AF3-85AF-EE545DE23587}">
            <xm:f>NOT(ISERROR(SEARCH(#REF!,E65)))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E65</xm:sqref>
        </x14:conditionalFormatting>
        <x14:conditionalFormatting xmlns:xm="http://schemas.microsoft.com/office/excel/2006/main">
          <x14:cfRule type="containsText" priority="58" operator="containsText" id="{E733B879-9F48-4D10-8BC7-7556E7331B95}">
            <xm:f>NOT(ISERROR(SEARCH(#REF!,E66)))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" operator="containsText" id="{F16AA901-4D0B-4EBE-B573-7687005993D9}">
            <xm:f>NOT(ISERROR(SEARCH(#REF!,E66)))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E66</xm:sqref>
        </x14:conditionalFormatting>
        <x14:conditionalFormatting xmlns:xm="http://schemas.microsoft.com/office/excel/2006/main">
          <x14:cfRule type="containsText" priority="54" operator="containsText" id="{DE953555-850E-42BE-A7AD-B7967C4462FE}">
            <xm:f>NOT(ISERROR(SEARCH(#REF!,E67)))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5" operator="containsText" id="{9FE65DF7-76CC-4DA9-9843-1FB95D16CCC0}">
            <xm:f>NOT(ISERROR(SEARCH(#REF!,E67)))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E67</xm:sqref>
        </x14:conditionalFormatting>
        <x14:conditionalFormatting xmlns:xm="http://schemas.microsoft.com/office/excel/2006/main">
          <x14:cfRule type="containsText" priority="50" operator="containsText" id="{87166D02-87A8-4D8C-AFA5-5237DEC6B3DC}">
            <xm:f>NOT(ISERROR(SEARCH(#REF!,E68)))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" operator="containsText" id="{4263D14F-4B24-4C92-AAB6-BAE29EB19D82}">
            <xm:f>NOT(ISERROR(SEARCH(#REF!,E68)))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E68</xm:sqref>
        </x14:conditionalFormatting>
        <x14:conditionalFormatting xmlns:xm="http://schemas.microsoft.com/office/excel/2006/main">
          <x14:cfRule type="containsText" priority="46" operator="containsText" id="{CD40CFC2-C8A2-4193-A872-29E913AFB73A}">
            <xm:f>NOT(ISERROR(SEARCH(#REF!,E69)))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" operator="containsText" id="{260CABA3-77E4-4D5F-8115-39B2A13D1C88}">
            <xm:f>NOT(ISERROR(SEARCH(#REF!,E69)))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E69</xm:sqref>
        </x14:conditionalFormatting>
        <x14:conditionalFormatting xmlns:xm="http://schemas.microsoft.com/office/excel/2006/main">
          <x14:cfRule type="containsText" priority="42" operator="containsText" id="{577A6D46-EE83-4C6E-899E-18F4AA4211A6}">
            <xm:f>NOT(ISERROR(SEARCH(#REF!,E70)))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" operator="containsText" id="{6F70B0A2-F18F-485A-A986-F623E89255B5}">
            <xm:f>NOT(ISERROR(SEARCH(#REF!,E70)))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E70</xm:sqref>
        </x14:conditionalFormatting>
        <x14:conditionalFormatting xmlns:xm="http://schemas.microsoft.com/office/excel/2006/main">
          <x14:cfRule type="containsText" priority="38" operator="containsText" id="{28FB2D50-839B-446C-80B1-2E4BC52C7FB0}">
            <xm:f>NOT(ISERROR(SEARCH(#REF!,E71)))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" operator="containsText" id="{9D7ACEBB-A454-4041-98EB-C5AE855D7096}">
            <xm:f>NOT(ISERROR(SEARCH(#REF!,E71)))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E71</xm:sqref>
        </x14:conditionalFormatting>
        <x14:conditionalFormatting xmlns:xm="http://schemas.microsoft.com/office/excel/2006/main">
          <x14:cfRule type="containsText" priority="34" operator="containsText" id="{4342231B-8CD7-4882-A62E-9D54DC8BB5F2}">
            <xm:f>NOT(ISERROR(SEARCH(#REF!,E72)))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" operator="containsText" id="{60BC6B2B-EE1D-46AE-A871-FF3EE9CBF1C8}">
            <xm:f>NOT(ISERROR(SEARCH(#REF!,E72)))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E72</xm:sqref>
        </x14:conditionalFormatting>
        <x14:conditionalFormatting xmlns:xm="http://schemas.microsoft.com/office/excel/2006/main">
          <x14:cfRule type="containsText" priority="30" operator="containsText" id="{D82C907C-5802-4263-A97C-9632686AE970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" operator="containsText" id="{1F7365B9-9520-4B00-B43B-E634CC757D50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E17:E44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234BC-266E-4284-8580-FA12B2766739}">
  <dimension ref="A1:BE72"/>
  <sheetViews>
    <sheetView workbookViewId="0">
      <pane xSplit="4" topLeftCell="T1" activePane="topRight" state="frozen"/>
      <selection pane="topRight" activeCell="T3" sqref="T3:BE72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  <col min="19" max="19" width="10.140625" customWidth="1"/>
  </cols>
  <sheetData>
    <row r="1" spans="1:57" ht="27" thickBot="1" x14ac:dyDescent="0.45">
      <c r="A1" s="1" t="s">
        <v>58</v>
      </c>
      <c r="B1" s="2"/>
      <c r="H1" s="3"/>
      <c r="I1" s="4"/>
      <c r="K1" s="3"/>
      <c r="L1" s="3"/>
      <c r="M1" s="3"/>
    </row>
    <row r="2" spans="1:57" s="117" customFormat="1" ht="63.7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12" t="s">
        <v>12</v>
      </c>
      <c r="N2" s="112" t="s">
        <v>13</v>
      </c>
      <c r="O2" s="115" t="s">
        <v>14</v>
      </c>
      <c r="P2" s="112" t="s">
        <v>15</v>
      </c>
      <c r="Q2" s="112" t="s">
        <v>59</v>
      </c>
      <c r="R2" s="116" t="s">
        <v>16</v>
      </c>
      <c r="S2" s="126" t="s">
        <v>122</v>
      </c>
      <c r="T2" s="120" t="s">
        <v>75</v>
      </c>
      <c r="U2" s="120" t="s">
        <v>76</v>
      </c>
      <c r="V2" s="120" t="s">
        <v>77</v>
      </c>
      <c r="W2" s="120" t="s">
        <v>78</v>
      </c>
      <c r="X2" s="120" t="s">
        <v>79</v>
      </c>
      <c r="Y2" s="120" t="s">
        <v>80</v>
      </c>
      <c r="Z2" s="120" t="s">
        <v>81</v>
      </c>
      <c r="AA2" s="120" t="s">
        <v>82</v>
      </c>
      <c r="AB2" s="120" t="s">
        <v>83</v>
      </c>
      <c r="AC2" s="120" t="s">
        <v>84</v>
      </c>
      <c r="AD2" s="120" t="s">
        <v>85</v>
      </c>
      <c r="AE2" s="120" t="s">
        <v>86</v>
      </c>
      <c r="AF2" s="120" t="s">
        <v>87</v>
      </c>
      <c r="AG2" s="120" t="s">
        <v>88</v>
      </c>
      <c r="AH2" s="120" t="s">
        <v>89</v>
      </c>
      <c r="AI2" s="120" t="s">
        <v>90</v>
      </c>
      <c r="AJ2" s="120" t="s">
        <v>91</v>
      </c>
      <c r="AK2" s="120" t="s">
        <v>92</v>
      </c>
      <c r="AL2" s="120" t="s">
        <v>93</v>
      </c>
      <c r="AM2" s="120" t="s">
        <v>94</v>
      </c>
      <c r="AN2" s="120" t="s">
        <v>95</v>
      </c>
      <c r="AO2" s="120" t="s">
        <v>96</v>
      </c>
      <c r="AP2" s="120" t="s">
        <v>97</v>
      </c>
      <c r="AQ2" s="120" t="s">
        <v>98</v>
      </c>
      <c r="AR2" s="120" t="s">
        <v>99</v>
      </c>
      <c r="AS2" s="120" t="s">
        <v>100</v>
      </c>
      <c r="AT2" s="120" t="s">
        <v>101</v>
      </c>
      <c r="AU2" s="120" t="s">
        <v>102</v>
      </c>
      <c r="AV2" s="120" t="s">
        <v>103</v>
      </c>
      <c r="AW2" s="120" t="s">
        <v>104</v>
      </c>
      <c r="AX2" s="120" t="s">
        <v>105</v>
      </c>
      <c r="AY2" s="120" t="s">
        <v>106</v>
      </c>
      <c r="AZ2" s="120" t="s">
        <v>107</v>
      </c>
      <c r="BA2" s="120" t="s">
        <v>108</v>
      </c>
      <c r="BB2" s="120" t="s">
        <v>109</v>
      </c>
      <c r="BC2" s="120" t="s">
        <v>110</v>
      </c>
      <c r="BD2" s="120" t="s">
        <v>111</v>
      </c>
      <c r="BE2" s="121" t="s">
        <v>112</v>
      </c>
    </row>
    <row r="3" spans="1:57" ht="15.75" x14ac:dyDescent="0.25">
      <c r="A3" s="30" t="str">
        <f t="shared" ref="A3:A34" si="0">IF(ISBLANK(R3),"NO","YES")</f>
        <v>NO</v>
      </c>
      <c r="B3" s="31">
        <v>1</v>
      </c>
      <c r="C3" s="32" t="s">
        <v>52</v>
      </c>
      <c r="D3" s="33">
        <v>29</v>
      </c>
      <c r="E3" s="34" t="s">
        <v>22</v>
      </c>
      <c r="F3" s="35" t="s">
        <v>43</v>
      </c>
      <c r="G3" s="36">
        <v>44495</v>
      </c>
      <c r="H3" s="46">
        <v>8</v>
      </c>
      <c r="I3" s="38">
        <v>44537</v>
      </c>
      <c r="J3" s="38" t="s">
        <v>53</v>
      </c>
      <c r="K3" s="84" t="s">
        <v>42</v>
      </c>
      <c r="L3" s="40" t="s">
        <v>54</v>
      </c>
      <c r="M3" s="41">
        <f t="shared" ref="M3:M34" ca="1" si="1">TODAY()-I3</f>
        <v>778</v>
      </c>
      <c r="N3" s="41">
        <f t="shared" ref="N3:N34" ca="1" si="2">IF(ISBLANK(R3), TODAY()-G3, R3-G3)</f>
        <v>820</v>
      </c>
      <c r="O3" s="42">
        <f t="shared" ref="O3:O34" ca="1" si="3">IF(ISBLANK(R3), (TODAY()-G3)/7, (R3-G3)/7)</f>
        <v>117.14285714285714</v>
      </c>
      <c r="P3" s="42"/>
      <c r="Q3" s="42" t="str">
        <f t="shared" ref="Q3:Q34" si="4">IF(ISBLANK(R3), "", (R3-G3)/7)</f>
        <v/>
      </c>
      <c r="R3" s="43"/>
      <c r="S3" s="24"/>
      <c r="T3" s="123">
        <v>3</v>
      </c>
      <c r="U3" s="123">
        <v>3</v>
      </c>
      <c r="V3" s="123">
        <v>3</v>
      </c>
      <c r="W3" s="123">
        <v>3</v>
      </c>
      <c r="X3" s="123">
        <v>3</v>
      </c>
      <c r="Y3" s="123">
        <v>3</v>
      </c>
      <c r="Z3" s="123">
        <v>3</v>
      </c>
      <c r="AA3" s="123">
        <v>3</v>
      </c>
      <c r="AB3" s="123">
        <v>2.6</v>
      </c>
      <c r="AC3" s="123">
        <v>2.5</v>
      </c>
      <c r="AD3" s="123">
        <v>2.5</v>
      </c>
      <c r="AE3" s="123">
        <v>2.5</v>
      </c>
      <c r="AF3" s="123">
        <v>2.9</v>
      </c>
      <c r="AG3" s="123">
        <v>2.7</v>
      </c>
      <c r="AH3" s="125">
        <v>2.5</v>
      </c>
      <c r="AI3" s="125">
        <v>2.5</v>
      </c>
      <c r="AJ3" s="125">
        <v>2.7</v>
      </c>
      <c r="AK3" s="125">
        <v>2.75</v>
      </c>
      <c r="AL3" s="122">
        <v>3</v>
      </c>
      <c r="AM3" s="122">
        <v>3</v>
      </c>
      <c r="AN3" s="122">
        <v>3</v>
      </c>
      <c r="AO3" s="122">
        <v>3</v>
      </c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</row>
    <row r="4" spans="1:57" ht="15.75" x14ac:dyDescent="0.25">
      <c r="A4" s="30" t="str">
        <f t="shared" si="0"/>
        <v>NO</v>
      </c>
      <c r="B4" s="31">
        <v>1</v>
      </c>
      <c r="C4" s="32" t="s">
        <v>52</v>
      </c>
      <c r="D4" s="33">
        <v>30</v>
      </c>
      <c r="E4" s="34" t="s">
        <v>22</v>
      </c>
      <c r="F4" s="35" t="s">
        <v>23</v>
      </c>
      <c r="G4" s="36">
        <v>44495</v>
      </c>
      <c r="H4" s="46">
        <v>8</v>
      </c>
      <c r="I4" s="38">
        <v>44537</v>
      </c>
      <c r="J4" s="38" t="s">
        <v>53</v>
      </c>
      <c r="K4" s="84" t="s">
        <v>42</v>
      </c>
      <c r="L4" s="40" t="s">
        <v>54</v>
      </c>
      <c r="M4" s="41">
        <f t="shared" ca="1" si="1"/>
        <v>778</v>
      </c>
      <c r="N4" s="41">
        <f t="shared" ca="1" si="2"/>
        <v>820</v>
      </c>
      <c r="O4" s="42">
        <f t="shared" ca="1" si="3"/>
        <v>117.14285714285714</v>
      </c>
      <c r="P4" s="42"/>
      <c r="Q4" s="42" t="str">
        <f t="shared" si="4"/>
        <v/>
      </c>
      <c r="R4" s="43"/>
      <c r="S4" s="24"/>
      <c r="T4" s="123">
        <v>2.75</v>
      </c>
      <c r="U4" s="123">
        <v>3</v>
      </c>
      <c r="V4" s="123">
        <v>3</v>
      </c>
      <c r="W4" s="123">
        <v>3</v>
      </c>
      <c r="X4" s="123">
        <v>3</v>
      </c>
      <c r="Y4" s="123">
        <v>2.5</v>
      </c>
      <c r="Z4" s="123">
        <v>2.6</v>
      </c>
      <c r="AA4" s="123">
        <v>2.75</v>
      </c>
      <c r="AB4" s="123">
        <v>2.5</v>
      </c>
      <c r="AC4" s="123">
        <v>2.5</v>
      </c>
      <c r="AD4" s="123">
        <v>2.5</v>
      </c>
      <c r="AE4" s="123">
        <v>2.5</v>
      </c>
      <c r="AF4" s="123">
        <v>2.7</v>
      </c>
      <c r="AG4" s="123">
        <v>3</v>
      </c>
      <c r="AH4" s="125">
        <v>2.75</v>
      </c>
      <c r="AI4" s="125">
        <v>2.6</v>
      </c>
      <c r="AJ4" s="125">
        <v>2.6</v>
      </c>
      <c r="AK4" s="125">
        <v>2.75</v>
      </c>
      <c r="AL4" s="122">
        <v>3</v>
      </c>
      <c r="AM4" s="122">
        <v>3</v>
      </c>
      <c r="AN4" s="122">
        <v>3</v>
      </c>
      <c r="AO4" s="122">
        <v>3</v>
      </c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</row>
    <row r="5" spans="1:57" ht="15.75" x14ac:dyDescent="0.25">
      <c r="A5" s="30" t="str">
        <f t="shared" si="0"/>
        <v>NO</v>
      </c>
      <c r="B5" s="31">
        <v>1</v>
      </c>
      <c r="C5" s="32" t="s">
        <v>52</v>
      </c>
      <c r="D5" s="33">
        <v>31</v>
      </c>
      <c r="E5" s="34" t="s">
        <v>22</v>
      </c>
      <c r="F5" s="35" t="s">
        <v>29</v>
      </c>
      <c r="G5" s="36">
        <v>44495</v>
      </c>
      <c r="H5" s="46">
        <v>8</v>
      </c>
      <c r="I5" s="38">
        <v>44537</v>
      </c>
      <c r="J5" s="38" t="s">
        <v>53</v>
      </c>
      <c r="K5" s="84" t="s">
        <v>42</v>
      </c>
      <c r="L5" s="40" t="s">
        <v>54</v>
      </c>
      <c r="M5" s="41">
        <f t="shared" ca="1" si="1"/>
        <v>778</v>
      </c>
      <c r="N5" s="41">
        <f t="shared" ca="1" si="2"/>
        <v>820</v>
      </c>
      <c r="O5" s="42">
        <f t="shared" ca="1" si="3"/>
        <v>117.14285714285714</v>
      </c>
      <c r="P5" s="42"/>
      <c r="Q5" s="42" t="str">
        <f t="shared" si="4"/>
        <v/>
      </c>
      <c r="R5" s="43"/>
      <c r="S5" s="24"/>
      <c r="T5" s="123">
        <v>2.75</v>
      </c>
      <c r="U5" s="123">
        <v>3</v>
      </c>
      <c r="V5" s="123">
        <v>3</v>
      </c>
      <c r="W5" s="123">
        <v>3</v>
      </c>
      <c r="X5" s="123">
        <v>3</v>
      </c>
      <c r="Y5" s="123">
        <v>2.5</v>
      </c>
      <c r="Z5" s="123">
        <v>2.5</v>
      </c>
      <c r="AA5" s="123">
        <v>2.5</v>
      </c>
      <c r="AB5" s="123">
        <v>2.5</v>
      </c>
      <c r="AC5" s="123">
        <v>2.5</v>
      </c>
      <c r="AD5" s="123">
        <v>2.5</v>
      </c>
      <c r="AE5" s="123">
        <v>2.5</v>
      </c>
      <c r="AF5" s="123">
        <v>2.9</v>
      </c>
      <c r="AG5" s="123">
        <v>2.5</v>
      </c>
      <c r="AH5" s="125">
        <v>2.5</v>
      </c>
      <c r="AI5" s="125">
        <v>2.5</v>
      </c>
      <c r="AJ5" s="125">
        <v>2.6</v>
      </c>
      <c r="AK5" s="125">
        <v>2.5</v>
      </c>
      <c r="AL5" s="122">
        <v>2.5</v>
      </c>
      <c r="AM5" s="122">
        <v>3</v>
      </c>
      <c r="AN5" s="122">
        <v>2.5</v>
      </c>
      <c r="AO5" s="122">
        <v>3</v>
      </c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</row>
    <row r="6" spans="1:57" ht="15.75" x14ac:dyDescent="0.25">
      <c r="A6" s="30" t="str">
        <f t="shared" si="0"/>
        <v>NO</v>
      </c>
      <c r="B6" s="31">
        <v>1</v>
      </c>
      <c r="C6" s="32" t="s">
        <v>52</v>
      </c>
      <c r="D6" s="33">
        <v>32</v>
      </c>
      <c r="E6" s="34" t="s">
        <v>22</v>
      </c>
      <c r="F6" s="35" t="s">
        <v>30</v>
      </c>
      <c r="G6" s="36">
        <v>44495</v>
      </c>
      <c r="H6" s="37">
        <v>8</v>
      </c>
      <c r="I6" s="47">
        <v>44537</v>
      </c>
      <c r="J6" s="38" t="s">
        <v>53</v>
      </c>
      <c r="K6" s="84" t="s">
        <v>42</v>
      </c>
      <c r="L6" s="40" t="s">
        <v>54</v>
      </c>
      <c r="M6" s="41">
        <f t="shared" ca="1" si="1"/>
        <v>778</v>
      </c>
      <c r="N6" s="41">
        <f t="shared" ca="1" si="2"/>
        <v>820</v>
      </c>
      <c r="O6" s="42">
        <f t="shared" ca="1" si="3"/>
        <v>117.14285714285714</v>
      </c>
      <c r="P6" s="42"/>
      <c r="Q6" s="42" t="str">
        <f t="shared" si="4"/>
        <v/>
      </c>
      <c r="R6" s="43"/>
      <c r="S6" s="24"/>
      <c r="T6" s="123">
        <v>2.75</v>
      </c>
      <c r="U6" s="123">
        <v>3</v>
      </c>
      <c r="V6" s="123">
        <v>3</v>
      </c>
      <c r="W6" s="123">
        <v>3</v>
      </c>
      <c r="X6" s="123">
        <v>3</v>
      </c>
      <c r="Y6" s="123">
        <v>2.75</v>
      </c>
      <c r="Z6" s="123">
        <v>2.5</v>
      </c>
      <c r="AA6" s="123">
        <v>2.5</v>
      </c>
      <c r="AB6" s="123">
        <v>2.9</v>
      </c>
      <c r="AC6" s="123">
        <v>3</v>
      </c>
      <c r="AD6" s="123">
        <v>2.8</v>
      </c>
      <c r="AE6" s="123">
        <v>2.5</v>
      </c>
      <c r="AF6" s="123">
        <v>2.7</v>
      </c>
      <c r="AG6" s="123">
        <v>2.5</v>
      </c>
      <c r="AH6" s="125">
        <v>2.75</v>
      </c>
      <c r="AI6" s="125">
        <v>2.5</v>
      </c>
      <c r="AJ6" s="125">
        <v>2.6</v>
      </c>
      <c r="AK6" s="125">
        <v>2.5</v>
      </c>
      <c r="AL6" s="122">
        <v>2.5</v>
      </c>
      <c r="AM6" s="122">
        <v>3</v>
      </c>
      <c r="AN6" s="122">
        <v>3</v>
      </c>
      <c r="AO6" s="122">
        <v>3</v>
      </c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</row>
    <row r="7" spans="1:57" ht="15.75" x14ac:dyDescent="0.25">
      <c r="A7" s="30" t="str">
        <f t="shared" si="0"/>
        <v>NO</v>
      </c>
      <c r="B7" s="31">
        <v>1</v>
      </c>
      <c r="C7" s="32" t="s">
        <v>52</v>
      </c>
      <c r="D7" s="33">
        <v>33</v>
      </c>
      <c r="E7" s="34" t="s">
        <v>22</v>
      </c>
      <c r="F7" s="35" t="s">
        <v>31</v>
      </c>
      <c r="G7" s="36">
        <v>44495</v>
      </c>
      <c r="H7" s="37">
        <v>8</v>
      </c>
      <c r="I7" s="47">
        <v>44537</v>
      </c>
      <c r="J7" s="38" t="s">
        <v>53</v>
      </c>
      <c r="K7" s="84" t="s">
        <v>42</v>
      </c>
      <c r="L7" s="40" t="s">
        <v>54</v>
      </c>
      <c r="M7" s="41">
        <f t="shared" ca="1" si="1"/>
        <v>778</v>
      </c>
      <c r="N7" s="41">
        <f t="shared" ca="1" si="2"/>
        <v>820</v>
      </c>
      <c r="O7" s="42">
        <f t="shared" ca="1" si="3"/>
        <v>117.14285714285714</v>
      </c>
      <c r="P7" s="42"/>
      <c r="Q7" s="42" t="str">
        <f t="shared" si="4"/>
        <v/>
      </c>
      <c r="R7" s="43"/>
      <c r="S7" s="24"/>
      <c r="T7" s="123">
        <v>2.75</v>
      </c>
      <c r="U7" s="123">
        <v>3</v>
      </c>
      <c r="V7" s="123">
        <v>3</v>
      </c>
      <c r="W7" s="123">
        <v>3</v>
      </c>
      <c r="X7" s="123">
        <v>3</v>
      </c>
      <c r="Y7" s="123">
        <v>2.5</v>
      </c>
      <c r="Z7" s="123">
        <v>2.5</v>
      </c>
      <c r="AA7" s="123">
        <v>2.5</v>
      </c>
      <c r="AB7" s="123">
        <v>2.9</v>
      </c>
      <c r="AC7" s="123">
        <v>2.5</v>
      </c>
      <c r="AD7" s="123">
        <v>2.5</v>
      </c>
      <c r="AE7" s="123">
        <v>2.5</v>
      </c>
      <c r="AF7" s="123">
        <v>2.9</v>
      </c>
      <c r="AG7" s="123">
        <v>2.5</v>
      </c>
      <c r="AH7" s="125">
        <v>2.5</v>
      </c>
      <c r="AI7" s="125">
        <v>2.5</v>
      </c>
      <c r="AJ7" s="125">
        <v>2.6</v>
      </c>
      <c r="AK7" s="125">
        <v>2.5</v>
      </c>
      <c r="AL7" s="122">
        <v>2.5</v>
      </c>
      <c r="AM7" s="122">
        <v>3</v>
      </c>
      <c r="AN7" s="122">
        <v>3</v>
      </c>
      <c r="AO7" s="122">
        <v>3</v>
      </c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</row>
    <row r="8" spans="1:57" ht="15.75" x14ac:dyDescent="0.25">
      <c r="A8" s="48" t="str">
        <f t="shared" si="0"/>
        <v>NO</v>
      </c>
      <c r="B8" s="49">
        <v>1</v>
      </c>
      <c r="C8" s="50" t="s">
        <v>56</v>
      </c>
      <c r="D8" s="51">
        <v>34</v>
      </c>
      <c r="E8" s="52" t="s">
        <v>22</v>
      </c>
      <c r="F8" s="53" t="s">
        <v>33</v>
      </c>
      <c r="G8" s="54">
        <v>44495</v>
      </c>
      <c r="H8" s="55">
        <v>9</v>
      </c>
      <c r="I8" s="56">
        <v>44537</v>
      </c>
      <c r="J8" s="56" t="s">
        <v>53</v>
      </c>
      <c r="K8" s="57" t="s">
        <v>45</v>
      </c>
      <c r="L8" s="86" t="s">
        <v>54</v>
      </c>
      <c r="M8" s="87">
        <f t="shared" ca="1" si="1"/>
        <v>778</v>
      </c>
      <c r="N8" s="87">
        <f t="shared" ca="1" si="2"/>
        <v>820</v>
      </c>
      <c r="O8" s="60">
        <f t="shared" ca="1" si="3"/>
        <v>117.14285714285714</v>
      </c>
      <c r="P8" s="60"/>
      <c r="Q8" s="60" t="str">
        <f t="shared" si="4"/>
        <v/>
      </c>
      <c r="R8" s="61"/>
      <c r="S8" s="24"/>
      <c r="T8" s="123">
        <v>3</v>
      </c>
      <c r="U8" s="123">
        <v>3</v>
      </c>
      <c r="V8" s="123">
        <v>3</v>
      </c>
      <c r="W8" s="123">
        <v>3</v>
      </c>
      <c r="X8" s="123">
        <v>3</v>
      </c>
      <c r="Y8" s="123">
        <v>3</v>
      </c>
      <c r="Z8" s="123">
        <v>2.9</v>
      </c>
      <c r="AA8" s="123">
        <v>2.6666666666666665</v>
      </c>
      <c r="AB8" s="123">
        <v>2.6</v>
      </c>
      <c r="AC8" s="123">
        <v>3</v>
      </c>
      <c r="AD8" s="123">
        <v>3</v>
      </c>
      <c r="AE8" s="123">
        <v>3</v>
      </c>
      <c r="AF8" s="123">
        <v>3</v>
      </c>
      <c r="AG8" s="123">
        <v>3</v>
      </c>
      <c r="AH8" s="125">
        <v>2.875</v>
      </c>
      <c r="AI8" s="125">
        <v>2.5</v>
      </c>
      <c r="AJ8" s="125">
        <v>2.6</v>
      </c>
      <c r="AK8" s="125">
        <v>3</v>
      </c>
      <c r="AL8" s="122">
        <v>3</v>
      </c>
      <c r="AM8" s="122">
        <v>3</v>
      </c>
      <c r="AN8" s="122">
        <v>3</v>
      </c>
      <c r="AO8" s="122">
        <v>3</v>
      </c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</row>
    <row r="9" spans="1:57" ht="15.75" x14ac:dyDescent="0.25">
      <c r="A9" s="48" t="str">
        <f t="shared" si="0"/>
        <v>NO</v>
      </c>
      <c r="B9" s="49">
        <v>1</v>
      </c>
      <c r="C9" s="50" t="s">
        <v>56</v>
      </c>
      <c r="D9" s="51">
        <v>35</v>
      </c>
      <c r="E9" s="52" t="s">
        <v>22</v>
      </c>
      <c r="F9" s="53" t="s">
        <v>37</v>
      </c>
      <c r="G9" s="54">
        <v>44495</v>
      </c>
      <c r="H9" s="55">
        <v>9</v>
      </c>
      <c r="I9" s="56">
        <v>44537</v>
      </c>
      <c r="J9" s="56" t="s">
        <v>53</v>
      </c>
      <c r="K9" s="57" t="s">
        <v>45</v>
      </c>
      <c r="L9" s="86" t="s">
        <v>54</v>
      </c>
      <c r="M9" s="87">
        <f t="shared" ca="1" si="1"/>
        <v>778</v>
      </c>
      <c r="N9" s="87">
        <f t="shared" ca="1" si="2"/>
        <v>820</v>
      </c>
      <c r="O9" s="60">
        <f t="shared" ca="1" si="3"/>
        <v>117.14285714285714</v>
      </c>
      <c r="P9" s="60"/>
      <c r="Q9" s="60" t="str">
        <f t="shared" si="4"/>
        <v/>
      </c>
      <c r="R9" s="61"/>
      <c r="S9" s="24"/>
      <c r="T9" s="123">
        <v>3</v>
      </c>
      <c r="U9" s="123">
        <v>3</v>
      </c>
      <c r="V9" s="123">
        <v>3</v>
      </c>
      <c r="W9" s="123">
        <v>3</v>
      </c>
      <c r="X9" s="123">
        <v>3</v>
      </c>
      <c r="Y9" s="123">
        <v>3</v>
      </c>
      <c r="Z9" s="123">
        <v>2.8</v>
      </c>
      <c r="AA9" s="123">
        <v>3</v>
      </c>
      <c r="AB9" s="123">
        <v>2.6</v>
      </c>
      <c r="AC9" s="123">
        <v>2.5</v>
      </c>
      <c r="AD9" s="123">
        <v>2.5</v>
      </c>
      <c r="AE9" s="123">
        <v>2.5</v>
      </c>
      <c r="AF9" s="123">
        <v>2.5</v>
      </c>
      <c r="AG9" s="123">
        <v>2.5</v>
      </c>
      <c r="AH9" s="125">
        <v>2.625</v>
      </c>
      <c r="AI9" s="125">
        <v>2.5</v>
      </c>
      <c r="AJ9" s="125">
        <v>2.9</v>
      </c>
      <c r="AK9" s="125">
        <v>2.75</v>
      </c>
      <c r="AL9" s="122">
        <v>3</v>
      </c>
      <c r="AM9" s="122">
        <v>3</v>
      </c>
      <c r="AN9" s="122">
        <v>3</v>
      </c>
      <c r="AO9" s="122">
        <v>3</v>
      </c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</row>
    <row r="10" spans="1:57" ht="15.75" x14ac:dyDescent="0.25">
      <c r="A10" s="48" t="str">
        <f t="shared" si="0"/>
        <v>NO</v>
      </c>
      <c r="B10" s="49">
        <v>1</v>
      </c>
      <c r="C10" s="50" t="s">
        <v>56</v>
      </c>
      <c r="D10" s="51">
        <v>36</v>
      </c>
      <c r="E10" s="52" t="s">
        <v>22</v>
      </c>
      <c r="F10" s="53" t="s">
        <v>38</v>
      </c>
      <c r="G10" s="54">
        <v>44495</v>
      </c>
      <c r="H10" s="55">
        <v>9</v>
      </c>
      <c r="I10" s="56">
        <v>44537</v>
      </c>
      <c r="J10" s="56" t="s">
        <v>53</v>
      </c>
      <c r="K10" s="57" t="s">
        <v>45</v>
      </c>
      <c r="L10" s="86" t="s">
        <v>54</v>
      </c>
      <c r="M10" s="87">
        <f t="shared" ca="1" si="1"/>
        <v>778</v>
      </c>
      <c r="N10" s="87">
        <f t="shared" ca="1" si="2"/>
        <v>820</v>
      </c>
      <c r="O10" s="60">
        <f t="shared" ca="1" si="3"/>
        <v>117.14285714285714</v>
      </c>
      <c r="P10" s="60"/>
      <c r="Q10" s="60" t="str">
        <f t="shared" si="4"/>
        <v/>
      </c>
      <c r="R10" s="61"/>
      <c r="S10" s="24"/>
      <c r="T10" s="123">
        <v>3</v>
      </c>
      <c r="U10" s="123">
        <v>3</v>
      </c>
      <c r="V10" s="123">
        <v>3</v>
      </c>
      <c r="W10" s="123">
        <v>3</v>
      </c>
      <c r="X10" s="123">
        <v>3</v>
      </c>
      <c r="Y10" s="123">
        <v>3</v>
      </c>
      <c r="Z10" s="123">
        <v>3</v>
      </c>
      <c r="AA10" s="123">
        <v>2.6666666666666665</v>
      </c>
      <c r="AB10" s="123">
        <v>3</v>
      </c>
      <c r="AC10" s="123">
        <v>3</v>
      </c>
      <c r="AD10" s="123">
        <v>3</v>
      </c>
      <c r="AE10" s="123">
        <v>2.5</v>
      </c>
      <c r="AF10" s="123">
        <v>2.5</v>
      </c>
      <c r="AG10" s="123">
        <v>2.5</v>
      </c>
      <c r="AH10" s="125">
        <v>2.875</v>
      </c>
      <c r="AI10" s="125">
        <v>2.7</v>
      </c>
      <c r="AJ10" s="125">
        <v>2.6</v>
      </c>
      <c r="AK10" s="125">
        <v>3</v>
      </c>
      <c r="AL10" s="122">
        <v>3</v>
      </c>
      <c r="AM10" s="122">
        <v>3</v>
      </c>
      <c r="AN10" s="122">
        <v>3</v>
      </c>
      <c r="AO10" s="122">
        <v>3</v>
      </c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</row>
    <row r="11" spans="1:57" ht="15.75" x14ac:dyDescent="0.25">
      <c r="A11" s="48" t="str">
        <f t="shared" si="0"/>
        <v>NO</v>
      </c>
      <c r="B11" s="49">
        <v>1</v>
      </c>
      <c r="C11" s="50" t="s">
        <v>56</v>
      </c>
      <c r="D11" s="51">
        <v>37</v>
      </c>
      <c r="E11" s="52" t="s">
        <v>22</v>
      </c>
      <c r="F11" s="53" t="s">
        <v>39</v>
      </c>
      <c r="G11" s="54">
        <v>44495</v>
      </c>
      <c r="H11" s="55">
        <v>9</v>
      </c>
      <c r="I11" s="56">
        <v>44537</v>
      </c>
      <c r="J11" s="56" t="s">
        <v>53</v>
      </c>
      <c r="K11" s="57" t="s">
        <v>45</v>
      </c>
      <c r="L11" s="86" t="s">
        <v>54</v>
      </c>
      <c r="M11" s="87">
        <f t="shared" ca="1" si="1"/>
        <v>778</v>
      </c>
      <c r="N11" s="87">
        <f t="shared" ca="1" si="2"/>
        <v>820</v>
      </c>
      <c r="O11" s="60">
        <f t="shared" ca="1" si="3"/>
        <v>117.14285714285714</v>
      </c>
      <c r="P11" s="60"/>
      <c r="Q11" s="60" t="str">
        <f t="shared" si="4"/>
        <v/>
      </c>
      <c r="R11" s="61"/>
      <c r="S11" s="24"/>
      <c r="T11" s="123">
        <v>3</v>
      </c>
      <c r="U11" s="123">
        <v>3</v>
      </c>
      <c r="V11" s="123">
        <v>3</v>
      </c>
      <c r="W11" s="123">
        <v>3</v>
      </c>
      <c r="X11" s="123">
        <v>3</v>
      </c>
      <c r="Y11" s="123">
        <v>3</v>
      </c>
      <c r="Z11" s="123">
        <v>3</v>
      </c>
      <c r="AA11" s="123">
        <v>2.5833333333333335</v>
      </c>
      <c r="AB11" s="123">
        <v>2.5</v>
      </c>
      <c r="AC11" s="123">
        <v>2.5</v>
      </c>
      <c r="AD11" s="123">
        <v>2.5</v>
      </c>
      <c r="AE11" s="123">
        <v>2.5</v>
      </c>
      <c r="AF11" s="123">
        <v>2.5</v>
      </c>
      <c r="AG11" s="123">
        <v>2.5</v>
      </c>
      <c r="AH11" s="125">
        <v>2.75</v>
      </c>
      <c r="AI11" s="125">
        <v>2.8</v>
      </c>
      <c r="AJ11" s="125">
        <v>2.9</v>
      </c>
      <c r="AK11" s="125">
        <v>3</v>
      </c>
      <c r="AL11" s="122">
        <v>3</v>
      </c>
      <c r="AM11" s="122">
        <v>3</v>
      </c>
      <c r="AN11" s="122">
        <v>3</v>
      </c>
      <c r="AO11" s="122">
        <v>3</v>
      </c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</row>
    <row r="12" spans="1:57" ht="15.75" x14ac:dyDescent="0.25">
      <c r="A12" s="48" t="str">
        <f t="shared" si="0"/>
        <v>NO</v>
      </c>
      <c r="B12" s="49">
        <v>1</v>
      </c>
      <c r="C12" s="50" t="s">
        <v>56</v>
      </c>
      <c r="D12" s="51">
        <v>38</v>
      </c>
      <c r="E12" s="52" t="s">
        <v>22</v>
      </c>
      <c r="F12" s="53" t="s">
        <v>41</v>
      </c>
      <c r="G12" s="54">
        <v>44495</v>
      </c>
      <c r="H12" s="64">
        <v>9</v>
      </c>
      <c r="I12" s="65">
        <v>44537</v>
      </c>
      <c r="J12" s="56" t="s">
        <v>53</v>
      </c>
      <c r="K12" s="57" t="s">
        <v>45</v>
      </c>
      <c r="L12" s="86" t="s">
        <v>54</v>
      </c>
      <c r="M12" s="87">
        <f t="shared" ca="1" si="1"/>
        <v>778</v>
      </c>
      <c r="N12" s="87">
        <f t="shared" ca="1" si="2"/>
        <v>820</v>
      </c>
      <c r="O12" s="60">
        <f t="shared" ca="1" si="3"/>
        <v>117.14285714285714</v>
      </c>
      <c r="P12" s="60"/>
      <c r="Q12" s="60" t="str">
        <f t="shared" si="4"/>
        <v/>
      </c>
      <c r="R12" s="61"/>
      <c r="S12" s="24"/>
      <c r="T12" s="123">
        <v>3</v>
      </c>
      <c r="U12" s="123">
        <v>3</v>
      </c>
      <c r="V12" s="123">
        <v>3</v>
      </c>
      <c r="W12" s="123">
        <v>3</v>
      </c>
      <c r="X12" s="123">
        <v>3</v>
      </c>
      <c r="Y12" s="123">
        <v>3</v>
      </c>
      <c r="Z12" s="123">
        <v>2.7</v>
      </c>
      <c r="AA12" s="123">
        <v>2.6666666666666665</v>
      </c>
      <c r="AB12" s="123">
        <v>3</v>
      </c>
      <c r="AC12" s="123">
        <v>3</v>
      </c>
      <c r="AD12" s="123">
        <v>3</v>
      </c>
      <c r="AE12" s="123">
        <v>3</v>
      </c>
      <c r="AF12" s="123">
        <v>2.5</v>
      </c>
      <c r="AG12" s="123">
        <v>2.5</v>
      </c>
      <c r="AH12" s="125">
        <v>2.625</v>
      </c>
      <c r="AI12" s="125">
        <v>2.5</v>
      </c>
      <c r="AJ12" s="125">
        <v>2.7</v>
      </c>
      <c r="AK12" s="125">
        <v>3</v>
      </c>
      <c r="AL12" s="122">
        <v>3</v>
      </c>
      <c r="AM12" s="122">
        <v>3</v>
      </c>
      <c r="AN12" s="122">
        <v>3</v>
      </c>
      <c r="AO12" s="122">
        <v>3</v>
      </c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</row>
    <row r="13" spans="1:57" ht="15.75" x14ac:dyDescent="0.25">
      <c r="A13" s="30" t="str">
        <f t="shared" si="0"/>
        <v>NO</v>
      </c>
      <c r="B13" s="31">
        <v>1</v>
      </c>
      <c r="C13" s="32" t="s">
        <v>52</v>
      </c>
      <c r="D13" s="33">
        <v>67</v>
      </c>
      <c r="E13" s="46" t="s">
        <v>57</v>
      </c>
      <c r="F13" s="35" t="s">
        <v>30</v>
      </c>
      <c r="G13" s="36">
        <v>44495</v>
      </c>
      <c r="H13" s="46">
        <v>17</v>
      </c>
      <c r="I13" s="38">
        <v>44537</v>
      </c>
      <c r="J13" s="38" t="s">
        <v>53</v>
      </c>
      <c r="K13" s="84" t="s">
        <v>42</v>
      </c>
      <c r="L13" s="40" t="s">
        <v>54</v>
      </c>
      <c r="M13" s="85">
        <f t="shared" ca="1" si="1"/>
        <v>778</v>
      </c>
      <c r="N13" s="85">
        <f t="shared" ca="1" si="2"/>
        <v>820</v>
      </c>
      <c r="O13" s="42">
        <f t="shared" ca="1" si="3"/>
        <v>117.14285714285714</v>
      </c>
      <c r="P13" s="90" t="str">
        <f t="shared" ref="P13:P44" si="5">IF(ISBLANK(R13), "", R13-G13)</f>
        <v/>
      </c>
      <c r="Q13" s="90" t="str">
        <f t="shared" si="4"/>
        <v/>
      </c>
      <c r="R13" s="43"/>
      <c r="S13" s="24"/>
      <c r="T13" s="123">
        <v>3</v>
      </c>
      <c r="U13" s="123">
        <v>3</v>
      </c>
      <c r="V13" s="123">
        <v>3</v>
      </c>
      <c r="W13" s="123">
        <v>3</v>
      </c>
      <c r="X13" s="123">
        <v>3</v>
      </c>
      <c r="Y13" s="123">
        <v>3</v>
      </c>
      <c r="Z13" s="123">
        <v>3</v>
      </c>
      <c r="AA13" s="123">
        <v>2.5833333333333335</v>
      </c>
      <c r="AB13" s="123">
        <v>2.6</v>
      </c>
      <c r="AC13" s="123">
        <v>2.6</v>
      </c>
      <c r="AD13" s="123">
        <v>2.5</v>
      </c>
      <c r="AE13" s="123">
        <v>3</v>
      </c>
      <c r="AF13" s="123">
        <v>2.5</v>
      </c>
      <c r="AG13" s="123">
        <v>2.5</v>
      </c>
      <c r="AH13" s="125">
        <v>2.75</v>
      </c>
      <c r="AI13" s="125">
        <v>3</v>
      </c>
      <c r="AJ13" s="125">
        <v>2.9</v>
      </c>
      <c r="AK13" s="125">
        <v>3</v>
      </c>
      <c r="AL13" s="122">
        <v>3</v>
      </c>
      <c r="AM13" s="122">
        <v>3</v>
      </c>
      <c r="AN13" s="122">
        <v>3</v>
      </c>
      <c r="AO13" s="122">
        <v>3</v>
      </c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</row>
    <row r="14" spans="1:57" ht="15.75" x14ac:dyDescent="0.25">
      <c r="A14" s="30" t="str">
        <f t="shared" si="0"/>
        <v>NO</v>
      </c>
      <c r="B14" s="31">
        <v>1</v>
      </c>
      <c r="C14" s="32" t="s">
        <v>52</v>
      </c>
      <c r="D14" s="33">
        <v>68</v>
      </c>
      <c r="E14" s="46" t="s">
        <v>57</v>
      </c>
      <c r="F14" s="35" t="s">
        <v>31</v>
      </c>
      <c r="G14" s="36">
        <v>44495</v>
      </c>
      <c r="H14" s="46">
        <v>17</v>
      </c>
      <c r="I14" s="38">
        <v>44538</v>
      </c>
      <c r="J14" s="38" t="s">
        <v>53</v>
      </c>
      <c r="K14" s="84" t="s">
        <v>42</v>
      </c>
      <c r="L14" s="40" t="s">
        <v>54</v>
      </c>
      <c r="M14" s="85">
        <f t="shared" ca="1" si="1"/>
        <v>777</v>
      </c>
      <c r="N14" s="85">
        <f t="shared" ca="1" si="2"/>
        <v>820</v>
      </c>
      <c r="O14" s="42">
        <f t="shared" ca="1" si="3"/>
        <v>117.14285714285714</v>
      </c>
      <c r="P14" s="90" t="str">
        <f t="shared" si="5"/>
        <v/>
      </c>
      <c r="Q14" s="90" t="str">
        <f t="shared" si="4"/>
        <v/>
      </c>
      <c r="R14" s="43"/>
      <c r="S14" s="24"/>
      <c r="T14" s="123">
        <v>3</v>
      </c>
      <c r="U14" s="123">
        <v>3</v>
      </c>
      <c r="V14" s="123">
        <v>3</v>
      </c>
      <c r="W14" s="123">
        <v>3</v>
      </c>
      <c r="X14" s="123">
        <v>3</v>
      </c>
      <c r="Y14" s="123">
        <v>2.875</v>
      </c>
      <c r="Z14" s="123">
        <v>2.5</v>
      </c>
      <c r="AA14" s="123">
        <v>2.5</v>
      </c>
      <c r="AB14" s="123">
        <v>2.8</v>
      </c>
      <c r="AC14" s="123">
        <v>2.5</v>
      </c>
      <c r="AD14" s="123">
        <v>2.5</v>
      </c>
      <c r="AE14" s="123">
        <v>2.6</v>
      </c>
      <c r="AF14" s="123">
        <v>2.8</v>
      </c>
      <c r="AG14" s="123">
        <v>2.5</v>
      </c>
      <c r="AH14" s="125">
        <v>2.5</v>
      </c>
      <c r="AI14" s="125">
        <v>2.5</v>
      </c>
      <c r="AJ14" s="125">
        <v>3</v>
      </c>
      <c r="AK14" s="125">
        <v>3</v>
      </c>
      <c r="AL14" s="122">
        <v>3</v>
      </c>
      <c r="AM14" s="122">
        <v>3</v>
      </c>
      <c r="AN14" s="122">
        <v>3</v>
      </c>
      <c r="AO14" s="122">
        <v>3</v>
      </c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</row>
    <row r="15" spans="1:57" ht="15.75" x14ac:dyDescent="0.25">
      <c r="A15" s="48" t="str">
        <f t="shared" si="0"/>
        <v>NO</v>
      </c>
      <c r="B15" s="49">
        <v>1</v>
      </c>
      <c r="C15" s="50" t="s">
        <v>56</v>
      </c>
      <c r="D15" s="51">
        <v>72</v>
      </c>
      <c r="E15" s="55" t="s">
        <v>57</v>
      </c>
      <c r="F15" s="53" t="s">
        <v>29</v>
      </c>
      <c r="G15" s="54">
        <v>44495</v>
      </c>
      <c r="H15" s="55">
        <v>18</v>
      </c>
      <c r="I15" s="56">
        <v>44537</v>
      </c>
      <c r="J15" s="56" t="s">
        <v>53</v>
      </c>
      <c r="K15" s="57" t="s">
        <v>45</v>
      </c>
      <c r="L15" s="86" t="s">
        <v>54</v>
      </c>
      <c r="M15" s="91">
        <f t="shared" ca="1" si="1"/>
        <v>778</v>
      </c>
      <c r="N15" s="91">
        <f t="shared" ca="1" si="2"/>
        <v>820</v>
      </c>
      <c r="O15" s="60">
        <f t="shared" ca="1" si="3"/>
        <v>117.14285714285714</v>
      </c>
      <c r="P15" s="92" t="str">
        <f t="shared" si="5"/>
        <v/>
      </c>
      <c r="Q15" s="92" t="str">
        <f t="shared" si="4"/>
        <v/>
      </c>
      <c r="R15" s="61"/>
      <c r="S15" s="24"/>
      <c r="T15" s="123">
        <v>3</v>
      </c>
      <c r="U15" s="123">
        <v>3</v>
      </c>
      <c r="V15" s="123">
        <v>3</v>
      </c>
      <c r="W15" s="123">
        <v>3</v>
      </c>
      <c r="X15" s="123">
        <v>3</v>
      </c>
      <c r="Y15" s="123">
        <v>2.5</v>
      </c>
      <c r="Z15" s="123">
        <v>2.5</v>
      </c>
      <c r="AA15" s="123">
        <v>2.5</v>
      </c>
      <c r="AB15" s="123">
        <v>2.6</v>
      </c>
      <c r="AC15" s="123">
        <v>2.5</v>
      </c>
      <c r="AD15" s="123">
        <v>2.5</v>
      </c>
      <c r="AE15" s="123">
        <v>2.5</v>
      </c>
      <c r="AF15" s="123">
        <v>2.5</v>
      </c>
      <c r="AG15" s="123">
        <v>2.6</v>
      </c>
      <c r="AH15" s="125">
        <v>2.5</v>
      </c>
      <c r="AI15" s="125">
        <v>2.6</v>
      </c>
      <c r="AJ15" s="125">
        <v>2.5</v>
      </c>
      <c r="AK15" s="125">
        <v>2.5</v>
      </c>
      <c r="AL15" s="122">
        <v>2.5</v>
      </c>
      <c r="AM15" s="122">
        <v>3</v>
      </c>
      <c r="AN15" s="122">
        <v>2.5</v>
      </c>
      <c r="AO15" s="122">
        <v>3</v>
      </c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</row>
    <row r="16" spans="1:57" ht="15.75" x14ac:dyDescent="0.25">
      <c r="A16" s="48" t="str">
        <f t="shared" si="0"/>
        <v>NO</v>
      </c>
      <c r="B16" s="49">
        <v>1</v>
      </c>
      <c r="C16" s="50" t="s">
        <v>56</v>
      </c>
      <c r="D16" s="51">
        <v>73</v>
      </c>
      <c r="E16" s="55" t="s">
        <v>57</v>
      </c>
      <c r="F16" s="53" t="s">
        <v>30</v>
      </c>
      <c r="G16" s="54">
        <v>44495</v>
      </c>
      <c r="H16" s="55">
        <v>18</v>
      </c>
      <c r="I16" s="56">
        <v>44538</v>
      </c>
      <c r="J16" s="56" t="s">
        <v>53</v>
      </c>
      <c r="K16" s="57" t="s">
        <v>45</v>
      </c>
      <c r="L16" s="86" t="s">
        <v>54</v>
      </c>
      <c r="M16" s="91">
        <f t="shared" ca="1" si="1"/>
        <v>777</v>
      </c>
      <c r="N16" s="91">
        <f t="shared" ca="1" si="2"/>
        <v>820</v>
      </c>
      <c r="O16" s="60">
        <f t="shared" ca="1" si="3"/>
        <v>117.14285714285714</v>
      </c>
      <c r="P16" s="92" t="str">
        <f t="shared" si="5"/>
        <v/>
      </c>
      <c r="Q16" s="92" t="str">
        <f t="shared" si="4"/>
        <v/>
      </c>
      <c r="R16" s="61"/>
      <c r="S16" s="24"/>
      <c r="T16" s="123">
        <v>3</v>
      </c>
      <c r="U16" s="123">
        <v>3</v>
      </c>
      <c r="V16" s="123">
        <v>3</v>
      </c>
      <c r="W16" s="123">
        <v>3</v>
      </c>
      <c r="X16" s="123">
        <v>3</v>
      </c>
      <c r="Y16" s="123">
        <v>3</v>
      </c>
      <c r="Z16" s="123">
        <v>2.8</v>
      </c>
      <c r="AA16" s="123">
        <v>2.5</v>
      </c>
      <c r="AB16" s="123">
        <v>2.6</v>
      </c>
      <c r="AC16" s="123">
        <v>2.6</v>
      </c>
      <c r="AD16" s="123">
        <v>2.5</v>
      </c>
      <c r="AE16" s="123">
        <v>3</v>
      </c>
      <c r="AF16" s="123">
        <v>2.5</v>
      </c>
      <c r="AG16" s="123">
        <v>3</v>
      </c>
      <c r="AH16" s="125">
        <v>2.625</v>
      </c>
      <c r="AI16" s="125">
        <v>2.7</v>
      </c>
      <c r="AJ16" s="125">
        <v>2.6</v>
      </c>
      <c r="AK16" s="125">
        <v>2.75</v>
      </c>
      <c r="AL16" s="122">
        <v>3</v>
      </c>
      <c r="AM16" s="122">
        <v>3</v>
      </c>
      <c r="AN16" s="122">
        <v>3</v>
      </c>
      <c r="AO16" s="122">
        <v>3</v>
      </c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</row>
    <row r="17" spans="1:57" x14ac:dyDescent="0.25">
      <c r="A17" s="13" t="str">
        <f t="shared" si="0"/>
        <v>NO</v>
      </c>
      <c r="B17" s="88">
        <v>2</v>
      </c>
      <c r="C17" s="16" t="s">
        <v>21</v>
      </c>
      <c r="D17" s="93">
        <v>77</v>
      </c>
      <c r="E17" s="17" t="s">
        <v>22</v>
      </c>
      <c r="F17" s="27" t="s">
        <v>23</v>
      </c>
      <c r="G17" s="94">
        <v>44502</v>
      </c>
      <c r="H17" s="88">
        <v>19</v>
      </c>
      <c r="I17" s="95">
        <v>44543</v>
      </c>
      <c r="J17" s="22" t="s">
        <v>24</v>
      </c>
      <c r="K17" s="17" t="s">
        <v>25</v>
      </c>
      <c r="L17" s="17" t="s">
        <v>24</v>
      </c>
      <c r="M17" s="17">
        <f t="shared" ca="1" si="1"/>
        <v>772</v>
      </c>
      <c r="N17" s="17">
        <f t="shared" ca="1" si="2"/>
        <v>813</v>
      </c>
      <c r="O17" s="23">
        <f t="shared" ca="1" si="3"/>
        <v>116.14285714285714</v>
      </c>
      <c r="P17" s="96" t="str">
        <f t="shared" si="5"/>
        <v/>
      </c>
      <c r="Q17" s="96" t="str">
        <f t="shared" si="4"/>
        <v/>
      </c>
      <c r="R17" s="24"/>
      <c r="S17" s="24"/>
      <c r="T17" s="123">
        <v>3</v>
      </c>
      <c r="U17" s="123">
        <v>3</v>
      </c>
      <c r="V17" s="123">
        <v>3</v>
      </c>
      <c r="W17" s="123">
        <v>3</v>
      </c>
      <c r="X17" s="123">
        <v>2.5</v>
      </c>
      <c r="Y17" s="123">
        <v>2.8</v>
      </c>
      <c r="Z17" s="123">
        <v>2.5833333333333335</v>
      </c>
      <c r="AA17" s="123">
        <v>2.5</v>
      </c>
      <c r="AB17" s="123">
        <v>2.5</v>
      </c>
      <c r="AC17" s="123">
        <v>2.5</v>
      </c>
      <c r="AD17" s="123">
        <v>2.5</v>
      </c>
      <c r="AE17" s="123">
        <v>2.5</v>
      </c>
      <c r="AF17" s="123">
        <v>2.5</v>
      </c>
      <c r="AG17" s="123">
        <v>2.5</v>
      </c>
      <c r="AH17" s="125">
        <v>2.5</v>
      </c>
      <c r="AI17" s="125">
        <v>2.5</v>
      </c>
      <c r="AJ17" s="125">
        <v>2.75</v>
      </c>
      <c r="AK17" s="125">
        <v>3</v>
      </c>
      <c r="AL17" s="122">
        <v>3</v>
      </c>
      <c r="AM17" s="122">
        <v>3</v>
      </c>
      <c r="AN17" s="122">
        <v>3</v>
      </c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</row>
    <row r="18" spans="1:57" x14ac:dyDescent="0.25">
      <c r="A18" s="13" t="str">
        <f t="shared" si="0"/>
        <v>NO</v>
      </c>
      <c r="B18" s="88">
        <v>2</v>
      </c>
      <c r="C18" s="16" t="s">
        <v>21</v>
      </c>
      <c r="D18" s="93">
        <v>78</v>
      </c>
      <c r="E18" s="17" t="s">
        <v>22</v>
      </c>
      <c r="F18" s="27" t="s">
        <v>29</v>
      </c>
      <c r="G18" s="94">
        <v>44502</v>
      </c>
      <c r="H18" s="88">
        <v>19</v>
      </c>
      <c r="I18" s="95">
        <v>44543</v>
      </c>
      <c r="J18" s="22" t="s">
        <v>24</v>
      </c>
      <c r="K18" s="17" t="s">
        <v>25</v>
      </c>
      <c r="L18" s="17" t="s">
        <v>24</v>
      </c>
      <c r="M18" s="17">
        <f t="shared" ca="1" si="1"/>
        <v>772</v>
      </c>
      <c r="N18" s="17">
        <f t="shared" ca="1" si="2"/>
        <v>813</v>
      </c>
      <c r="O18" s="23">
        <f t="shared" ca="1" si="3"/>
        <v>116.14285714285714</v>
      </c>
      <c r="P18" s="96" t="str">
        <f t="shared" si="5"/>
        <v/>
      </c>
      <c r="Q18" s="96" t="str">
        <f t="shared" si="4"/>
        <v/>
      </c>
      <c r="R18" s="24"/>
      <c r="S18" s="24"/>
      <c r="T18" s="123">
        <v>3</v>
      </c>
      <c r="U18" s="123">
        <v>3</v>
      </c>
      <c r="V18" s="123">
        <v>3</v>
      </c>
      <c r="W18" s="123">
        <v>3</v>
      </c>
      <c r="X18" s="123">
        <v>2.75</v>
      </c>
      <c r="Y18" s="123">
        <v>2.8</v>
      </c>
      <c r="Z18" s="123">
        <v>2.5833333333333335</v>
      </c>
      <c r="AA18" s="123">
        <v>2.5</v>
      </c>
      <c r="AB18" s="123">
        <v>3</v>
      </c>
      <c r="AC18" s="123">
        <v>2.5</v>
      </c>
      <c r="AD18" s="123">
        <v>2.5</v>
      </c>
      <c r="AE18" s="123">
        <v>2.5</v>
      </c>
      <c r="AF18" s="123">
        <v>2.5</v>
      </c>
      <c r="AG18" s="123">
        <v>2.5</v>
      </c>
      <c r="AH18" s="125">
        <v>2.6</v>
      </c>
      <c r="AI18" s="125">
        <v>2.5</v>
      </c>
      <c r="AJ18" s="125">
        <v>2.75</v>
      </c>
      <c r="AK18" s="125">
        <v>3</v>
      </c>
      <c r="AL18" s="122">
        <v>3</v>
      </c>
      <c r="AM18" s="122">
        <v>3</v>
      </c>
      <c r="AN18" s="122">
        <v>3</v>
      </c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</row>
    <row r="19" spans="1:57" x14ac:dyDescent="0.25">
      <c r="A19" s="13" t="str">
        <f t="shared" si="0"/>
        <v>NO</v>
      </c>
      <c r="B19" s="88">
        <v>2</v>
      </c>
      <c r="C19" s="16" t="s">
        <v>21</v>
      </c>
      <c r="D19" s="93">
        <v>79</v>
      </c>
      <c r="E19" s="17" t="s">
        <v>22</v>
      </c>
      <c r="F19" s="27" t="s">
        <v>30</v>
      </c>
      <c r="G19" s="94">
        <v>44502</v>
      </c>
      <c r="H19" s="88">
        <v>19</v>
      </c>
      <c r="I19" s="95">
        <v>44543</v>
      </c>
      <c r="J19" s="22" t="s">
        <v>24</v>
      </c>
      <c r="K19" s="17" t="s">
        <v>25</v>
      </c>
      <c r="L19" s="17" t="s">
        <v>24</v>
      </c>
      <c r="M19" s="17">
        <f t="shared" ca="1" si="1"/>
        <v>772</v>
      </c>
      <c r="N19" s="17">
        <f t="shared" ca="1" si="2"/>
        <v>813</v>
      </c>
      <c r="O19" s="23">
        <f t="shared" ca="1" si="3"/>
        <v>116.14285714285714</v>
      </c>
      <c r="P19" s="96" t="str">
        <f t="shared" si="5"/>
        <v/>
      </c>
      <c r="Q19" s="96" t="str">
        <f t="shared" si="4"/>
        <v/>
      </c>
      <c r="R19" s="24"/>
      <c r="S19" s="24"/>
      <c r="T19" s="123">
        <v>3</v>
      </c>
      <c r="U19" s="123">
        <v>3</v>
      </c>
      <c r="V19" s="123">
        <v>3</v>
      </c>
      <c r="W19" s="123">
        <v>2.9</v>
      </c>
      <c r="X19" s="123">
        <v>2.5</v>
      </c>
      <c r="Y19" s="123">
        <v>2.8</v>
      </c>
      <c r="Z19" s="123">
        <v>2.5833333333333335</v>
      </c>
      <c r="AA19" s="123">
        <v>2.5</v>
      </c>
      <c r="AB19" s="123">
        <v>2.6</v>
      </c>
      <c r="AC19" s="123">
        <v>2.5</v>
      </c>
      <c r="AD19" s="123">
        <v>2.5</v>
      </c>
      <c r="AE19" s="123">
        <v>2.5</v>
      </c>
      <c r="AF19" s="123">
        <v>2.5</v>
      </c>
      <c r="AG19" s="123">
        <v>2.75</v>
      </c>
      <c r="AH19" s="125">
        <v>2.5</v>
      </c>
      <c r="AI19" s="125">
        <v>2.6</v>
      </c>
      <c r="AJ19" s="125">
        <v>2.5</v>
      </c>
      <c r="AK19" s="125">
        <v>2.5</v>
      </c>
      <c r="AL19" s="122">
        <v>3</v>
      </c>
      <c r="AM19" s="122">
        <v>3</v>
      </c>
      <c r="AN19" s="122">
        <v>3</v>
      </c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</row>
    <row r="20" spans="1:57" x14ac:dyDescent="0.25">
      <c r="A20" s="13" t="str">
        <f t="shared" si="0"/>
        <v>NO</v>
      </c>
      <c r="B20" s="88">
        <v>2</v>
      </c>
      <c r="C20" s="16" t="s">
        <v>21</v>
      </c>
      <c r="D20" s="93">
        <v>80</v>
      </c>
      <c r="E20" s="17" t="s">
        <v>22</v>
      </c>
      <c r="F20" s="27" t="s">
        <v>31</v>
      </c>
      <c r="G20" s="94">
        <v>44502</v>
      </c>
      <c r="H20" s="88">
        <v>19</v>
      </c>
      <c r="I20" s="95">
        <v>44543</v>
      </c>
      <c r="J20" s="22" t="s">
        <v>24</v>
      </c>
      <c r="K20" s="17" t="s">
        <v>25</v>
      </c>
      <c r="L20" s="17" t="s">
        <v>24</v>
      </c>
      <c r="M20" s="17">
        <f t="shared" ca="1" si="1"/>
        <v>772</v>
      </c>
      <c r="N20" s="17">
        <f t="shared" ca="1" si="2"/>
        <v>813</v>
      </c>
      <c r="O20" s="23">
        <f t="shared" ca="1" si="3"/>
        <v>116.14285714285714</v>
      </c>
      <c r="P20" s="96" t="str">
        <f t="shared" si="5"/>
        <v/>
      </c>
      <c r="Q20" s="96" t="str">
        <f t="shared" si="4"/>
        <v/>
      </c>
      <c r="R20" s="24"/>
      <c r="S20" s="24"/>
      <c r="T20" s="123">
        <v>3</v>
      </c>
      <c r="U20" s="123">
        <v>3</v>
      </c>
      <c r="V20" s="123">
        <v>3</v>
      </c>
      <c r="W20" s="123">
        <v>3</v>
      </c>
      <c r="X20" s="123">
        <v>3</v>
      </c>
      <c r="Y20" s="123">
        <v>2.8</v>
      </c>
      <c r="Z20" s="123">
        <v>3</v>
      </c>
      <c r="AA20" s="123">
        <v>2.5</v>
      </c>
      <c r="AB20" s="123">
        <v>2.6</v>
      </c>
      <c r="AC20" s="123">
        <v>2.5</v>
      </c>
      <c r="AD20" s="123">
        <v>2.5</v>
      </c>
      <c r="AE20" s="123">
        <v>2.5</v>
      </c>
      <c r="AF20" s="123">
        <v>2.5</v>
      </c>
      <c r="AG20" s="123">
        <v>2.875</v>
      </c>
      <c r="AH20" s="125">
        <v>2.5</v>
      </c>
      <c r="AI20" s="125">
        <v>2.6</v>
      </c>
      <c r="AJ20" s="125">
        <v>3</v>
      </c>
      <c r="AK20" s="125">
        <v>3</v>
      </c>
      <c r="AL20" s="122">
        <v>3</v>
      </c>
      <c r="AM20" s="122">
        <v>2.5</v>
      </c>
      <c r="AN20" s="122">
        <v>2.5</v>
      </c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</row>
    <row r="21" spans="1:57" ht="15.75" x14ac:dyDescent="0.25">
      <c r="A21" s="30" t="str">
        <f t="shared" si="0"/>
        <v>NO</v>
      </c>
      <c r="B21" s="97">
        <v>2</v>
      </c>
      <c r="C21" s="32" t="s">
        <v>32</v>
      </c>
      <c r="D21" s="98">
        <v>81</v>
      </c>
      <c r="E21" s="34" t="s">
        <v>22</v>
      </c>
      <c r="F21" s="99" t="s">
        <v>33</v>
      </c>
      <c r="G21" s="100">
        <v>44502</v>
      </c>
      <c r="H21" s="97">
        <v>20</v>
      </c>
      <c r="I21" s="101">
        <v>44543</v>
      </c>
      <c r="J21" s="38" t="s">
        <v>34</v>
      </c>
      <c r="K21" s="39" t="s">
        <v>35</v>
      </c>
      <c r="L21" s="40" t="s">
        <v>36</v>
      </c>
      <c r="M21" s="85">
        <f t="shared" ca="1" si="1"/>
        <v>772</v>
      </c>
      <c r="N21" s="85">
        <f t="shared" ca="1" si="2"/>
        <v>813</v>
      </c>
      <c r="O21" s="42">
        <f t="shared" ca="1" si="3"/>
        <v>116.14285714285714</v>
      </c>
      <c r="P21" s="90" t="str">
        <f t="shared" si="5"/>
        <v/>
      </c>
      <c r="Q21" s="90" t="str">
        <f t="shared" si="4"/>
        <v/>
      </c>
      <c r="R21" s="43"/>
      <c r="S21" s="24"/>
      <c r="T21" s="123">
        <v>3</v>
      </c>
      <c r="U21" s="123">
        <v>3</v>
      </c>
      <c r="V21" s="123">
        <v>3</v>
      </c>
      <c r="W21" s="123">
        <v>3</v>
      </c>
      <c r="X21" s="123">
        <v>3</v>
      </c>
      <c r="Y21" s="123">
        <v>3</v>
      </c>
      <c r="Z21" s="123">
        <v>2.5833333333333335</v>
      </c>
      <c r="AA21" s="123">
        <v>2.7</v>
      </c>
      <c r="AB21" s="123">
        <v>3</v>
      </c>
      <c r="AC21" s="123">
        <v>3</v>
      </c>
      <c r="AD21" s="123">
        <v>3</v>
      </c>
      <c r="AE21" s="123">
        <v>2.8</v>
      </c>
      <c r="AF21" s="123">
        <v>3</v>
      </c>
      <c r="AG21" s="123">
        <v>2.875</v>
      </c>
      <c r="AH21" s="125">
        <v>3</v>
      </c>
      <c r="AI21" s="125">
        <v>3</v>
      </c>
      <c r="AJ21" s="125">
        <v>3</v>
      </c>
      <c r="AK21" s="125">
        <v>3</v>
      </c>
      <c r="AL21" s="122">
        <v>3</v>
      </c>
      <c r="AM21" s="122">
        <v>3</v>
      </c>
      <c r="AN21" s="122">
        <v>3</v>
      </c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</row>
    <row r="22" spans="1:57" ht="15.75" x14ac:dyDescent="0.25">
      <c r="A22" s="30" t="str">
        <f t="shared" si="0"/>
        <v>NO</v>
      </c>
      <c r="B22" s="46">
        <v>2</v>
      </c>
      <c r="C22" s="32" t="s">
        <v>32</v>
      </c>
      <c r="D22" s="46">
        <v>82</v>
      </c>
      <c r="E22" s="34" t="s">
        <v>22</v>
      </c>
      <c r="F22" s="35" t="s">
        <v>37</v>
      </c>
      <c r="G22" s="100">
        <v>44502</v>
      </c>
      <c r="H22" s="97">
        <v>20</v>
      </c>
      <c r="I22" s="38">
        <v>44543</v>
      </c>
      <c r="J22" s="38" t="s">
        <v>34</v>
      </c>
      <c r="K22" s="39" t="s">
        <v>35</v>
      </c>
      <c r="L22" s="40" t="s">
        <v>36</v>
      </c>
      <c r="M22" s="85">
        <f t="shared" ca="1" si="1"/>
        <v>772</v>
      </c>
      <c r="N22" s="85">
        <f t="shared" ca="1" si="2"/>
        <v>813</v>
      </c>
      <c r="O22" s="42">
        <f t="shared" ca="1" si="3"/>
        <v>116.14285714285714</v>
      </c>
      <c r="P22" s="90" t="str">
        <f t="shared" si="5"/>
        <v/>
      </c>
      <c r="Q22" s="90" t="str">
        <f t="shared" si="4"/>
        <v/>
      </c>
      <c r="R22" s="43"/>
      <c r="S22" s="24"/>
      <c r="T22" s="123">
        <v>3</v>
      </c>
      <c r="U22" s="123">
        <v>3</v>
      </c>
      <c r="V22" s="123">
        <v>3</v>
      </c>
      <c r="W22" s="123">
        <v>3</v>
      </c>
      <c r="X22" s="123">
        <v>3</v>
      </c>
      <c r="Y22" s="123">
        <v>2.8</v>
      </c>
      <c r="Z22" s="123">
        <v>2.6666666666666665</v>
      </c>
      <c r="AA22" s="123">
        <v>2.6</v>
      </c>
      <c r="AB22" s="123">
        <v>2.8</v>
      </c>
      <c r="AC22" s="123">
        <v>2.5</v>
      </c>
      <c r="AD22" s="123">
        <v>2.5</v>
      </c>
      <c r="AE22" s="123">
        <v>2.5</v>
      </c>
      <c r="AF22" s="123">
        <v>3</v>
      </c>
      <c r="AG22" s="123">
        <v>3</v>
      </c>
      <c r="AH22" s="125">
        <v>2.7</v>
      </c>
      <c r="AI22" s="125">
        <v>3</v>
      </c>
      <c r="AJ22" s="125">
        <v>3</v>
      </c>
      <c r="AK22" s="125">
        <v>3</v>
      </c>
      <c r="AL22" s="122">
        <v>3</v>
      </c>
      <c r="AM22" s="122">
        <v>3</v>
      </c>
      <c r="AN22" s="122">
        <v>3</v>
      </c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</row>
    <row r="23" spans="1:57" ht="15.75" x14ac:dyDescent="0.25">
      <c r="A23" s="30" t="str">
        <f t="shared" si="0"/>
        <v>NO</v>
      </c>
      <c r="B23" s="102">
        <v>2</v>
      </c>
      <c r="C23" s="32" t="s">
        <v>32</v>
      </c>
      <c r="D23" s="97">
        <v>83</v>
      </c>
      <c r="E23" s="34" t="s">
        <v>22</v>
      </c>
      <c r="F23" s="99" t="s">
        <v>38</v>
      </c>
      <c r="G23" s="100">
        <v>44502</v>
      </c>
      <c r="H23" s="97">
        <v>20</v>
      </c>
      <c r="I23" s="101">
        <v>44543</v>
      </c>
      <c r="J23" s="38" t="s">
        <v>34</v>
      </c>
      <c r="K23" s="39" t="s">
        <v>35</v>
      </c>
      <c r="L23" s="40" t="s">
        <v>36</v>
      </c>
      <c r="M23" s="85">
        <f t="shared" ca="1" si="1"/>
        <v>772</v>
      </c>
      <c r="N23" s="85">
        <f t="shared" ca="1" si="2"/>
        <v>813</v>
      </c>
      <c r="O23" s="42">
        <f t="shared" ca="1" si="3"/>
        <v>116.14285714285714</v>
      </c>
      <c r="P23" s="90" t="str">
        <f t="shared" si="5"/>
        <v/>
      </c>
      <c r="Q23" s="90" t="str">
        <f t="shared" si="4"/>
        <v/>
      </c>
      <c r="R23" s="43"/>
      <c r="S23" s="24"/>
      <c r="T23" s="123">
        <v>3</v>
      </c>
      <c r="U23" s="123">
        <v>3</v>
      </c>
      <c r="V23" s="123">
        <v>3</v>
      </c>
      <c r="W23" s="123">
        <v>3</v>
      </c>
      <c r="X23" s="123">
        <v>3</v>
      </c>
      <c r="Y23" s="123">
        <v>2.7</v>
      </c>
      <c r="Z23" s="123">
        <v>2.8333333333333335</v>
      </c>
      <c r="AA23" s="123">
        <v>3</v>
      </c>
      <c r="AB23" s="123">
        <v>3</v>
      </c>
      <c r="AC23" s="123">
        <v>3</v>
      </c>
      <c r="AD23" s="123">
        <v>2.9</v>
      </c>
      <c r="AE23" s="123">
        <v>3</v>
      </c>
      <c r="AF23" s="123">
        <v>3</v>
      </c>
      <c r="AG23" s="123">
        <v>2.75</v>
      </c>
      <c r="AH23" s="125">
        <v>2.8</v>
      </c>
      <c r="AI23" s="125">
        <v>3</v>
      </c>
      <c r="AJ23" s="125">
        <v>3</v>
      </c>
      <c r="AK23" s="125">
        <v>3</v>
      </c>
      <c r="AL23" s="122">
        <v>3</v>
      </c>
      <c r="AM23" s="122">
        <v>3</v>
      </c>
      <c r="AN23" s="122">
        <v>3</v>
      </c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</row>
    <row r="24" spans="1:57" ht="15.75" x14ac:dyDescent="0.25">
      <c r="A24" s="30" t="str">
        <f t="shared" si="0"/>
        <v>NO</v>
      </c>
      <c r="B24" s="46">
        <v>2</v>
      </c>
      <c r="C24" s="32" t="s">
        <v>32</v>
      </c>
      <c r="D24" s="46">
        <v>84</v>
      </c>
      <c r="E24" s="34" t="s">
        <v>22</v>
      </c>
      <c r="F24" s="35" t="s">
        <v>39</v>
      </c>
      <c r="G24" s="100">
        <v>44502</v>
      </c>
      <c r="H24" s="97">
        <v>20</v>
      </c>
      <c r="I24" s="38">
        <v>44543</v>
      </c>
      <c r="J24" s="38" t="s">
        <v>34</v>
      </c>
      <c r="K24" s="39" t="s">
        <v>35</v>
      </c>
      <c r="L24" s="40" t="s">
        <v>36</v>
      </c>
      <c r="M24" s="85">
        <f t="shared" ca="1" si="1"/>
        <v>772</v>
      </c>
      <c r="N24" s="85">
        <f t="shared" ca="1" si="2"/>
        <v>813</v>
      </c>
      <c r="O24" s="42">
        <f t="shared" ca="1" si="3"/>
        <v>116.14285714285714</v>
      </c>
      <c r="P24" s="90" t="str">
        <f t="shared" si="5"/>
        <v/>
      </c>
      <c r="Q24" s="90" t="str">
        <f t="shared" si="4"/>
        <v/>
      </c>
      <c r="R24" s="43"/>
      <c r="S24" s="24"/>
      <c r="T24" s="123">
        <v>3</v>
      </c>
      <c r="U24" s="123">
        <v>3</v>
      </c>
      <c r="V24" s="123">
        <v>3</v>
      </c>
      <c r="W24" s="123">
        <v>3</v>
      </c>
      <c r="X24" s="123">
        <v>2.625</v>
      </c>
      <c r="Y24" s="123">
        <v>2.9</v>
      </c>
      <c r="Z24" s="123">
        <v>2.6666666666666665</v>
      </c>
      <c r="AA24" s="123">
        <v>2.6</v>
      </c>
      <c r="AB24" s="123">
        <v>2.9</v>
      </c>
      <c r="AC24" s="123">
        <v>2.5</v>
      </c>
      <c r="AD24" s="123">
        <v>2.5</v>
      </c>
      <c r="AE24" s="123">
        <v>3</v>
      </c>
      <c r="AF24" s="123">
        <v>3</v>
      </c>
      <c r="AG24" s="123">
        <v>3</v>
      </c>
      <c r="AH24" s="125">
        <v>2.8</v>
      </c>
      <c r="AI24" s="125">
        <v>3</v>
      </c>
      <c r="AJ24" s="125">
        <v>3</v>
      </c>
      <c r="AK24" s="125">
        <v>3</v>
      </c>
      <c r="AL24" s="122">
        <v>3</v>
      </c>
      <c r="AM24" s="122">
        <v>3</v>
      </c>
      <c r="AN24" s="122">
        <v>3</v>
      </c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</row>
    <row r="25" spans="1:57" ht="15.75" x14ac:dyDescent="0.25">
      <c r="A25" s="48" t="str">
        <f t="shared" si="0"/>
        <v>NO</v>
      </c>
      <c r="B25" s="55">
        <v>2</v>
      </c>
      <c r="C25" s="50" t="s">
        <v>40</v>
      </c>
      <c r="D25" s="55">
        <v>85</v>
      </c>
      <c r="E25" s="52" t="s">
        <v>22</v>
      </c>
      <c r="F25" s="53" t="s">
        <v>23</v>
      </c>
      <c r="G25" s="103">
        <v>44502</v>
      </c>
      <c r="H25" s="55">
        <v>21</v>
      </c>
      <c r="I25" s="56">
        <v>44544</v>
      </c>
      <c r="J25" s="56" t="s">
        <v>34</v>
      </c>
      <c r="K25" s="57" t="s">
        <v>42</v>
      </c>
      <c r="L25" s="58" t="s">
        <v>36</v>
      </c>
      <c r="M25" s="59">
        <f t="shared" ca="1" si="1"/>
        <v>771</v>
      </c>
      <c r="N25" s="59">
        <f t="shared" ca="1" si="2"/>
        <v>813</v>
      </c>
      <c r="O25" s="60">
        <f t="shared" ca="1" si="3"/>
        <v>116.14285714285714</v>
      </c>
      <c r="P25" s="92" t="str">
        <f t="shared" si="5"/>
        <v/>
      </c>
      <c r="Q25" s="92" t="str">
        <f t="shared" si="4"/>
        <v/>
      </c>
      <c r="R25" s="61"/>
      <c r="S25" s="24"/>
      <c r="T25" s="123">
        <v>3</v>
      </c>
      <c r="U25" s="123">
        <v>3</v>
      </c>
      <c r="V25" s="123">
        <v>3</v>
      </c>
      <c r="W25" s="123">
        <v>3</v>
      </c>
      <c r="X25" s="123">
        <v>2.625</v>
      </c>
      <c r="Y25" s="123">
        <v>2.5</v>
      </c>
      <c r="Z25" s="123">
        <v>2.5</v>
      </c>
      <c r="AA25" s="123">
        <v>2.5</v>
      </c>
      <c r="AB25" s="123">
        <v>2.5</v>
      </c>
      <c r="AC25" s="123">
        <v>2.5</v>
      </c>
      <c r="AD25" s="123">
        <v>2.5</v>
      </c>
      <c r="AE25" s="123">
        <v>2.5</v>
      </c>
      <c r="AF25" s="123">
        <v>2.8</v>
      </c>
      <c r="AG25" s="123">
        <v>2.5</v>
      </c>
      <c r="AH25" s="125">
        <v>2.6</v>
      </c>
      <c r="AI25" s="125">
        <v>2.8</v>
      </c>
      <c r="AJ25" s="125">
        <v>3</v>
      </c>
      <c r="AK25" s="125">
        <v>3</v>
      </c>
      <c r="AL25" s="122">
        <v>3</v>
      </c>
      <c r="AM25" s="122">
        <v>3</v>
      </c>
      <c r="AN25" s="122">
        <v>3</v>
      </c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</row>
    <row r="26" spans="1:57" ht="15.75" x14ac:dyDescent="0.25">
      <c r="A26" s="48" t="str">
        <f t="shared" si="0"/>
        <v>NO</v>
      </c>
      <c r="B26" s="55">
        <v>2</v>
      </c>
      <c r="C26" s="50" t="s">
        <v>40</v>
      </c>
      <c r="D26" s="55">
        <v>86</v>
      </c>
      <c r="E26" s="52" t="s">
        <v>22</v>
      </c>
      <c r="F26" s="53" t="s">
        <v>29</v>
      </c>
      <c r="G26" s="103">
        <v>44502</v>
      </c>
      <c r="H26" s="55">
        <v>21</v>
      </c>
      <c r="I26" s="56">
        <v>44544</v>
      </c>
      <c r="J26" s="56" t="s">
        <v>34</v>
      </c>
      <c r="K26" s="57" t="s">
        <v>42</v>
      </c>
      <c r="L26" s="58" t="s">
        <v>36</v>
      </c>
      <c r="M26" s="59">
        <f t="shared" ca="1" si="1"/>
        <v>771</v>
      </c>
      <c r="N26" s="59">
        <f t="shared" ca="1" si="2"/>
        <v>813</v>
      </c>
      <c r="O26" s="60">
        <f t="shared" ca="1" si="3"/>
        <v>116.14285714285714</v>
      </c>
      <c r="P26" s="92" t="str">
        <f t="shared" si="5"/>
        <v/>
      </c>
      <c r="Q26" s="92" t="str">
        <f t="shared" si="4"/>
        <v/>
      </c>
      <c r="R26" s="61"/>
      <c r="S26" s="24"/>
      <c r="T26" s="123">
        <v>3</v>
      </c>
      <c r="U26" s="123">
        <v>3</v>
      </c>
      <c r="V26" s="123">
        <v>3</v>
      </c>
      <c r="W26" s="123">
        <v>3</v>
      </c>
      <c r="X26" s="123">
        <v>3</v>
      </c>
      <c r="Y26" s="123">
        <v>3</v>
      </c>
      <c r="Z26" s="123">
        <v>2.6666666666666665</v>
      </c>
      <c r="AA26" s="123">
        <v>2.8</v>
      </c>
      <c r="AB26" s="123">
        <v>2.9</v>
      </c>
      <c r="AC26" s="123">
        <v>2.5</v>
      </c>
      <c r="AD26" s="123">
        <v>2.5</v>
      </c>
      <c r="AE26" s="123">
        <v>2.5</v>
      </c>
      <c r="AF26" s="123">
        <v>2.5</v>
      </c>
      <c r="AG26" s="123">
        <v>2.875</v>
      </c>
      <c r="AH26" s="125">
        <v>2.8</v>
      </c>
      <c r="AI26" s="125">
        <v>2.8</v>
      </c>
      <c r="AJ26" s="125">
        <v>2.875</v>
      </c>
      <c r="AK26" s="125">
        <v>3</v>
      </c>
      <c r="AL26" s="122">
        <v>3</v>
      </c>
      <c r="AM26" s="122">
        <v>3</v>
      </c>
      <c r="AN26" s="122">
        <v>3</v>
      </c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</row>
    <row r="27" spans="1:57" ht="15.75" x14ac:dyDescent="0.25">
      <c r="A27" s="48" t="str">
        <f t="shared" si="0"/>
        <v>YES</v>
      </c>
      <c r="B27" s="55">
        <v>2</v>
      </c>
      <c r="C27" s="50" t="s">
        <v>40</v>
      </c>
      <c r="D27" s="55">
        <v>87</v>
      </c>
      <c r="E27" s="52" t="s">
        <v>22</v>
      </c>
      <c r="F27" s="53" t="s">
        <v>30</v>
      </c>
      <c r="G27" s="103">
        <v>44502</v>
      </c>
      <c r="H27" s="55">
        <v>21</v>
      </c>
      <c r="I27" s="56">
        <v>44544</v>
      </c>
      <c r="J27" s="56" t="s">
        <v>34</v>
      </c>
      <c r="K27" s="57" t="s">
        <v>42</v>
      </c>
      <c r="L27" s="58" t="s">
        <v>36</v>
      </c>
      <c r="M27" s="59">
        <f t="shared" ca="1" si="1"/>
        <v>771</v>
      </c>
      <c r="N27" s="59">
        <f t="shared" ca="1" si="2"/>
        <v>241</v>
      </c>
      <c r="O27" s="60">
        <f t="shared" ca="1" si="3"/>
        <v>34.428571428571431</v>
      </c>
      <c r="P27" s="92">
        <f t="shared" si="5"/>
        <v>241</v>
      </c>
      <c r="Q27" s="92">
        <f t="shared" si="4"/>
        <v>34.428571428571431</v>
      </c>
      <c r="R27" s="61">
        <v>44743</v>
      </c>
      <c r="S27" s="24"/>
      <c r="T27" s="123">
        <v>3</v>
      </c>
      <c r="U27" s="123">
        <v>3</v>
      </c>
      <c r="V27" s="123">
        <v>3</v>
      </c>
      <c r="W27" s="123">
        <v>3</v>
      </c>
      <c r="X27" s="123">
        <v>2.625</v>
      </c>
      <c r="Y27" s="123">
        <v>2.7</v>
      </c>
      <c r="Z27" s="123">
        <v>2.8333333333333335</v>
      </c>
      <c r="AA27" s="123">
        <v>3</v>
      </c>
      <c r="AB27" s="123">
        <v>3</v>
      </c>
      <c r="AC27" s="123">
        <v>2.6</v>
      </c>
      <c r="AD27" s="123">
        <v>2.5</v>
      </c>
      <c r="AE27" s="123">
        <v>2.5</v>
      </c>
      <c r="AF27" s="123">
        <v>2.5</v>
      </c>
      <c r="AG27" s="123">
        <v>2.5</v>
      </c>
      <c r="AH27" s="125">
        <v>2.5</v>
      </c>
      <c r="AI27" s="125"/>
      <c r="AJ27" s="125"/>
      <c r="AK27" s="125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</row>
    <row r="28" spans="1:57" ht="15.75" x14ac:dyDescent="0.25">
      <c r="A28" s="48" t="str">
        <f t="shared" si="0"/>
        <v>NO</v>
      </c>
      <c r="B28" s="55">
        <v>2</v>
      </c>
      <c r="C28" s="50" t="s">
        <v>40</v>
      </c>
      <c r="D28" s="55">
        <v>88</v>
      </c>
      <c r="E28" s="52" t="s">
        <v>22</v>
      </c>
      <c r="F28" s="53" t="s">
        <v>31</v>
      </c>
      <c r="G28" s="103">
        <v>44502</v>
      </c>
      <c r="H28" s="55">
        <v>21</v>
      </c>
      <c r="I28" s="56">
        <v>44544</v>
      </c>
      <c r="J28" s="56" t="s">
        <v>34</v>
      </c>
      <c r="K28" s="57" t="s">
        <v>42</v>
      </c>
      <c r="L28" s="58" t="s">
        <v>36</v>
      </c>
      <c r="M28" s="59">
        <f t="shared" ca="1" si="1"/>
        <v>771</v>
      </c>
      <c r="N28" s="59">
        <f t="shared" ca="1" si="2"/>
        <v>813</v>
      </c>
      <c r="O28" s="60">
        <f t="shared" ca="1" si="3"/>
        <v>116.14285714285714</v>
      </c>
      <c r="P28" s="92" t="str">
        <f t="shared" si="5"/>
        <v/>
      </c>
      <c r="Q28" s="92" t="str">
        <f t="shared" si="4"/>
        <v/>
      </c>
      <c r="R28" s="61"/>
      <c r="S28" s="24"/>
      <c r="T28" s="123">
        <v>3</v>
      </c>
      <c r="U28" s="123">
        <v>3</v>
      </c>
      <c r="V28" s="123">
        <v>3</v>
      </c>
      <c r="W28" s="123">
        <v>3</v>
      </c>
      <c r="X28" s="123">
        <v>3</v>
      </c>
      <c r="Y28" s="123">
        <v>2.9</v>
      </c>
      <c r="Z28" s="123">
        <v>2.8333333333333335</v>
      </c>
      <c r="AA28" s="123">
        <v>2.9</v>
      </c>
      <c r="AB28" s="123">
        <v>2.5</v>
      </c>
      <c r="AC28" s="123">
        <v>2.8</v>
      </c>
      <c r="AD28" s="123">
        <v>2.5</v>
      </c>
      <c r="AE28" s="123">
        <v>3</v>
      </c>
      <c r="AF28" s="123">
        <v>2.5</v>
      </c>
      <c r="AG28" s="123">
        <v>2.5</v>
      </c>
      <c r="AH28" s="125">
        <v>2.5</v>
      </c>
      <c r="AI28" s="125">
        <v>2.9</v>
      </c>
      <c r="AJ28" s="125">
        <v>3</v>
      </c>
      <c r="AK28" s="125">
        <v>3</v>
      </c>
      <c r="AL28" s="122">
        <v>3</v>
      </c>
      <c r="AM28" s="122">
        <v>3</v>
      </c>
      <c r="AN28" s="122">
        <v>3</v>
      </c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</row>
    <row r="29" spans="1:57" ht="15.75" x14ac:dyDescent="0.25">
      <c r="A29" s="66" t="str">
        <f t="shared" si="0"/>
        <v>NO</v>
      </c>
      <c r="B29" s="73">
        <v>2</v>
      </c>
      <c r="C29" s="68" t="s">
        <v>44</v>
      </c>
      <c r="D29" s="73">
        <v>89</v>
      </c>
      <c r="E29" s="70" t="s">
        <v>22</v>
      </c>
      <c r="F29" s="71" t="s">
        <v>33</v>
      </c>
      <c r="G29" s="104">
        <v>44502</v>
      </c>
      <c r="H29" s="73">
        <v>22</v>
      </c>
      <c r="I29" s="74">
        <v>44544</v>
      </c>
      <c r="J29" s="74" t="s">
        <v>34</v>
      </c>
      <c r="K29" s="75" t="s">
        <v>45</v>
      </c>
      <c r="L29" s="76" t="s">
        <v>36</v>
      </c>
      <c r="M29" s="77">
        <f t="shared" ca="1" si="1"/>
        <v>771</v>
      </c>
      <c r="N29" s="77">
        <f t="shared" ca="1" si="2"/>
        <v>813</v>
      </c>
      <c r="O29" s="78">
        <f t="shared" ca="1" si="3"/>
        <v>116.14285714285714</v>
      </c>
      <c r="P29" s="105" t="str">
        <f t="shared" si="5"/>
        <v/>
      </c>
      <c r="Q29" s="105" t="str">
        <f t="shared" si="4"/>
        <v/>
      </c>
      <c r="R29" s="79"/>
      <c r="S29" s="24"/>
      <c r="T29" s="123">
        <v>3</v>
      </c>
      <c r="U29" s="123">
        <v>3</v>
      </c>
      <c r="V29" s="123">
        <v>3</v>
      </c>
      <c r="W29" s="123">
        <v>3</v>
      </c>
      <c r="X29" s="123">
        <v>2.75</v>
      </c>
      <c r="Y29" s="123">
        <v>2.6</v>
      </c>
      <c r="Z29" s="123">
        <v>2.8333333333333335</v>
      </c>
      <c r="AA29" s="123">
        <v>2.7</v>
      </c>
      <c r="AB29" s="123">
        <v>2.5</v>
      </c>
      <c r="AC29" s="123">
        <v>2.5</v>
      </c>
      <c r="AD29" s="123">
        <v>2.9</v>
      </c>
      <c r="AE29" s="123">
        <v>3</v>
      </c>
      <c r="AF29" s="123">
        <v>2.9</v>
      </c>
      <c r="AG29" s="123">
        <v>2.75</v>
      </c>
      <c r="AH29" s="125">
        <v>2.5</v>
      </c>
      <c r="AI29" s="125">
        <v>3</v>
      </c>
      <c r="AJ29" s="125">
        <v>3</v>
      </c>
      <c r="AK29" s="125">
        <v>3</v>
      </c>
      <c r="AL29" s="122">
        <v>3</v>
      </c>
      <c r="AM29" s="122">
        <v>3</v>
      </c>
      <c r="AN29" s="122">
        <v>3</v>
      </c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</row>
    <row r="30" spans="1:57" ht="15.75" x14ac:dyDescent="0.25">
      <c r="A30" s="66" t="str">
        <f t="shared" si="0"/>
        <v>NO</v>
      </c>
      <c r="B30" s="73">
        <v>2</v>
      </c>
      <c r="C30" s="68" t="s">
        <v>44</v>
      </c>
      <c r="D30" s="73">
        <v>90</v>
      </c>
      <c r="E30" s="70" t="s">
        <v>22</v>
      </c>
      <c r="F30" s="71" t="s">
        <v>37</v>
      </c>
      <c r="G30" s="104">
        <v>44502</v>
      </c>
      <c r="H30" s="73">
        <v>22</v>
      </c>
      <c r="I30" s="74">
        <v>44544</v>
      </c>
      <c r="J30" s="74" t="s">
        <v>34</v>
      </c>
      <c r="K30" s="75" t="s">
        <v>45</v>
      </c>
      <c r="L30" s="76" t="s">
        <v>36</v>
      </c>
      <c r="M30" s="77">
        <f t="shared" ca="1" si="1"/>
        <v>771</v>
      </c>
      <c r="N30" s="77">
        <f t="shared" ca="1" si="2"/>
        <v>813</v>
      </c>
      <c r="O30" s="78">
        <f t="shared" ca="1" si="3"/>
        <v>116.14285714285714</v>
      </c>
      <c r="P30" s="105" t="str">
        <f t="shared" si="5"/>
        <v/>
      </c>
      <c r="Q30" s="105" t="str">
        <f t="shared" si="4"/>
        <v/>
      </c>
      <c r="R30" s="79"/>
      <c r="S30" s="24"/>
      <c r="T30" s="123">
        <v>3</v>
      </c>
      <c r="U30" s="123">
        <v>3</v>
      </c>
      <c r="V30" s="123">
        <v>3</v>
      </c>
      <c r="W30" s="123">
        <v>3</v>
      </c>
      <c r="X30" s="123">
        <v>2.5</v>
      </c>
      <c r="Y30" s="123">
        <v>2.7</v>
      </c>
      <c r="Z30" s="123">
        <v>2.9166666666666665</v>
      </c>
      <c r="AA30" s="123">
        <v>2.5</v>
      </c>
      <c r="AB30" s="123">
        <v>2.5</v>
      </c>
      <c r="AC30" s="123">
        <v>2.5</v>
      </c>
      <c r="AD30" s="123">
        <v>2.9</v>
      </c>
      <c r="AE30" s="123">
        <v>2.5</v>
      </c>
      <c r="AF30" s="123">
        <v>2.5</v>
      </c>
      <c r="AG30" s="123">
        <v>2.5</v>
      </c>
      <c r="AH30" s="125">
        <v>2.5</v>
      </c>
      <c r="AI30" s="125">
        <v>2.5</v>
      </c>
      <c r="AJ30" s="125">
        <v>3</v>
      </c>
      <c r="AK30" s="125">
        <v>3</v>
      </c>
      <c r="AL30" s="122">
        <v>3</v>
      </c>
      <c r="AM30" s="122">
        <v>3</v>
      </c>
      <c r="AN30" s="122">
        <v>3</v>
      </c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</row>
    <row r="31" spans="1:57" ht="15.75" x14ac:dyDescent="0.25">
      <c r="A31" s="66" t="str">
        <f t="shared" si="0"/>
        <v>NO</v>
      </c>
      <c r="B31" s="106">
        <v>2</v>
      </c>
      <c r="C31" s="68" t="s">
        <v>44</v>
      </c>
      <c r="D31" s="73">
        <v>91</v>
      </c>
      <c r="E31" s="70" t="s">
        <v>22</v>
      </c>
      <c r="F31" s="73" t="s">
        <v>38</v>
      </c>
      <c r="G31" s="104">
        <v>44502</v>
      </c>
      <c r="H31" s="73">
        <v>22</v>
      </c>
      <c r="I31" s="74">
        <v>44544</v>
      </c>
      <c r="J31" s="74" t="s">
        <v>34</v>
      </c>
      <c r="K31" s="75" t="s">
        <v>45</v>
      </c>
      <c r="L31" s="76" t="s">
        <v>36</v>
      </c>
      <c r="M31" s="77">
        <f t="shared" ca="1" si="1"/>
        <v>771</v>
      </c>
      <c r="N31" s="77">
        <f t="shared" ca="1" si="2"/>
        <v>813</v>
      </c>
      <c r="O31" s="78">
        <f t="shared" ca="1" si="3"/>
        <v>116.14285714285714</v>
      </c>
      <c r="P31" s="105" t="str">
        <f t="shared" si="5"/>
        <v/>
      </c>
      <c r="Q31" s="105" t="str">
        <f t="shared" si="4"/>
        <v/>
      </c>
      <c r="R31" s="79"/>
      <c r="S31" s="24"/>
      <c r="T31" s="123">
        <v>3</v>
      </c>
      <c r="U31" s="123">
        <v>3</v>
      </c>
      <c r="V31" s="123">
        <v>3</v>
      </c>
      <c r="W31" s="123">
        <v>3</v>
      </c>
      <c r="X31" s="123">
        <v>2.875</v>
      </c>
      <c r="Y31" s="123">
        <v>3</v>
      </c>
      <c r="Z31" s="123">
        <v>3</v>
      </c>
      <c r="AA31" s="123">
        <v>2.9</v>
      </c>
      <c r="AB31" s="123">
        <v>2.5</v>
      </c>
      <c r="AC31" s="123">
        <v>3</v>
      </c>
      <c r="AD31" s="123">
        <v>3</v>
      </c>
      <c r="AE31" s="123">
        <v>3</v>
      </c>
      <c r="AF31" s="123">
        <v>3</v>
      </c>
      <c r="AG31" s="123">
        <v>3</v>
      </c>
      <c r="AH31" s="125">
        <v>3</v>
      </c>
      <c r="AI31" s="125">
        <v>3</v>
      </c>
      <c r="AJ31" s="125">
        <v>3</v>
      </c>
      <c r="AK31" s="125">
        <v>3</v>
      </c>
      <c r="AL31" s="122">
        <v>3</v>
      </c>
      <c r="AM31" s="122">
        <v>3</v>
      </c>
      <c r="AN31" s="122">
        <v>3</v>
      </c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</row>
    <row r="32" spans="1:57" ht="15.75" x14ac:dyDescent="0.25">
      <c r="A32" s="66" t="str">
        <f t="shared" si="0"/>
        <v>NO</v>
      </c>
      <c r="B32" s="106">
        <v>2</v>
      </c>
      <c r="C32" s="68" t="s">
        <v>44</v>
      </c>
      <c r="D32" s="73">
        <v>92</v>
      </c>
      <c r="E32" s="70" t="s">
        <v>22</v>
      </c>
      <c r="F32" s="73" t="s">
        <v>39</v>
      </c>
      <c r="G32" s="104">
        <v>44502</v>
      </c>
      <c r="H32" s="73">
        <v>22</v>
      </c>
      <c r="I32" s="74">
        <v>44544</v>
      </c>
      <c r="J32" s="74" t="s">
        <v>34</v>
      </c>
      <c r="K32" s="75" t="s">
        <v>45</v>
      </c>
      <c r="L32" s="76" t="s">
        <v>36</v>
      </c>
      <c r="M32" s="77">
        <f t="shared" ca="1" si="1"/>
        <v>771</v>
      </c>
      <c r="N32" s="77">
        <f t="shared" ca="1" si="2"/>
        <v>813</v>
      </c>
      <c r="O32" s="78">
        <f t="shared" ca="1" si="3"/>
        <v>116.14285714285714</v>
      </c>
      <c r="P32" s="105" t="str">
        <f t="shared" si="5"/>
        <v/>
      </c>
      <c r="Q32" s="105" t="str">
        <f t="shared" si="4"/>
        <v/>
      </c>
      <c r="R32" s="79"/>
      <c r="S32" s="24"/>
      <c r="T32" s="123">
        <v>3</v>
      </c>
      <c r="U32" s="123">
        <v>3</v>
      </c>
      <c r="V32" s="123">
        <v>3</v>
      </c>
      <c r="W32" s="123">
        <v>3</v>
      </c>
      <c r="X32" s="123">
        <v>2.875</v>
      </c>
      <c r="Y32" s="123">
        <v>2.6</v>
      </c>
      <c r="Z32" s="123">
        <v>2.5833333333333335</v>
      </c>
      <c r="AA32" s="123">
        <v>2.5</v>
      </c>
      <c r="AB32" s="123">
        <v>2.5</v>
      </c>
      <c r="AC32" s="123">
        <v>2.7</v>
      </c>
      <c r="AD32" s="123">
        <v>2.9</v>
      </c>
      <c r="AE32" s="123">
        <v>3</v>
      </c>
      <c r="AF32" s="123">
        <v>3</v>
      </c>
      <c r="AG32" s="123">
        <v>2.875</v>
      </c>
      <c r="AH32" s="125">
        <v>2.6</v>
      </c>
      <c r="AI32" s="125">
        <v>2.5</v>
      </c>
      <c r="AJ32" s="125">
        <v>3</v>
      </c>
      <c r="AK32" s="125">
        <v>3</v>
      </c>
      <c r="AL32" s="122">
        <v>3</v>
      </c>
      <c r="AM32" s="122">
        <v>3</v>
      </c>
      <c r="AN32" s="122">
        <v>3</v>
      </c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</row>
    <row r="33" spans="1:57" ht="15.75" x14ac:dyDescent="0.25">
      <c r="A33" s="30" t="str">
        <f t="shared" si="0"/>
        <v>NO</v>
      </c>
      <c r="B33" s="97">
        <v>2</v>
      </c>
      <c r="C33" s="32" t="s">
        <v>46</v>
      </c>
      <c r="D33" s="46">
        <v>93</v>
      </c>
      <c r="E33" s="34" t="s">
        <v>22</v>
      </c>
      <c r="F33" s="46" t="s">
        <v>41</v>
      </c>
      <c r="G33" s="100">
        <v>44502</v>
      </c>
      <c r="H33" s="107">
        <v>23</v>
      </c>
      <c r="I33" s="38">
        <v>44544</v>
      </c>
      <c r="J33" s="38" t="s">
        <v>34</v>
      </c>
      <c r="K33" s="84" t="s">
        <v>47</v>
      </c>
      <c r="L33" s="40" t="s">
        <v>36</v>
      </c>
      <c r="M33" s="85">
        <f t="shared" ca="1" si="1"/>
        <v>771</v>
      </c>
      <c r="N33" s="85">
        <f t="shared" ca="1" si="2"/>
        <v>813</v>
      </c>
      <c r="O33" s="42">
        <f t="shared" ca="1" si="3"/>
        <v>116.14285714285714</v>
      </c>
      <c r="P33" s="90" t="str">
        <f t="shared" si="5"/>
        <v/>
      </c>
      <c r="Q33" s="90" t="str">
        <f t="shared" si="4"/>
        <v/>
      </c>
      <c r="R33" s="43"/>
      <c r="S33" s="24"/>
      <c r="T33" s="123">
        <v>3</v>
      </c>
      <c r="U33" s="123">
        <v>3</v>
      </c>
      <c r="V33" s="123">
        <v>3</v>
      </c>
      <c r="W33" s="123">
        <v>3</v>
      </c>
      <c r="X33" s="123">
        <v>3</v>
      </c>
      <c r="Y33" s="123">
        <v>2.6</v>
      </c>
      <c r="Z33" s="123">
        <v>2.8333333333333335</v>
      </c>
      <c r="AA33" s="123">
        <v>2.6</v>
      </c>
      <c r="AB33" s="123">
        <v>2.5</v>
      </c>
      <c r="AC33" s="123">
        <v>2.5</v>
      </c>
      <c r="AD33" s="123">
        <v>2.5</v>
      </c>
      <c r="AE33" s="123">
        <v>2.5</v>
      </c>
      <c r="AF33" s="123">
        <v>2.5</v>
      </c>
      <c r="AG33" s="123">
        <v>2.5</v>
      </c>
      <c r="AH33" s="125">
        <v>2.6</v>
      </c>
      <c r="AI33" s="125">
        <v>2.6</v>
      </c>
      <c r="AJ33" s="125">
        <v>2.5</v>
      </c>
      <c r="AK33" s="125">
        <v>2.5</v>
      </c>
      <c r="AL33" s="122">
        <v>3</v>
      </c>
      <c r="AM33" s="122">
        <v>3</v>
      </c>
      <c r="AN33" s="122">
        <v>2.5</v>
      </c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</row>
    <row r="34" spans="1:57" ht="15.75" x14ac:dyDescent="0.25">
      <c r="A34" s="30" t="str">
        <f t="shared" si="0"/>
        <v>NO</v>
      </c>
      <c r="B34" s="46">
        <v>2</v>
      </c>
      <c r="C34" s="32" t="s">
        <v>46</v>
      </c>
      <c r="D34" s="46">
        <v>94</v>
      </c>
      <c r="E34" s="34" t="s">
        <v>22</v>
      </c>
      <c r="F34" s="46" t="s">
        <v>43</v>
      </c>
      <c r="G34" s="100">
        <v>44502</v>
      </c>
      <c r="H34" s="107">
        <v>23</v>
      </c>
      <c r="I34" s="38">
        <v>44544</v>
      </c>
      <c r="J34" s="38" t="s">
        <v>34</v>
      </c>
      <c r="K34" s="84" t="s">
        <v>47</v>
      </c>
      <c r="L34" s="40" t="s">
        <v>36</v>
      </c>
      <c r="M34" s="85">
        <f t="shared" ca="1" si="1"/>
        <v>771</v>
      </c>
      <c r="N34" s="85">
        <f t="shared" ca="1" si="2"/>
        <v>813</v>
      </c>
      <c r="O34" s="42">
        <f t="shared" ca="1" si="3"/>
        <v>116.14285714285714</v>
      </c>
      <c r="P34" s="90" t="str">
        <f t="shared" si="5"/>
        <v/>
      </c>
      <c r="Q34" s="90" t="str">
        <f t="shared" si="4"/>
        <v/>
      </c>
      <c r="R34" s="43"/>
      <c r="S34" s="24"/>
      <c r="T34" s="123">
        <v>3</v>
      </c>
      <c r="U34" s="123">
        <v>3</v>
      </c>
      <c r="V34" s="123">
        <v>3</v>
      </c>
      <c r="W34" s="123">
        <v>3</v>
      </c>
      <c r="X34" s="123">
        <v>3</v>
      </c>
      <c r="Y34" s="123">
        <v>2.7</v>
      </c>
      <c r="Z34" s="123">
        <v>2.6666666666666665</v>
      </c>
      <c r="AA34" s="123">
        <v>3</v>
      </c>
      <c r="AB34" s="123">
        <v>3</v>
      </c>
      <c r="AC34" s="123">
        <v>3</v>
      </c>
      <c r="AD34" s="123">
        <v>3</v>
      </c>
      <c r="AE34" s="123">
        <v>2.8</v>
      </c>
      <c r="AF34" s="123">
        <v>2.7</v>
      </c>
      <c r="AG34" s="123">
        <v>2.625</v>
      </c>
      <c r="AH34" s="125">
        <v>2.6</v>
      </c>
      <c r="AI34" s="125">
        <v>2.6</v>
      </c>
      <c r="AJ34" s="125">
        <v>2.5</v>
      </c>
      <c r="AK34" s="125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</row>
    <row r="35" spans="1:57" ht="15.75" x14ac:dyDescent="0.25">
      <c r="A35" s="30" t="str">
        <f t="shared" ref="A35:A66" si="6">IF(ISBLANK(R35),"NO","YES")</f>
        <v>NO</v>
      </c>
      <c r="B35" s="46">
        <v>2</v>
      </c>
      <c r="C35" s="32" t="s">
        <v>46</v>
      </c>
      <c r="D35" s="46">
        <v>95</v>
      </c>
      <c r="E35" s="34" t="s">
        <v>22</v>
      </c>
      <c r="F35" s="46" t="s">
        <v>23</v>
      </c>
      <c r="G35" s="100">
        <v>44502</v>
      </c>
      <c r="H35" s="107">
        <v>23</v>
      </c>
      <c r="I35" s="38">
        <v>44544</v>
      </c>
      <c r="J35" s="38" t="s">
        <v>34</v>
      </c>
      <c r="K35" s="84" t="s">
        <v>47</v>
      </c>
      <c r="L35" s="40" t="s">
        <v>36</v>
      </c>
      <c r="M35" s="85">
        <f t="shared" ref="M35:M66" ca="1" si="7">TODAY()-I35</f>
        <v>771</v>
      </c>
      <c r="N35" s="85">
        <f t="shared" ref="N35:N66" ca="1" si="8">IF(ISBLANK(R35), TODAY()-G35, R35-G35)</f>
        <v>813</v>
      </c>
      <c r="O35" s="42">
        <f t="shared" ref="O35:O66" ca="1" si="9">IF(ISBLANK(R35), (TODAY()-G35)/7, (R35-G35)/7)</f>
        <v>116.14285714285714</v>
      </c>
      <c r="P35" s="90" t="str">
        <f t="shared" si="5"/>
        <v/>
      </c>
      <c r="Q35" s="90" t="str">
        <f t="shared" ref="Q35:Q66" si="10">IF(ISBLANK(R35), "", (R35-G35)/7)</f>
        <v/>
      </c>
      <c r="R35" s="43"/>
      <c r="S35" s="24"/>
      <c r="T35" s="123">
        <v>3</v>
      </c>
      <c r="U35" s="123">
        <v>3</v>
      </c>
      <c r="V35" s="123">
        <v>3</v>
      </c>
      <c r="W35" s="123">
        <v>3</v>
      </c>
      <c r="X35" s="123">
        <v>3</v>
      </c>
      <c r="Y35" s="123">
        <v>3</v>
      </c>
      <c r="Z35" s="123">
        <v>3</v>
      </c>
      <c r="AA35" s="123">
        <v>3</v>
      </c>
      <c r="AB35" s="123">
        <v>2.5</v>
      </c>
      <c r="AC35" s="123">
        <v>2.7</v>
      </c>
      <c r="AD35" s="123">
        <v>2.9</v>
      </c>
      <c r="AE35" s="123">
        <v>2.8</v>
      </c>
      <c r="AF35" s="123">
        <v>3</v>
      </c>
      <c r="AG35" s="123">
        <v>2.875</v>
      </c>
      <c r="AH35" s="125">
        <v>2.9</v>
      </c>
      <c r="AI35" s="125">
        <v>3</v>
      </c>
      <c r="AJ35" s="125">
        <v>3</v>
      </c>
      <c r="AK35" s="125">
        <v>3</v>
      </c>
      <c r="AL35" s="122">
        <v>3</v>
      </c>
      <c r="AM35" s="122">
        <v>3</v>
      </c>
      <c r="AN35" s="122">
        <v>3</v>
      </c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</row>
    <row r="36" spans="1:57" ht="15.75" x14ac:dyDescent="0.25">
      <c r="A36" s="30" t="str">
        <f t="shared" si="6"/>
        <v>NO</v>
      </c>
      <c r="B36" s="97">
        <v>2</v>
      </c>
      <c r="C36" s="32" t="s">
        <v>46</v>
      </c>
      <c r="D36" s="46">
        <v>96</v>
      </c>
      <c r="E36" s="34" t="s">
        <v>22</v>
      </c>
      <c r="F36" s="46" t="s">
        <v>29</v>
      </c>
      <c r="G36" s="100">
        <v>44502</v>
      </c>
      <c r="H36" s="107">
        <v>23</v>
      </c>
      <c r="I36" s="38">
        <v>44544</v>
      </c>
      <c r="J36" s="38" t="s">
        <v>34</v>
      </c>
      <c r="K36" s="84" t="s">
        <v>47</v>
      </c>
      <c r="L36" s="40" t="s">
        <v>36</v>
      </c>
      <c r="M36" s="85">
        <f t="shared" ca="1" si="7"/>
        <v>771</v>
      </c>
      <c r="N36" s="85">
        <f t="shared" ca="1" si="8"/>
        <v>813</v>
      </c>
      <c r="O36" s="42">
        <f t="shared" ca="1" si="9"/>
        <v>116.14285714285714</v>
      </c>
      <c r="P36" s="90" t="str">
        <f t="shared" si="5"/>
        <v/>
      </c>
      <c r="Q36" s="90" t="str">
        <f t="shared" si="10"/>
        <v/>
      </c>
      <c r="R36" s="43"/>
      <c r="S36" s="24"/>
      <c r="T36" s="123">
        <v>3</v>
      </c>
      <c r="U36" s="123">
        <v>3</v>
      </c>
      <c r="V36" s="123">
        <v>3</v>
      </c>
      <c r="W36" s="123">
        <v>3</v>
      </c>
      <c r="X36" s="123">
        <v>3</v>
      </c>
      <c r="Y36" s="123">
        <v>2.9</v>
      </c>
      <c r="Z36" s="123">
        <v>3</v>
      </c>
      <c r="AA36" s="123">
        <v>3</v>
      </c>
      <c r="AB36" s="123">
        <v>3</v>
      </c>
      <c r="AC36" s="123">
        <v>3</v>
      </c>
      <c r="AD36" s="123">
        <v>3</v>
      </c>
      <c r="AE36" s="123">
        <v>3</v>
      </c>
      <c r="AF36" s="123">
        <v>3</v>
      </c>
      <c r="AG36" s="123">
        <v>3</v>
      </c>
      <c r="AH36" s="125">
        <v>2.7</v>
      </c>
      <c r="AI36" s="125">
        <v>2.7</v>
      </c>
      <c r="AJ36" s="125">
        <v>3</v>
      </c>
      <c r="AK36" s="125">
        <v>3</v>
      </c>
      <c r="AL36" s="122">
        <v>3</v>
      </c>
      <c r="AM36" s="122">
        <v>3</v>
      </c>
      <c r="AN36" s="122">
        <v>3</v>
      </c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</row>
    <row r="37" spans="1:57" ht="15.75" x14ac:dyDescent="0.25">
      <c r="A37" s="48" t="str">
        <f t="shared" si="6"/>
        <v>YES</v>
      </c>
      <c r="B37" s="55">
        <v>2</v>
      </c>
      <c r="C37" s="50" t="s">
        <v>48</v>
      </c>
      <c r="D37" s="108">
        <v>97</v>
      </c>
      <c r="E37" s="52" t="s">
        <v>22</v>
      </c>
      <c r="F37" s="55" t="s">
        <v>30</v>
      </c>
      <c r="G37" s="103">
        <v>44502</v>
      </c>
      <c r="H37" s="55">
        <v>24</v>
      </c>
      <c r="I37" s="56">
        <v>44547</v>
      </c>
      <c r="J37" s="56" t="s">
        <v>34</v>
      </c>
      <c r="K37" s="57" t="s">
        <v>49</v>
      </c>
      <c r="L37" s="58" t="s">
        <v>36</v>
      </c>
      <c r="M37" s="59">
        <f t="shared" ca="1" si="7"/>
        <v>768</v>
      </c>
      <c r="N37" s="59">
        <f t="shared" ca="1" si="8"/>
        <v>241</v>
      </c>
      <c r="O37" s="60">
        <f t="shared" ca="1" si="9"/>
        <v>34.428571428571431</v>
      </c>
      <c r="P37" s="92">
        <f t="shared" si="5"/>
        <v>241</v>
      </c>
      <c r="Q37" s="92">
        <f t="shared" si="10"/>
        <v>34.428571428571431</v>
      </c>
      <c r="R37" s="61">
        <v>44743</v>
      </c>
      <c r="S37" s="24"/>
      <c r="T37" s="123">
        <v>3</v>
      </c>
      <c r="U37" s="123">
        <v>2.9</v>
      </c>
      <c r="V37" s="123">
        <v>3</v>
      </c>
      <c r="W37" s="123">
        <v>3</v>
      </c>
      <c r="X37" s="123">
        <v>3</v>
      </c>
      <c r="Y37" s="123">
        <v>2.6</v>
      </c>
      <c r="Z37" s="123">
        <v>2.5833333333333335</v>
      </c>
      <c r="AA37" s="123">
        <v>2.6</v>
      </c>
      <c r="AB37" s="123">
        <v>2.5</v>
      </c>
      <c r="AC37" s="123">
        <v>2.5</v>
      </c>
      <c r="AD37" s="123">
        <v>2.5</v>
      </c>
      <c r="AE37" s="123">
        <v>2.5</v>
      </c>
      <c r="AF37" s="123">
        <v>2.5</v>
      </c>
      <c r="AG37" s="123">
        <v>2.5</v>
      </c>
      <c r="AH37" s="125">
        <v>2.5</v>
      </c>
      <c r="AI37" s="125"/>
      <c r="AJ37" s="125"/>
      <c r="AK37" s="125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</row>
    <row r="38" spans="1:57" ht="15.75" x14ac:dyDescent="0.25">
      <c r="A38" s="48" t="str">
        <f t="shared" si="6"/>
        <v>NO</v>
      </c>
      <c r="B38" s="55">
        <v>2</v>
      </c>
      <c r="C38" s="50" t="s">
        <v>48</v>
      </c>
      <c r="D38" s="108">
        <v>98</v>
      </c>
      <c r="E38" s="52" t="s">
        <v>22</v>
      </c>
      <c r="F38" s="55" t="s">
        <v>31</v>
      </c>
      <c r="G38" s="103">
        <v>44502</v>
      </c>
      <c r="H38" s="55">
        <v>24</v>
      </c>
      <c r="I38" s="56">
        <v>44547</v>
      </c>
      <c r="J38" s="56" t="s">
        <v>34</v>
      </c>
      <c r="K38" s="57" t="s">
        <v>49</v>
      </c>
      <c r="L38" s="58" t="s">
        <v>36</v>
      </c>
      <c r="M38" s="59">
        <f t="shared" ca="1" si="7"/>
        <v>768</v>
      </c>
      <c r="N38" s="59">
        <f t="shared" ca="1" si="8"/>
        <v>813</v>
      </c>
      <c r="O38" s="60">
        <f t="shared" ca="1" si="9"/>
        <v>116.14285714285714</v>
      </c>
      <c r="P38" s="92" t="str">
        <f t="shared" si="5"/>
        <v/>
      </c>
      <c r="Q38" s="92" t="str">
        <f t="shared" si="10"/>
        <v/>
      </c>
      <c r="R38" s="61"/>
      <c r="S38" s="24"/>
      <c r="T38" s="123">
        <v>3</v>
      </c>
      <c r="U38" s="123">
        <v>3</v>
      </c>
      <c r="V38" s="123">
        <v>3</v>
      </c>
      <c r="W38" s="123">
        <v>3</v>
      </c>
      <c r="X38" s="123">
        <v>2.5</v>
      </c>
      <c r="Y38" s="123">
        <v>2.5</v>
      </c>
      <c r="Z38" s="123">
        <v>2.6666666666666665</v>
      </c>
      <c r="AA38" s="123">
        <v>2.9</v>
      </c>
      <c r="AB38" s="123">
        <v>2.5</v>
      </c>
      <c r="AC38" s="123">
        <v>2.5</v>
      </c>
      <c r="AD38" s="123">
        <v>2.5</v>
      </c>
      <c r="AE38" s="123">
        <v>2.5</v>
      </c>
      <c r="AF38" s="123">
        <v>2.5</v>
      </c>
      <c r="AG38" s="123">
        <v>2.625</v>
      </c>
      <c r="AH38" s="125">
        <v>2.7</v>
      </c>
      <c r="AI38" s="125">
        <v>2.5</v>
      </c>
      <c r="AJ38" s="125">
        <v>2.5</v>
      </c>
      <c r="AK38" s="125">
        <v>2.5</v>
      </c>
      <c r="AL38" s="122">
        <v>3</v>
      </c>
      <c r="AM38" s="122">
        <v>2.5</v>
      </c>
      <c r="AN38" s="122">
        <v>2.5</v>
      </c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</row>
    <row r="39" spans="1:57" ht="15.75" x14ac:dyDescent="0.25">
      <c r="A39" s="48" t="str">
        <f t="shared" si="6"/>
        <v>NO</v>
      </c>
      <c r="B39" s="55">
        <v>2</v>
      </c>
      <c r="C39" s="50" t="s">
        <v>48</v>
      </c>
      <c r="D39" s="108">
        <v>99</v>
      </c>
      <c r="E39" s="52" t="s">
        <v>22</v>
      </c>
      <c r="F39" s="55" t="s">
        <v>33</v>
      </c>
      <c r="G39" s="103">
        <v>44502</v>
      </c>
      <c r="H39" s="55">
        <v>24</v>
      </c>
      <c r="I39" s="56">
        <v>44547</v>
      </c>
      <c r="J39" s="56" t="s">
        <v>34</v>
      </c>
      <c r="K39" s="57" t="s">
        <v>49</v>
      </c>
      <c r="L39" s="58" t="s">
        <v>36</v>
      </c>
      <c r="M39" s="59">
        <f t="shared" ca="1" si="7"/>
        <v>768</v>
      </c>
      <c r="N39" s="59">
        <f t="shared" ca="1" si="8"/>
        <v>813</v>
      </c>
      <c r="O39" s="60">
        <f t="shared" ca="1" si="9"/>
        <v>116.14285714285714</v>
      </c>
      <c r="P39" s="92" t="str">
        <f t="shared" si="5"/>
        <v/>
      </c>
      <c r="Q39" s="92" t="str">
        <f t="shared" si="10"/>
        <v/>
      </c>
      <c r="R39" s="61"/>
      <c r="S39" s="24"/>
      <c r="T39" s="123">
        <v>3</v>
      </c>
      <c r="U39" s="123">
        <v>3</v>
      </c>
      <c r="V39" s="123">
        <v>3</v>
      </c>
      <c r="W39" s="123">
        <v>3</v>
      </c>
      <c r="X39" s="123">
        <v>2.5</v>
      </c>
      <c r="Y39" s="123">
        <v>2.5</v>
      </c>
      <c r="Z39" s="123">
        <v>2.8333333333333335</v>
      </c>
      <c r="AA39" s="123">
        <v>2.6</v>
      </c>
      <c r="AB39" s="123">
        <v>2.6</v>
      </c>
      <c r="AC39" s="123">
        <v>2.5</v>
      </c>
      <c r="AD39" s="123">
        <v>2.9</v>
      </c>
      <c r="AE39" s="123">
        <v>2.5</v>
      </c>
      <c r="AF39" s="123">
        <v>2.5</v>
      </c>
      <c r="AG39" s="123">
        <v>2.5</v>
      </c>
      <c r="AH39" s="125">
        <v>2.5</v>
      </c>
      <c r="AI39" s="125">
        <v>2.5</v>
      </c>
      <c r="AJ39" s="125">
        <v>3</v>
      </c>
      <c r="AK39" s="125">
        <v>3</v>
      </c>
      <c r="AL39" s="122">
        <v>3</v>
      </c>
      <c r="AM39" s="122">
        <v>3</v>
      </c>
      <c r="AN39" s="122">
        <v>2.5</v>
      </c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</row>
    <row r="40" spans="1:57" ht="15.75" x14ac:dyDescent="0.25">
      <c r="A40" s="48" t="str">
        <f t="shared" si="6"/>
        <v>NO</v>
      </c>
      <c r="B40" s="55">
        <v>2</v>
      </c>
      <c r="C40" s="50" t="s">
        <v>48</v>
      </c>
      <c r="D40" s="108">
        <v>100</v>
      </c>
      <c r="E40" s="52" t="s">
        <v>22</v>
      </c>
      <c r="F40" s="55" t="s">
        <v>37</v>
      </c>
      <c r="G40" s="103">
        <v>44502</v>
      </c>
      <c r="H40" s="55">
        <v>24</v>
      </c>
      <c r="I40" s="56">
        <v>44547</v>
      </c>
      <c r="J40" s="56" t="s">
        <v>34</v>
      </c>
      <c r="K40" s="57" t="s">
        <v>49</v>
      </c>
      <c r="L40" s="58" t="s">
        <v>36</v>
      </c>
      <c r="M40" s="59">
        <f t="shared" ca="1" si="7"/>
        <v>768</v>
      </c>
      <c r="N40" s="59">
        <f t="shared" ca="1" si="8"/>
        <v>813</v>
      </c>
      <c r="O40" s="60">
        <f t="shared" ca="1" si="9"/>
        <v>116.14285714285714</v>
      </c>
      <c r="P40" s="92" t="str">
        <f t="shared" si="5"/>
        <v/>
      </c>
      <c r="Q40" s="92" t="str">
        <f t="shared" si="10"/>
        <v/>
      </c>
      <c r="R40" s="61"/>
      <c r="S40" s="24"/>
      <c r="T40" s="123">
        <v>3</v>
      </c>
      <c r="U40" s="123">
        <v>3</v>
      </c>
      <c r="V40" s="123">
        <v>3</v>
      </c>
      <c r="W40" s="123">
        <v>3</v>
      </c>
      <c r="X40" s="123">
        <v>3</v>
      </c>
      <c r="Y40" s="123">
        <v>3</v>
      </c>
      <c r="Z40" s="123">
        <v>3</v>
      </c>
      <c r="AA40" s="123">
        <v>3</v>
      </c>
      <c r="AB40" s="123">
        <v>2.5</v>
      </c>
      <c r="AC40" s="123">
        <v>3</v>
      </c>
      <c r="AD40" s="123">
        <v>3</v>
      </c>
      <c r="AE40" s="123">
        <v>3</v>
      </c>
      <c r="AF40" s="123">
        <v>3</v>
      </c>
      <c r="AG40" s="123">
        <v>2.75</v>
      </c>
      <c r="AH40" s="125">
        <v>2.8</v>
      </c>
      <c r="AI40" s="125">
        <v>3</v>
      </c>
      <c r="AJ40" s="125">
        <v>3</v>
      </c>
      <c r="AK40" s="125">
        <v>3</v>
      </c>
      <c r="AL40" s="122">
        <v>3</v>
      </c>
      <c r="AM40" s="122">
        <v>3</v>
      </c>
      <c r="AN40" s="122">
        <v>3</v>
      </c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</row>
    <row r="41" spans="1:57" ht="15.75" x14ac:dyDescent="0.25">
      <c r="A41" s="66" t="str">
        <f t="shared" si="6"/>
        <v>NO</v>
      </c>
      <c r="B41" s="73">
        <v>2</v>
      </c>
      <c r="C41" s="68" t="s">
        <v>50</v>
      </c>
      <c r="D41" s="109">
        <v>101</v>
      </c>
      <c r="E41" s="70" t="s">
        <v>22</v>
      </c>
      <c r="F41" s="73" t="s">
        <v>38</v>
      </c>
      <c r="G41" s="104">
        <v>44502</v>
      </c>
      <c r="H41" s="73">
        <v>25</v>
      </c>
      <c r="I41" s="74">
        <v>44547</v>
      </c>
      <c r="J41" s="74" t="s">
        <v>34</v>
      </c>
      <c r="K41" s="75" t="s">
        <v>51</v>
      </c>
      <c r="L41" s="76" t="s">
        <v>36</v>
      </c>
      <c r="M41" s="77">
        <f t="shared" ca="1" si="7"/>
        <v>768</v>
      </c>
      <c r="N41" s="77">
        <f t="shared" ca="1" si="8"/>
        <v>813</v>
      </c>
      <c r="O41" s="78">
        <f t="shared" ca="1" si="9"/>
        <v>116.14285714285714</v>
      </c>
      <c r="P41" s="105" t="str">
        <f t="shared" si="5"/>
        <v/>
      </c>
      <c r="Q41" s="105" t="str">
        <f t="shared" si="10"/>
        <v/>
      </c>
      <c r="R41" s="79"/>
      <c r="S41" s="24"/>
      <c r="T41" s="123">
        <v>3</v>
      </c>
      <c r="U41" s="123">
        <v>3</v>
      </c>
      <c r="V41" s="123">
        <v>3</v>
      </c>
      <c r="W41" s="123">
        <v>3</v>
      </c>
      <c r="X41" s="123">
        <v>2.625</v>
      </c>
      <c r="Y41" s="123">
        <v>2.6</v>
      </c>
      <c r="Z41" s="123">
        <v>2.6666666666666665</v>
      </c>
      <c r="AA41" s="123">
        <v>2.5</v>
      </c>
      <c r="AB41" s="123">
        <v>2.5</v>
      </c>
      <c r="AC41" s="123">
        <v>2.9</v>
      </c>
      <c r="AD41" s="123">
        <v>2.9</v>
      </c>
      <c r="AE41" s="123">
        <v>3</v>
      </c>
      <c r="AF41" s="123">
        <v>3</v>
      </c>
      <c r="AG41" s="123">
        <v>3</v>
      </c>
      <c r="AH41" s="125">
        <v>2.5</v>
      </c>
      <c r="AI41" s="125">
        <v>2.6</v>
      </c>
      <c r="AJ41" s="125">
        <v>3</v>
      </c>
      <c r="AK41" s="125">
        <v>3</v>
      </c>
      <c r="AL41" s="122">
        <v>3</v>
      </c>
      <c r="AM41" s="122">
        <v>3</v>
      </c>
      <c r="AN41" s="122">
        <v>3</v>
      </c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</row>
    <row r="42" spans="1:57" ht="15.75" x14ac:dyDescent="0.25">
      <c r="A42" s="66" t="str">
        <f t="shared" si="6"/>
        <v>NO</v>
      </c>
      <c r="B42" s="73">
        <v>2</v>
      </c>
      <c r="C42" s="68" t="s">
        <v>50</v>
      </c>
      <c r="D42" s="109">
        <v>102</v>
      </c>
      <c r="E42" s="70" t="s">
        <v>22</v>
      </c>
      <c r="F42" s="73" t="s">
        <v>39</v>
      </c>
      <c r="G42" s="104">
        <v>44502</v>
      </c>
      <c r="H42" s="73">
        <v>25</v>
      </c>
      <c r="I42" s="74">
        <v>44547</v>
      </c>
      <c r="J42" s="74" t="s">
        <v>34</v>
      </c>
      <c r="K42" s="75" t="s">
        <v>51</v>
      </c>
      <c r="L42" s="76" t="s">
        <v>36</v>
      </c>
      <c r="M42" s="77">
        <f t="shared" ca="1" si="7"/>
        <v>768</v>
      </c>
      <c r="N42" s="77">
        <f t="shared" ca="1" si="8"/>
        <v>813</v>
      </c>
      <c r="O42" s="78">
        <f t="shared" ca="1" si="9"/>
        <v>116.14285714285714</v>
      </c>
      <c r="P42" s="105" t="str">
        <f t="shared" si="5"/>
        <v/>
      </c>
      <c r="Q42" s="105" t="str">
        <f t="shared" si="10"/>
        <v/>
      </c>
      <c r="R42" s="79"/>
      <c r="S42" s="24"/>
      <c r="T42" s="123">
        <v>3</v>
      </c>
      <c r="U42" s="123">
        <v>3</v>
      </c>
      <c r="V42" s="123">
        <v>3</v>
      </c>
      <c r="W42" s="123">
        <v>3</v>
      </c>
      <c r="X42" s="123">
        <v>2.5</v>
      </c>
      <c r="Y42" s="123">
        <v>2.7</v>
      </c>
      <c r="Z42" s="123">
        <v>2.5833333333333335</v>
      </c>
      <c r="AA42" s="123">
        <v>2.5</v>
      </c>
      <c r="AB42" s="123">
        <v>2.5</v>
      </c>
      <c r="AC42" s="123">
        <v>2.5</v>
      </c>
      <c r="AD42" s="123">
        <v>2.9</v>
      </c>
      <c r="AE42" s="123">
        <v>2.5</v>
      </c>
      <c r="AF42" s="123">
        <v>2.8</v>
      </c>
      <c r="AG42" s="123">
        <v>2.5</v>
      </c>
      <c r="AH42" s="125">
        <v>2.6</v>
      </c>
      <c r="AI42" s="125">
        <v>2.5</v>
      </c>
      <c r="AJ42" s="125">
        <v>3</v>
      </c>
      <c r="AK42" s="125">
        <v>3</v>
      </c>
      <c r="AL42" s="122">
        <v>3</v>
      </c>
      <c r="AM42" s="122">
        <v>3</v>
      </c>
      <c r="AN42" s="122">
        <v>3</v>
      </c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</row>
    <row r="43" spans="1:57" ht="15.75" x14ac:dyDescent="0.25">
      <c r="A43" s="66" t="str">
        <f t="shared" si="6"/>
        <v>NO</v>
      </c>
      <c r="B43" s="73">
        <v>2</v>
      </c>
      <c r="C43" s="68" t="s">
        <v>50</v>
      </c>
      <c r="D43" s="109">
        <v>103</v>
      </c>
      <c r="E43" s="70" t="s">
        <v>22</v>
      </c>
      <c r="F43" s="73" t="s">
        <v>41</v>
      </c>
      <c r="G43" s="104">
        <v>44502</v>
      </c>
      <c r="H43" s="73">
        <v>25</v>
      </c>
      <c r="I43" s="74">
        <v>44547</v>
      </c>
      <c r="J43" s="74" t="s">
        <v>34</v>
      </c>
      <c r="K43" s="75" t="s">
        <v>51</v>
      </c>
      <c r="L43" s="76" t="s">
        <v>36</v>
      </c>
      <c r="M43" s="77">
        <f t="shared" ca="1" si="7"/>
        <v>768</v>
      </c>
      <c r="N43" s="77">
        <f t="shared" ca="1" si="8"/>
        <v>813</v>
      </c>
      <c r="O43" s="78">
        <f t="shared" ca="1" si="9"/>
        <v>116.14285714285714</v>
      </c>
      <c r="P43" s="105" t="str">
        <f t="shared" si="5"/>
        <v/>
      </c>
      <c r="Q43" s="105" t="str">
        <f t="shared" si="10"/>
        <v/>
      </c>
      <c r="R43" s="79"/>
      <c r="S43" s="24"/>
      <c r="T43" s="123">
        <v>3</v>
      </c>
      <c r="U43" s="123">
        <v>3</v>
      </c>
      <c r="V43" s="123">
        <v>3</v>
      </c>
      <c r="W43" s="123">
        <v>3</v>
      </c>
      <c r="X43" s="123">
        <v>2.5</v>
      </c>
      <c r="Y43" s="123">
        <v>2.6</v>
      </c>
      <c r="Z43" s="123">
        <v>2.75</v>
      </c>
      <c r="AA43" s="123">
        <v>2.5</v>
      </c>
      <c r="AB43" s="123">
        <v>2.5</v>
      </c>
      <c r="AC43" s="123">
        <v>2.5</v>
      </c>
      <c r="AD43" s="123">
        <v>2.8</v>
      </c>
      <c r="AE43" s="123">
        <v>2.5</v>
      </c>
      <c r="AF43" s="123">
        <v>2.5</v>
      </c>
      <c r="AG43" s="123">
        <v>2.5</v>
      </c>
      <c r="AH43" s="125">
        <v>2.6</v>
      </c>
      <c r="AI43" s="125">
        <v>2.6</v>
      </c>
      <c r="AJ43" s="125">
        <v>2.5</v>
      </c>
      <c r="AK43" s="125">
        <v>2.5</v>
      </c>
      <c r="AL43" s="122">
        <v>3</v>
      </c>
      <c r="AM43" s="122">
        <v>3</v>
      </c>
      <c r="AN43" s="122">
        <v>3</v>
      </c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</row>
    <row r="44" spans="1:57" ht="15.75" x14ac:dyDescent="0.25">
      <c r="A44" s="66" t="str">
        <f t="shared" si="6"/>
        <v>NO</v>
      </c>
      <c r="B44" s="73">
        <v>2</v>
      </c>
      <c r="C44" s="68" t="s">
        <v>50</v>
      </c>
      <c r="D44" s="109">
        <v>104</v>
      </c>
      <c r="E44" s="70" t="s">
        <v>22</v>
      </c>
      <c r="F44" s="73" t="s">
        <v>43</v>
      </c>
      <c r="G44" s="104">
        <v>44502</v>
      </c>
      <c r="H44" s="73">
        <v>25</v>
      </c>
      <c r="I44" s="74">
        <v>44547</v>
      </c>
      <c r="J44" s="74" t="s">
        <v>34</v>
      </c>
      <c r="K44" s="75" t="s">
        <v>51</v>
      </c>
      <c r="L44" s="76" t="s">
        <v>36</v>
      </c>
      <c r="M44" s="77">
        <f t="shared" ca="1" si="7"/>
        <v>768</v>
      </c>
      <c r="N44" s="77">
        <f t="shared" ca="1" si="8"/>
        <v>813</v>
      </c>
      <c r="O44" s="78">
        <f t="shared" ca="1" si="9"/>
        <v>116.14285714285714</v>
      </c>
      <c r="P44" s="105" t="str">
        <f t="shared" si="5"/>
        <v/>
      </c>
      <c r="Q44" s="105" t="str">
        <f t="shared" si="10"/>
        <v/>
      </c>
      <c r="R44" s="79"/>
      <c r="S44" s="24"/>
      <c r="T44" s="123">
        <v>3</v>
      </c>
      <c r="U44" s="123">
        <v>2.8</v>
      </c>
      <c r="V44" s="123">
        <v>3</v>
      </c>
      <c r="W44" s="123">
        <v>3</v>
      </c>
      <c r="X44" s="123">
        <v>2.75</v>
      </c>
      <c r="Y44" s="123">
        <v>2.7</v>
      </c>
      <c r="Z44" s="123">
        <v>2.6666666666666665</v>
      </c>
      <c r="AA44" s="123">
        <v>2.9</v>
      </c>
      <c r="AB44" s="123">
        <v>2.9</v>
      </c>
      <c r="AC44" s="123">
        <v>2.5</v>
      </c>
      <c r="AD44" s="123">
        <v>2.5</v>
      </c>
      <c r="AE44" s="123">
        <v>2.6</v>
      </c>
      <c r="AF44" s="123">
        <v>2.5</v>
      </c>
      <c r="AG44" s="123">
        <v>2.875</v>
      </c>
      <c r="AH44" s="125">
        <v>2.6</v>
      </c>
      <c r="AI44" s="125">
        <v>2.7</v>
      </c>
      <c r="AJ44" s="125">
        <v>2.875</v>
      </c>
      <c r="AK44" s="125">
        <v>3</v>
      </c>
      <c r="AL44" s="122">
        <v>3</v>
      </c>
      <c r="AM44" s="122">
        <v>3</v>
      </c>
      <c r="AN44" s="122">
        <v>3</v>
      </c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</row>
    <row r="45" spans="1:57" x14ac:dyDescent="0.25">
      <c r="A45" s="13" t="str">
        <f t="shared" si="6"/>
        <v>NO</v>
      </c>
      <c r="B45" s="88">
        <v>2</v>
      </c>
      <c r="C45" s="16" t="s">
        <v>21</v>
      </c>
      <c r="D45" s="110">
        <v>115</v>
      </c>
      <c r="E45" s="88" t="s">
        <v>57</v>
      </c>
      <c r="F45" s="88" t="s">
        <v>23</v>
      </c>
      <c r="G45" s="94">
        <v>44502</v>
      </c>
      <c r="H45" s="88">
        <v>28</v>
      </c>
      <c r="I45" s="95">
        <v>44543</v>
      </c>
      <c r="J45" s="22" t="s">
        <v>24</v>
      </c>
      <c r="K45" s="17" t="s">
        <v>25</v>
      </c>
      <c r="L45" s="17" t="s">
        <v>24</v>
      </c>
      <c r="M45" s="17">
        <f t="shared" ca="1" si="7"/>
        <v>772</v>
      </c>
      <c r="N45" s="17">
        <f t="shared" ca="1" si="8"/>
        <v>813</v>
      </c>
      <c r="O45" s="23">
        <f t="shared" ca="1" si="9"/>
        <v>116.14285714285714</v>
      </c>
      <c r="P45" s="96" t="str">
        <f t="shared" ref="P45:P72" si="11">IF(ISBLANK(R45), "", R45-G45)</f>
        <v/>
      </c>
      <c r="Q45" s="96" t="str">
        <f t="shared" si="10"/>
        <v/>
      </c>
      <c r="R45" s="24"/>
      <c r="S45" s="24"/>
      <c r="T45" s="123">
        <v>3</v>
      </c>
      <c r="U45" s="123">
        <v>3</v>
      </c>
      <c r="V45" s="123">
        <v>3</v>
      </c>
      <c r="W45" s="123">
        <v>3</v>
      </c>
      <c r="X45" s="123">
        <v>3</v>
      </c>
      <c r="Y45" s="123">
        <v>2.7</v>
      </c>
      <c r="Z45" s="123">
        <v>2.6</v>
      </c>
      <c r="AA45" s="123">
        <v>2.7</v>
      </c>
      <c r="AB45" s="123">
        <v>3</v>
      </c>
      <c r="AC45" s="123">
        <v>2.5</v>
      </c>
      <c r="AD45" s="123">
        <v>3</v>
      </c>
      <c r="AE45" s="123">
        <v>2.5</v>
      </c>
      <c r="AF45" s="123">
        <v>2.5</v>
      </c>
      <c r="AG45" s="123">
        <v>2.75</v>
      </c>
      <c r="AH45" s="125">
        <v>2.5</v>
      </c>
      <c r="AI45" s="125">
        <v>2.5</v>
      </c>
      <c r="AJ45" s="125">
        <v>3</v>
      </c>
      <c r="AK45" s="125">
        <v>3</v>
      </c>
      <c r="AL45" s="122">
        <v>3</v>
      </c>
      <c r="AM45" s="122">
        <v>3</v>
      </c>
      <c r="AN45" s="122">
        <v>3</v>
      </c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</row>
    <row r="46" spans="1:57" x14ac:dyDescent="0.25">
      <c r="A46" s="13" t="str">
        <f t="shared" si="6"/>
        <v>NO</v>
      </c>
      <c r="B46" s="88">
        <v>2</v>
      </c>
      <c r="C46" s="16" t="s">
        <v>21</v>
      </c>
      <c r="D46" s="110">
        <v>116</v>
      </c>
      <c r="E46" s="88" t="s">
        <v>57</v>
      </c>
      <c r="F46" s="88" t="s">
        <v>29</v>
      </c>
      <c r="G46" s="94">
        <v>44502</v>
      </c>
      <c r="H46" s="88">
        <v>28</v>
      </c>
      <c r="I46" s="95">
        <v>44543</v>
      </c>
      <c r="J46" s="22" t="s">
        <v>24</v>
      </c>
      <c r="K46" s="17" t="s">
        <v>25</v>
      </c>
      <c r="L46" s="17" t="s">
        <v>24</v>
      </c>
      <c r="M46" s="17">
        <f t="shared" ca="1" si="7"/>
        <v>772</v>
      </c>
      <c r="N46" s="17">
        <f t="shared" ca="1" si="8"/>
        <v>813</v>
      </c>
      <c r="O46" s="23">
        <f t="shared" ca="1" si="9"/>
        <v>116.14285714285714</v>
      </c>
      <c r="P46" s="96" t="str">
        <f t="shared" si="11"/>
        <v/>
      </c>
      <c r="Q46" s="96" t="str">
        <f t="shared" si="10"/>
        <v/>
      </c>
      <c r="R46" s="24"/>
      <c r="S46" s="24"/>
      <c r="T46" s="123">
        <v>3</v>
      </c>
      <c r="U46" s="123">
        <v>3</v>
      </c>
      <c r="V46" s="123">
        <v>3</v>
      </c>
      <c r="W46" s="123">
        <v>3</v>
      </c>
      <c r="X46" s="123">
        <v>2.5</v>
      </c>
      <c r="Y46" s="123">
        <v>2.5</v>
      </c>
      <c r="Z46" s="123">
        <v>2.8333333333333335</v>
      </c>
      <c r="AA46" s="123">
        <v>2.7</v>
      </c>
      <c r="AB46" s="123">
        <v>3</v>
      </c>
      <c r="AC46" s="123">
        <v>3</v>
      </c>
      <c r="AD46" s="123">
        <v>3</v>
      </c>
      <c r="AE46" s="123">
        <v>3</v>
      </c>
      <c r="AF46" s="123">
        <v>3</v>
      </c>
      <c r="AG46" s="123">
        <v>2.75</v>
      </c>
      <c r="AH46" s="125">
        <v>2.5</v>
      </c>
      <c r="AI46" s="125">
        <v>2.5</v>
      </c>
      <c r="AJ46" s="125">
        <v>2.5</v>
      </c>
      <c r="AK46" s="125">
        <v>2.5</v>
      </c>
      <c r="AL46" s="122">
        <v>3</v>
      </c>
      <c r="AM46" s="122">
        <v>3</v>
      </c>
      <c r="AN46" s="122">
        <v>3</v>
      </c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</row>
    <row r="47" spans="1:57" x14ac:dyDescent="0.25">
      <c r="A47" s="13" t="str">
        <f t="shared" si="6"/>
        <v>NO</v>
      </c>
      <c r="B47" s="88">
        <v>2</v>
      </c>
      <c r="C47" s="16" t="s">
        <v>21</v>
      </c>
      <c r="D47" s="110">
        <v>117</v>
      </c>
      <c r="E47" s="88" t="s">
        <v>57</v>
      </c>
      <c r="F47" s="88" t="s">
        <v>30</v>
      </c>
      <c r="G47" s="94">
        <v>44502</v>
      </c>
      <c r="H47" s="88">
        <v>28</v>
      </c>
      <c r="I47" s="95">
        <v>44543</v>
      </c>
      <c r="J47" s="22" t="s">
        <v>24</v>
      </c>
      <c r="K47" s="17" t="s">
        <v>25</v>
      </c>
      <c r="L47" s="17" t="s">
        <v>24</v>
      </c>
      <c r="M47" s="17">
        <f t="shared" ca="1" si="7"/>
        <v>772</v>
      </c>
      <c r="N47" s="17">
        <f t="shared" ca="1" si="8"/>
        <v>813</v>
      </c>
      <c r="O47" s="23">
        <f t="shared" ca="1" si="9"/>
        <v>116.14285714285714</v>
      </c>
      <c r="P47" s="96" t="str">
        <f t="shared" si="11"/>
        <v/>
      </c>
      <c r="Q47" s="96" t="str">
        <f t="shared" si="10"/>
        <v/>
      </c>
      <c r="R47" s="24"/>
      <c r="S47" s="24"/>
      <c r="T47" s="123">
        <v>3</v>
      </c>
      <c r="U47" s="123">
        <v>3</v>
      </c>
      <c r="V47" s="123">
        <v>3</v>
      </c>
      <c r="W47" s="123">
        <v>3</v>
      </c>
      <c r="X47" s="123">
        <v>2.5</v>
      </c>
      <c r="Y47" s="123">
        <v>2.7</v>
      </c>
      <c r="Z47" s="123">
        <v>3</v>
      </c>
      <c r="AA47" s="123">
        <v>2.6</v>
      </c>
      <c r="AB47" s="123">
        <v>2.5</v>
      </c>
      <c r="AC47" s="123">
        <v>2.8</v>
      </c>
      <c r="AD47" s="123">
        <v>2.7</v>
      </c>
      <c r="AE47" s="123">
        <v>2.5</v>
      </c>
      <c r="AF47" s="123">
        <v>2.5</v>
      </c>
      <c r="AG47" s="123">
        <v>2.625</v>
      </c>
      <c r="AH47" s="125">
        <v>2.7</v>
      </c>
      <c r="AI47" s="125">
        <v>2.8</v>
      </c>
      <c r="AJ47" s="125">
        <v>2.5</v>
      </c>
      <c r="AK47" s="125">
        <v>2.5</v>
      </c>
      <c r="AL47" s="122">
        <v>2.5</v>
      </c>
      <c r="AM47" s="122">
        <v>3</v>
      </c>
      <c r="AN47" s="122">
        <v>3</v>
      </c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</row>
    <row r="48" spans="1:57" x14ac:dyDescent="0.25">
      <c r="A48" s="13" t="str">
        <f t="shared" si="6"/>
        <v>NO</v>
      </c>
      <c r="B48" s="88">
        <v>2</v>
      </c>
      <c r="C48" s="16" t="s">
        <v>21</v>
      </c>
      <c r="D48" s="110">
        <v>118</v>
      </c>
      <c r="E48" s="88" t="s">
        <v>57</v>
      </c>
      <c r="F48" s="88" t="s">
        <v>31</v>
      </c>
      <c r="G48" s="94">
        <v>44502</v>
      </c>
      <c r="H48" s="88">
        <v>28</v>
      </c>
      <c r="I48" s="95">
        <v>44543</v>
      </c>
      <c r="J48" s="22" t="s">
        <v>24</v>
      </c>
      <c r="K48" s="17" t="s">
        <v>25</v>
      </c>
      <c r="L48" s="17" t="s">
        <v>24</v>
      </c>
      <c r="M48" s="17">
        <f t="shared" ca="1" si="7"/>
        <v>772</v>
      </c>
      <c r="N48" s="17">
        <f t="shared" ca="1" si="8"/>
        <v>813</v>
      </c>
      <c r="O48" s="23">
        <f t="shared" ca="1" si="9"/>
        <v>116.14285714285714</v>
      </c>
      <c r="P48" s="96" t="str">
        <f t="shared" si="11"/>
        <v/>
      </c>
      <c r="Q48" s="96" t="str">
        <f t="shared" si="10"/>
        <v/>
      </c>
      <c r="R48" s="24"/>
      <c r="S48" s="24"/>
      <c r="T48" s="123">
        <v>3</v>
      </c>
      <c r="U48" s="123">
        <v>3</v>
      </c>
      <c r="V48" s="123">
        <v>3</v>
      </c>
      <c r="W48" s="123">
        <v>3</v>
      </c>
      <c r="X48" s="123">
        <v>2.5</v>
      </c>
      <c r="Y48" s="123">
        <v>2.5</v>
      </c>
      <c r="Z48" s="123">
        <v>3</v>
      </c>
      <c r="AA48" s="123">
        <v>2.7</v>
      </c>
      <c r="AB48" s="123">
        <v>2.6</v>
      </c>
      <c r="AC48" s="123">
        <v>2.6</v>
      </c>
      <c r="AD48" s="123">
        <v>3</v>
      </c>
      <c r="AE48" s="123">
        <v>2.5</v>
      </c>
      <c r="AF48" s="123">
        <v>2.5</v>
      </c>
      <c r="AG48" s="123">
        <v>2.75</v>
      </c>
      <c r="AH48" s="125">
        <v>3</v>
      </c>
      <c r="AI48" s="125">
        <v>3</v>
      </c>
      <c r="AJ48" s="125">
        <v>2.5</v>
      </c>
      <c r="AK48" s="125">
        <v>2.5</v>
      </c>
      <c r="AL48" s="122">
        <v>3</v>
      </c>
      <c r="AM48" s="122">
        <v>3</v>
      </c>
      <c r="AN48" s="122">
        <v>3</v>
      </c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</row>
    <row r="49" spans="1:57" ht="15.75" x14ac:dyDescent="0.25">
      <c r="A49" s="30" t="str">
        <f t="shared" si="6"/>
        <v>NO</v>
      </c>
      <c r="B49" s="46">
        <v>2</v>
      </c>
      <c r="C49" s="33" t="s">
        <v>32</v>
      </c>
      <c r="D49" s="107">
        <v>119</v>
      </c>
      <c r="E49" s="46" t="s">
        <v>57</v>
      </c>
      <c r="F49" s="46" t="s">
        <v>23</v>
      </c>
      <c r="G49" s="100">
        <v>44502</v>
      </c>
      <c r="H49" s="46">
        <v>29</v>
      </c>
      <c r="I49" s="38">
        <v>44543</v>
      </c>
      <c r="J49" s="38" t="s">
        <v>34</v>
      </c>
      <c r="K49" s="39" t="s">
        <v>35</v>
      </c>
      <c r="L49" s="40" t="s">
        <v>36</v>
      </c>
      <c r="M49" s="85">
        <f t="shared" ca="1" si="7"/>
        <v>772</v>
      </c>
      <c r="N49" s="85">
        <f t="shared" ca="1" si="8"/>
        <v>813</v>
      </c>
      <c r="O49" s="42">
        <f t="shared" ca="1" si="9"/>
        <v>116.14285714285714</v>
      </c>
      <c r="P49" s="90" t="str">
        <f t="shared" si="11"/>
        <v/>
      </c>
      <c r="Q49" s="90" t="str">
        <f t="shared" si="10"/>
        <v/>
      </c>
      <c r="R49" s="43"/>
      <c r="S49" s="24"/>
      <c r="T49" s="123">
        <v>3</v>
      </c>
      <c r="U49" s="123">
        <v>3</v>
      </c>
      <c r="V49" s="123">
        <v>3</v>
      </c>
      <c r="W49" s="123">
        <v>3</v>
      </c>
      <c r="X49" s="123">
        <v>2.5</v>
      </c>
      <c r="Y49" s="123">
        <v>2.5</v>
      </c>
      <c r="Z49" s="123">
        <v>2.5</v>
      </c>
      <c r="AA49" s="123">
        <v>2.6</v>
      </c>
      <c r="AB49" s="123">
        <v>2.5</v>
      </c>
      <c r="AC49" s="123">
        <v>2.5</v>
      </c>
      <c r="AD49" s="123">
        <v>3</v>
      </c>
      <c r="AE49" s="123">
        <v>2.7</v>
      </c>
      <c r="AF49" s="123">
        <v>3</v>
      </c>
      <c r="AG49" s="123">
        <v>2.625</v>
      </c>
      <c r="AH49" s="125">
        <v>2.5</v>
      </c>
      <c r="AI49" s="125">
        <v>2.6</v>
      </c>
      <c r="AJ49" s="125">
        <v>3</v>
      </c>
      <c r="AK49" s="125">
        <v>3</v>
      </c>
      <c r="AL49" s="122">
        <v>3</v>
      </c>
      <c r="AM49" s="122">
        <v>3</v>
      </c>
      <c r="AN49" s="122">
        <v>3</v>
      </c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</row>
    <row r="50" spans="1:57" ht="15.75" x14ac:dyDescent="0.25">
      <c r="A50" s="30" t="str">
        <f t="shared" si="6"/>
        <v>NO</v>
      </c>
      <c r="B50" s="46">
        <v>2</v>
      </c>
      <c r="C50" s="33" t="s">
        <v>32</v>
      </c>
      <c r="D50" s="107">
        <v>120</v>
      </c>
      <c r="E50" s="46" t="s">
        <v>57</v>
      </c>
      <c r="F50" s="46" t="s">
        <v>29</v>
      </c>
      <c r="G50" s="100">
        <v>44502</v>
      </c>
      <c r="H50" s="46">
        <v>29</v>
      </c>
      <c r="I50" s="38">
        <v>44543</v>
      </c>
      <c r="J50" s="38" t="s">
        <v>34</v>
      </c>
      <c r="K50" s="39" t="s">
        <v>35</v>
      </c>
      <c r="L50" s="40" t="s">
        <v>36</v>
      </c>
      <c r="M50" s="85">
        <f t="shared" ca="1" si="7"/>
        <v>772</v>
      </c>
      <c r="N50" s="85">
        <f t="shared" ca="1" si="8"/>
        <v>813</v>
      </c>
      <c r="O50" s="42">
        <f t="shared" ca="1" si="9"/>
        <v>116.14285714285714</v>
      </c>
      <c r="P50" s="90" t="str">
        <f t="shared" si="11"/>
        <v/>
      </c>
      <c r="Q50" s="90" t="str">
        <f t="shared" si="10"/>
        <v/>
      </c>
      <c r="R50" s="43"/>
      <c r="S50" s="24"/>
      <c r="T50" s="123">
        <v>3</v>
      </c>
      <c r="U50" s="123">
        <v>3</v>
      </c>
      <c r="V50" s="123">
        <v>3</v>
      </c>
      <c r="W50" s="123">
        <v>3</v>
      </c>
      <c r="X50" s="123">
        <v>2.75</v>
      </c>
      <c r="Y50" s="123">
        <v>2.6</v>
      </c>
      <c r="Z50" s="123">
        <v>2.9166666666666665</v>
      </c>
      <c r="AA50" s="123">
        <v>2.5</v>
      </c>
      <c r="AB50" s="123">
        <v>3</v>
      </c>
      <c r="AC50" s="123">
        <v>3</v>
      </c>
      <c r="AD50" s="123">
        <v>3</v>
      </c>
      <c r="AE50" s="123">
        <v>3</v>
      </c>
      <c r="AF50" s="123">
        <v>3</v>
      </c>
      <c r="AG50" s="123">
        <v>2.625</v>
      </c>
      <c r="AH50" s="125">
        <v>3</v>
      </c>
      <c r="AI50" s="125">
        <v>3</v>
      </c>
      <c r="AJ50" s="125">
        <v>3</v>
      </c>
      <c r="AK50" s="125">
        <v>3</v>
      </c>
      <c r="AL50" s="122">
        <v>3</v>
      </c>
      <c r="AM50" s="122">
        <v>3</v>
      </c>
      <c r="AN50" s="122">
        <v>3</v>
      </c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</row>
    <row r="51" spans="1:57" ht="15.75" x14ac:dyDescent="0.25">
      <c r="A51" s="30" t="str">
        <f t="shared" si="6"/>
        <v>NO</v>
      </c>
      <c r="B51" s="46">
        <v>2</v>
      </c>
      <c r="C51" s="33" t="s">
        <v>32</v>
      </c>
      <c r="D51" s="107">
        <v>121</v>
      </c>
      <c r="E51" s="46" t="s">
        <v>57</v>
      </c>
      <c r="F51" s="46" t="s">
        <v>30</v>
      </c>
      <c r="G51" s="100">
        <v>44502</v>
      </c>
      <c r="H51" s="46">
        <v>29</v>
      </c>
      <c r="I51" s="38">
        <v>44543</v>
      </c>
      <c r="J51" s="38" t="s">
        <v>34</v>
      </c>
      <c r="K51" s="39" t="s">
        <v>35</v>
      </c>
      <c r="L51" s="40" t="s">
        <v>36</v>
      </c>
      <c r="M51" s="85">
        <f t="shared" ca="1" si="7"/>
        <v>772</v>
      </c>
      <c r="N51" s="85">
        <f t="shared" ca="1" si="8"/>
        <v>813</v>
      </c>
      <c r="O51" s="42">
        <f t="shared" ca="1" si="9"/>
        <v>116.14285714285714</v>
      </c>
      <c r="P51" s="90" t="str">
        <f t="shared" si="11"/>
        <v/>
      </c>
      <c r="Q51" s="90" t="str">
        <f t="shared" si="10"/>
        <v/>
      </c>
      <c r="R51" s="43"/>
      <c r="S51" s="24"/>
      <c r="T51" s="123">
        <v>3</v>
      </c>
      <c r="U51" s="123">
        <v>3</v>
      </c>
      <c r="V51" s="123">
        <v>3</v>
      </c>
      <c r="W51" s="123">
        <v>3</v>
      </c>
      <c r="X51" s="123">
        <v>2.75</v>
      </c>
      <c r="Y51" s="123">
        <v>2.5</v>
      </c>
      <c r="Z51" s="123">
        <v>2.75</v>
      </c>
      <c r="AA51" s="123">
        <v>2.9</v>
      </c>
      <c r="AB51" s="123">
        <v>3</v>
      </c>
      <c r="AC51" s="123">
        <v>3</v>
      </c>
      <c r="AD51" s="123">
        <v>3</v>
      </c>
      <c r="AE51" s="123">
        <v>2.8</v>
      </c>
      <c r="AF51" s="123">
        <v>3</v>
      </c>
      <c r="AG51" s="123">
        <v>2.875</v>
      </c>
      <c r="AH51" s="125">
        <v>3</v>
      </c>
      <c r="AI51" s="125">
        <v>3</v>
      </c>
      <c r="AJ51" s="125">
        <v>3</v>
      </c>
      <c r="AK51" s="125">
        <v>3</v>
      </c>
      <c r="AL51" s="122">
        <v>3</v>
      </c>
      <c r="AM51" s="122">
        <v>3</v>
      </c>
      <c r="AN51" s="122">
        <v>3</v>
      </c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</row>
    <row r="52" spans="1:57" ht="15.75" x14ac:dyDescent="0.25">
      <c r="A52" s="30" t="str">
        <f t="shared" si="6"/>
        <v>NO</v>
      </c>
      <c r="B52" s="46">
        <v>2</v>
      </c>
      <c r="C52" s="33" t="s">
        <v>32</v>
      </c>
      <c r="D52" s="107">
        <v>122</v>
      </c>
      <c r="E52" s="46" t="s">
        <v>57</v>
      </c>
      <c r="F52" s="46" t="s">
        <v>31</v>
      </c>
      <c r="G52" s="100">
        <v>44502</v>
      </c>
      <c r="H52" s="46">
        <v>29</v>
      </c>
      <c r="I52" s="38">
        <v>44543</v>
      </c>
      <c r="J52" s="38" t="s">
        <v>34</v>
      </c>
      <c r="K52" s="39" t="s">
        <v>35</v>
      </c>
      <c r="L52" s="40" t="s">
        <v>36</v>
      </c>
      <c r="M52" s="85">
        <f t="shared" ca="1" si="7"/>
        <v>772</v>
      </c>
      <c r="N52" s="85">
        <f t="shared" ca="1" si="8"/>
        <v>813</v>
      </c>
      <c r="O52" s="42">
        <f t="shared" ca="1" si="9"/>
        <v>116.14285714285714</v>
      </c>
      <c r="P52" s="90" t="str">
        <f t="shared" si="11"/>
        <v/>
      </c>
      <c r="Q52" s="90" t="str">
        <f t="shared" si="10"/>
        <v/>
      </c>
      <c r="R52" s="43"/>
      <c r="S52" s="24"/>
      <c r="T52" s="123">
        <v>3</v>
      </c>
      <c r="U52" s="123">
        <v>3</v>
      </c>
      <c r="V52" s="123">
        <v>3</v>
      </c>
      <c r="W52" s="123">
        <v>3</v>
      </c>
      <c r="X52" s="123">
        <v>2.5</v>
      </c>
      <c r="Y52" s="123">
        <v>2.5</v>
      </c>
      <c r="Z52" s="123">
        <v>2.6666666666666665</v>
      </c>
      <c r="AA52" s="123">
        <v>2.8</v>
      </c>
      <c r="AB52" s="123">
        <v>2.5</v>
      </c>
      <c r="AC52" s="123">
        <v>2.5</v>
      </c>
      <c r="AD52" s="123">
        <v>2.9</v>
      </c>
      <c r="AE52" s="123">
        <v>2.6</v>
      </c>
      <c r="AF52" s="123">
        <v>2.5</v>
      </c>
      <c r="AG52" s="123">
        <v>2.5</v>
      </c>
      <c r="AH52" s="125">
        <v>3</v>
      </c>
      <c r="AI52" s="125">
        <v>2.5</v>
      </c>
      <c r="AJ52" s="125">
        <v>2.5</v>
      </c>
      <c r="AK52" s="125">
        <v>2.5</v>
      </c>
      <c r="AL52" s="122">
        <v>2.5</v>
      </c>
      <c r="AM52" s="122">
        <v>3</v>
      </c>
      <c r="AN52" s="122">
        <v>3</v>
      </c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</row>
    <row r="53" spans="1:57" ht="15.75" x14ac:dyDescent="0.25">
      <c r="A53" s="48" t="str">
        <f t="shared" si="6"/>
        <v>NO</v>
      </c>
      <c r="B53" s="55">
        <v>2</v>
      </c>
      <c r="C53" s="50" t="s">
        <v>40</v>
      </c>
      <c r="D53" s="108">
        <v>123</v>
      </c>
      <c r="E53" s="55" t="s">
        <v>57</v>
      </c>
      <c r="F53" s="55" t="s">
        <v>33</v>
      </c>
      <c r="G53" s="103">
        <v>44502</v>
      </c>
      <c r="H53" s="55">
        <v>30</v>
      </c>
      <c r="I53" s="56">
        <v>44544</v>
      </c>
      <c r="J53" s="56" t="s">
        <v>34</v>
      </c>
      <c r="K53" s="57" t="s">
        <v>42</v>
      </c>
      <c r="L53" s="58" t="s">
        <v>36</v>
      </c>
      <c r="M53" s="59">
        <f t="shared" ca="1" si="7"/>
        <v>771</v>
      </c>
      <c r="N53" s="59">
        <f t="shared" ca="1" si="8"/>
        <v>813</v>
      </c>
      <c r="O53" s="60">
        <f t="shared" ca="1" si="9"/>
        <v>116.14285714285714</v>
      </c>
      <c r="P53" s="92" t="str">
        <f t="shared" si="11"/>
        <v/>
      </c>
      <c r="Q53" s="92" t="str">
        <f t="shared" si="10"/>
        <v/>
      </c>
      <c r="R53" s="61"/>
      <c r="S53" s="24"/>
      <c r="T53" s="123">
        <v>3</v>
      </c>
      <c r="U53" s="123">
        <v>3</v>
      </c>
      <c r="V53" s="123">
        <v>3</v>
      </c>
      <c r="W53" s="123">
        <v>3</v>
      </c>
      <c r="X53" s="123">
        <v>2.5</v>
      </c>
      <c r="Y53" s="123">
        <v>2.5</v>
      </c>
      <c r="Z53" s="123">
        <v>2.5</v>
      </c>
      <c r="AA53" s="123">
        <v>2.5</v>
      </c>
      <c r="AB53" s="123">
        <v>2.5</v>
      </c>
      <c r="AC53" s="123">
        <v>2.5</v>
      </c>
      <c r="AD53" s="123">
        <v>2.6</v>
      </c>
      <c r="AE53" s="123">
        <v>2.7</v>
      </c>
      <c r="AF53" s="123">
        <v>3</v>
      </c>
      <c r="AG53" s="123">
        <v>2.875</v>
      </c>
      <c r="AH53" s="125">
        <v>2.6</v>
      </c>
      <c r="AI53" s="125">
        <v>2.5</v>
      </c>
      <c r="AJ53" s="125">
        <v>2.75</v>
      </c>
      <c r="AK53" s="125">
        <v>3</v>
      </c>
      <c r="AL53" s="122">
        <v>3</v>
      </c>
      <c r="AM53" s="122">
        <v>3</v>
      </c>
      <c r="AN53" s="122">
        <v>3</v>
      </c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</row>
    <row r="54" spans="1:57" ht="15.75" x14ac:dyDescent="0.25">
      <c r="A54" s="48" t="str">
        <f t="shared" si="6"/>
        <v>NO</v>
      </c>
      <c r="B54" s="55">
        <v>2</v>
      </c>
      <c r="C54" s="50" t="s">
        <v>40</v>
      </c>
      <c r="D54" s="108">
        <v>124</v>
      </c>
      <c r="E54" s="55" t="s">
        <v>57</v>
      </c>
      <c r="F54" s="55" t="s">
        <v>37</v>
      </c>
      <c r="G54" s="103">
        <v>44502</v>
      </c>
      <c r="H54" s="55">
        <v>30</v>
      </c>
      <c r="I54" s="56">
        <v>44544</v>
      </c>
      <c r="J54" s="56" t="s">
        <v>34</v>
      </c>
      <c r="K54" s="57" t="s">
        <v>42</v>
      </c>
      <c r="L54" s="58" t="s">
        <v>36</v>
      </c>
      <c r="M54" s="59">
        <f t="shared" ca="1" si="7"/>
        <v>771</v>
      </c>
      <c r="N54" s="59">
        <f t="shared" ca="1" si="8"/>
        <v>813</v>
      </c>
      <c r="O54" s="60">
        <f t="shared" ca="1" si="9"/>
        <v>116.14285714285714</v>
      </c>
      <c r="P54" s="92" t="str">
        <f t="shared" si="11"/>
        <v/>
      </c>
      <c r="Q54" s="92" t="str">
        <f t="shared" si="10"/>
        <v/>
      </c>
      <c r="R54" s="61"/>
      <c r="S54" s="24"/>
      <c r="T54" s="123">
        <v>3</v>
      </c>
      <c r="U54" s="123">
        <v>3</v>
      </c>
      <c r="V54" s="123">
        <v>3</v>
      </c>
      <c r="W54" s="123">
        <v>3</v>
      </c>
      <c r="X54" s="123">
        <v>3</v>
      </c>
      <c r="Y54" s="123">
        <v>2.5</v>
      </c>
      <c r="Z54" s="123">
        <v>2.5</v>
      </c>
      <c r="AA54" s="123">
        <v>2.7</v>
      </c>
      <c r="AB54" s="123">
        <v>3</v>
      </c>
      <c r="AC54" s="123">
        <v>3</v>
      </c>
      <c r="AD54" s="123">
        <v>3</v>
      </c>
      <c r="AE54" s="123">
        <v>2.7</v>
      </c>
      <c r="AF54" s="123">
        <v>3</v>
      </c>
      <c r="AG54" s="123">
        <v>2.625</v>
      </c>
      <c r="AH54" s="125">
        <v>2.5</v>
      </c>
      <c r="AI54" s="125">
        <v>2.5</v>
      </c>
      <c r="AJ54" s="125">
        <v>2.875</v>
      </c>
      <c r="AK54" s="125">
        <v>3</v>
      </c>
      <c r="AL54" s="122">
        <v>3</v>
      </c>
      <c r="AM54" s="122">
        <v>3</v>
      </c>
      <c r="AN54" s="122">
        <v>3</v>
      </c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</row>
    <row r="55" spans="1:57" ht="15.75" x14ac:dyDescent="0.25">
      <c r="A55" s="48" t="str">
        <f t="shared" si="6"/>
        <v>YES</v>
      </c>
      <c r="B55" s="55">
        <v>2</v>
      </c>
      <c r="C55" s="50" t="s">
        <v>40</v>
      </c>
      <c r="D55" s="108">
        <v>125</v>
      </c>
      <c r="E55" s="55" t="s">
        <v>57</v>
      </c>
      <c r="F55" s="55" t="s">
        <v>23</v>
      </c>
      <c r="G55" s="103">
        <v>44502</v>
      </c>
      <c r="H55" s="55">
        <v>30</v>
      </c>
      <c r="I55" s="56">
        <v>44544</v>
      </c>
      <c r="J55" s="56" t="s">
        <v>34</v>
      </c>
      <c r="K55" s="57" t="s">
        <v>42</v>
      </c>
      <c r="L55" s="58" t="s">
        <v>36</v>
      </c>
      <c r="M55" s="59">
        <f t="shared" ca="1" si="7"/>
        <v>771</v>
      </c>
      <c r="N55" s="59">
        <f t="shared" ca="1" si="8"/>
        <v>80</v>
      </c>
      <c r="O55" s="60">
        <f t="shared" ca="1" si="9"/>
        <v>11.428571428571429</v>
      </c>
      <c r="P55" s="92">
        <f t="shared" si="11"/>
        <v>80</v>
      </c>
      <c r="Q55" s="92">
        <f t="shared" si="10"/>
        <v>11.428571428571429</v>
      </c>
      <c r="R55" s="61">
        <v>44582</v>
      </c>
      <c r="S55" s="24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5"/>
      <c r="AI55" s="125"/>
      <c r="AJ55" s="125"/>
      <c r="AK55" s="125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</row>
    <row r="56" spans="1:57" ht="15.75" x14ac:dyDescent="0.25">
      <c r="A56" s="48" t="str">
        <f t="shared" si="6"/>
        <v>NO</v>
      </c>
      <c r="B56" s="55">
        <v>2</v>
      </c>
      <c r="C56" s="50" t="s">
        <v>40</v>
      </c>
      <c r="D56" s="108">
        <v>126</v>
      </c>
      <c r="E56" s="55" t="s">
        <v>57</v>
      </c>
      <c r="F56" s="55" t="s">
        <v>29</v>
      </c>
      <c r="G56" s="103">
        <v>44502</v>
      </c>
      <c r="H56" s="55">
        <v>30</v>
      </c>
      <c r="I56" s="56">
        <v>44544</v>
      </c>
      <c r="J56" s="56" t="s">
        <v>34</v>
      </c>
      <c r="K56" s="57" t="s">
        <v>42</v>
      </c>
      <c r="L56" s="58" t="s">
        <v>36</v>
      </c>
      <c r="M56" s="59">
        <f t="shared" ca="1" si="7"/>
        <v>771</v>
      </c>
      <c r="N56" s="59">
        <f t="shared" ca="1" si="8"/>
        <v>813</v>
      </c>
      <c r="O56" s="60">
        <f t="shared" ca="1" si="9"/>
        <v>116.14285714285714</v>
      </c>
      <c r="P56" s="92" t="str">
        <f t="shared" si="11"/>
        <v/>
      </c>
      <c r="Q56" s="92" t="str">
        <f t="shared" si="10"/>
        <v/>
      </c>
      <c r="R56" s="61"/>
      <c r="S56" s="24"/>
      <c r="T56" s="123">
        <v>3</v>
      </c>
      <c r="U56" s="123">
        <v>3</v>
      </c>
      <c r="V56" s="123">
        <v>3</v>
      </c>
      <c r="W56" s="123">
        <v>3</v>
      </c>
      <c r="X56" s="123">
        <v>2.5</v>
      </c>
      <c r="Y56" s="123">
        <v>2.5</v>
      </c>
      <c r="Z56" s="123">
        <v>2.5</v>
      </c>
      <c r="AA56" s="123">
        <v>2.5</v>
      </c>
      <c r="AB56" s="123">
        <v>2.5</v>
      </c>
      <c r="AC56" s="123">
        <v>2.6</v>
      </c>
      <c r="AD56" s="123">
        <v>2.5</v>
      </c>
      <c r="AE56" s="123">
        <v>2.5</v>
      </c>
      <c r="AF56" s="123">
        <v>2.5</v>
      </c>
      <c r="AG56" s="123">
        <v>2.5</v>
      </c>
      <c r="AH56" s="125">
        <v>2.5</v>
      </c>
      <c r="AI56" s="125">
        <v>2.5</v>
      </c>
      <c r="AJ56" s="125">
        <v>2.5</v>
      </c>
      <c r="AK56" s="125">
        <v>2.5</v>
      </c>
      <c r="AL56" s="122">
        <v>2.5</v>
      </c>
      <c r="AM56" s="122">
        <v>2.5</v>
      </c>
      <c r="AN56" s="122">
        <v>2.5</v>
      </c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</row>
    <row r="57" spans="1:57" ht="15.75" x14ac:dyDescent="0.25">
      <c r="A57" s="66" t="str">
        <f t="shared" si="6"/>
        <v>NO</v>
      </c>
      <c r="B57" s="73">
        <v>2</v>
      </c>
      <c r="C57" s="68" t="s">
        <v>44</v>
      </c>
      <c r="D57" s="109">
        <v>127</v>
      </c>
      <c r="E57" s="73" t="s">
        <v>57</v>
      </c>
      <c r="F57" s="73" t="s">
        <v>30</v>
      </c>
      <c r="G57" s="104">
        <v>44502</v>
      </c>
      <c r="H57" s="73">
        <v>31</v>
      </c>
      <c r="I57" s="74">
        <v>44544</v>
      </c>
      <c r="J57" s="74" t="s">
        <v>34</v>
      </c>
      <c r="K57" s="75" t="s">
        <v>45</v>
      </c>
      <c r="L57" s="76" t="s">
        <v>36</v>
      </c>
      <c r="M57" s="77">
        <f t="shared" ca="1" si="7"/>
        <v>771</v>
      </c>
      <c r="N57" s="77">
        <f t="shared" ca="1" si="8"/>
        <v>813</v>
      </c>
      <c r="O57" s="78">
        <f t="shared" ca="1" si="9"/>
        <v>116.14285714285714</v>
      </c>
      <c r="P57" s="105" t="str">
        <f t="shared" si="11"/>
        <v/>
      </c>
      <c r="Q57" s="105" t="str">
        <f t="shared" si="10"/>
        <v/>
      </c>
      <c r="R57" s="79"/>
      <c r="S57" s="24"/>
      <c r="T57" s="123">
        <v>3</v>
      </c>
      <c r="U57" s="123">
        <v>3</v>
      </c>
      <c r="V57" s="123">
        <v>3</v>
      </c>
      <c r="W57" s="123">
        <v>3</v>
      </c>
      <c r="X57" s="123">
        <v>3</v>
      </c>
      <c r="Y57" s="123">
        <v>2.7</v>
      </c>
      <c r="Z57" s="123">
        <v>2.8333333333333335</v>
      </c>
      <c r="AA57" s="123">
        <v>2.8</v>
      </c>
      <c r="AB57" s="123">
        <v>3</v>
      </c>
      <c r="AC57" s="123">
        <v>2.5</v>
      </c>
      <c r="AD57" s="123">
        <v>2.5</v>
      </c>
      <c r="AE57" s="123">
        <v>2.5</v>
      </c>
      <c r="AF57" s="123">
        <v>2.5</v>
      </c>
      <c r="AG57" s="123">
        <v>2.5</v>
      </c>
      <c r="AH57" s="125">
        <v>2.5</v>
      </c>
      <c r="AI57" s="125">
        <v>2.6</v>
      </c>
      <c r="AJ57" s="125">
        <v>2.5</v>
      </c>
      <c r="AK57" s="125">
        <v>2.5</v>
      </c>
      <c r="AL57" s="122">
        <v>3</v>
      </c>
      <c r="AM57" s="122">
        <v>3</v>
      </c>
      <c r="AN57" s="122">
        <v>2.5</v>
      </c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</row>
    <row r="58" spans="1:57" ht="15.75" x14ac:dyDescent="0.25">
      <c r="A58" s="66" t="str">
        <f t="shared" si="6"/>
        <v>NO</v>
      </c>
      <c r="B58" s="73">
        <v>2</v>
      </c>
      <c r="C58" s="68" t="s">
        <v>44</v>
      </c>
      <c r="D58" s="109">
        <v>128</v>
      </c>
      <c r="E58" s="73" t="s">
        <v>57</v>
      </c>
      <c r="F58" s="73" t="s">
        <v>31</v>
      </c>
      <c r="G58" s="104">
        <v>44502</v>
      </c>
      <c r="H58" s="73">
        <v>31</v>
      </c>
      <c r="I58" s="74">
        <v>44544</v>
      </c>
      <c r="J58" s="74" t="s">
        <v>34</v>
      </c>
      <c r="K58" s="75" t="s">
        <v>45</v>
      </c>
      <c r="L58" s="76" t="s">
        <v>36</v>
      </c>
      <c r="M58" s="77">
        <f t="shared" ca="1" si="7"/>
        <v>771</v>
      </c>
      <c r="N58" s="77">
        <f t="shared" ca="1" si="8"/>
        <v>813</v>
      </c>
      <c r="O58" s="78">
        <f t="shared" ca="1" si="9"/>
        <v>116.14285714285714</v>
      </c>
      <c r="P58" s="105" t="str">
        <f t="shared" si="11"/>
        <v/>
      </c>
      <c r="Q58" s="105" t="str">
        <f t="shared" si="10"/>
        <v/>
      </c>
      <c r="R58" s="79"/>
      <c r="S58" s="24"/>
      <c r="T58" s="123">
        <v>3</v>
      </c>
      <c r="U58" s="123">
        <v>3</v>
      </c>
      <c r="V58" s="123">
        <v>3</v>
      </c>
      <c r="W58" s="123">
        <v>3</v>
      </c>
      <c r="X58" s="123">
        <v>3</v>
      </c>
      <c r="Y58" s="123">
        <v>3</v>
      </c>
      <c r="Z58" s="123">
        <v>3</v>
      </c>
      <c r="AA58" s="123">
        <v>3</v>
      </c>
      <c r="AB58" s="123">
        <v>3</v>
      </c>
      <c r="AC58" s="123">
        <v>2.8</v>
      </c>
      <c r="AD58" s="123">
        <v>3</v>
      </c>
      <c r="AE58" s="123">
        <v>3</v>
      </c>
      <c r="AF58" s="123">
        <v>3</v>
      </c>
      <c r="AG58" s="123">
        <v>3</v>
      </c>
      <c r="AH58" s="125">
        <v>2.8</v>
      </c>
      <c r="AI58" s="125">
        <v>3</v>
      </c>
      <c r="AJ58" s="125">
        <v>3</v>
      </c>
      <c r="AK58" s="125">
        <v>3</v>
      </c>
      <c r="AL58" s="122">
        <v>3</v>
      </c>
      <c r="AM58" s="122">
        <v>3</v>
      </c>
      <c r="AN58" s="122">
        <v>3</v>
      </c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</row>
    <row r="59" spans="1:57" ht="15.75" x14ac:dyDescent="0.25">
      <c r="A59" s="66" t="str">
        <f t="shared" si="6"/>
        <v>NO</v>
      </c>
      <c r="B59" s="73">
        <v>2</v>
      </c>
      <c r="C59" s="68" t="s">
        <v>44</v>
      </c>
      <c r="D59" s="109">
        <v>129</v>
      </c>
      <c r="E59" s="73" t="s">
        <v>57</v>
      </c>
      <c r="F59" s="73" t="s">
        <v>33</v>
      </c>
      <c r="G59" s="104">
        <v>44502</v>
      </c>
      <c r="H59" s="73">
        <v>31</v>
      </c>
      <c r="I59" s="74">
        <v>44544</v>
      </c>
      <c r="J59" s="74" t="s">
        <v>34</v>
      </c>
      <c r="K59" s="75" t="s">
        <v>45</v>
      </c>
      <c r="L59" s="76" t="s">
        <v>36</v>
      </c>
      <c r="M59" s="77">
        <f t="shared" ca="1" si="7"/>
        <v>771</v>
      </c>
      <c r="N59" s="77">
        <f t="shared" ca="1" si="8"/>
        <v>813</v>
      </c>
      <c r="O59" s="78">
        <f t="shared" ca="1" si="9"/>
        <v>116.14285714285714</v>
      </c>
      <c r="P59" s="105" t="str">
        <f t="shared" si="11"/>
        <v/>
      </c>
      <c r="Q59" s="105" t="str">
        <f t="shared" si="10"/>
        <v/>
      </c>
      <c r="R59" s="79"/>
      <c r="S59" s="24"/>
      <c r="T59" s="123">
        <v>3</v>
      </c>
      <c r="U59" s="123">
        <v>3</v>
      </c>
      <c r="V59" s="123">
        <v>3</v>
      </c>
      <c r="W59" s="123">
        <v>3</v>
      </c>
      <c r="X59" s="123">
        <v>2.5</v>
      </c>
      <c r="Y59" s="123">
        <v>2.8</v>
      </c>
      <c r="Z59" s="123">
        <v>2.5833333333333335</v>
      </c>
      <c r="AA59" s="123">
        <v>3</v>
      </c>
      <c r="AB59" s="123">
        <v>2.9</v>
      </c>
      <c r="AC59" s="123">
        <v>2.6</v>
      </c>
      <c r="AD59" s="123">
        <v>3</v>
      </c>
      <c r="AE59" s="123">
        <v>2.5</v>
      </c>
      <c r="AF59" s="123">
        <v>2.5</v>
      </c>
      <c r="AG59" s="123">
        <v>2.5</v>
      </c>
      <c r="AH59" s="125">
        <v>2.7</v>
      </c>
      <c r="AI59" s="125">
        <v>2.8</v>
      </c>
      <c r="AJ59" s="125">
        <v>2.875</v>
      </c>
      <c r="AK59" s="125">
        <v>3</v>
      </c>
      <c r="AL59" s="122">
        <v>3</v>
      </c>
      <c r="AM59" s="122">
        <v>3</v>
      </c>
      <c r="AN59" s="122">
        <v>3</v>
      </c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</row>
    <row r="60" spans="1:57" ht="15.75" x14ac:dyDescent="0.25">
      <c r="A60" s="66" t="str">
        <f t="shared" si="6"/>
        <v>NO</v>
      </c>
      <c r="B60" s="73">
        <v>2</v>
      </c>
      <c r="C60" s="68" t="s">
        <v>44</v>
      </c>
      <c r="D60" s="109">
        <v>130</v>
      </c>
      <c r="E60" s="73" t="s">
        <v>57</v>
      </c>
      <c r="F60" s="73" t="s">
        <v>23</v>
      </c>
      <c r="G60" s="104">
        <v>44502</v>
      </c>
      <c r="H60" s="73">
        <v>31</v>
      </c>
      <c r="I60" s="74">
        <v>44544</v>
      </c>
      <c r="J60" s="74" t="s">
        <v>34</v>
      </c>
      <c r="K60" s="75" t="s">
        <v>45</v>
      </c>
      <c r="L60" s="76" t="s">
        <v>36</v>
      </c>
      <c r="M60" s="77">
        <f t="shared" ca="1" si="7"/>
        <v>771</v>
      </c>
      <c r="N60" s="77">
        <f t="shared" ca="1" si="8"/>
        <v>813</v>
      </c>
      <c r="O60" s="78">
        <f t="shared" ca="1" si="9"/>
        <v>116.14285714285714</v>
      </c>
      <c r="P60" s="105" t="str">
        <f t="shared" si="11"/>
        <v/>
      </c>
      <c r="Q60" s="105" t="str">
        <f t="shared" si="10"/>
        <v/>
      </c>
      <c r="R60" s="79"/>
      <c r="S60" s="24"/>
      <c r="T60" s="123">
        <v>3</v>
      </c>
      <c r="U60" s="123">
        <v>3</v>
      </c>
      <c r="V60" s="123">
        <v>3</v>
      </c>
      <c r="W60" s="123">
        <v>3</v>
      </c>
      <c r="X60" s="123">
        <v>2.625</v>
      </c>
      <c r="Y60" s="123">
        <v>3</v>
      </c>
      <c r="Z60" s="123">
        <v>3</v>
      </c>
      <c r="AA60" s="123">
        <v>2.7</v>
      </c>
      <c r="AB60" s="123">
        <v>3</v>
      </c>
      <c r="AC60" s="123">
        <v>3</v>
      </c>
      <c r="AD60" s="123">
        <v>3</v>
      </c>
      <c r="AE60" s="123">
        <v>2.8</v>
      </c>
      <c r="AF60" s="123">
        <v>2.9</v>
      </c>
      <c r="AG60" s="123">
        <v>2.875</v>
      </c>
      <c r="AH60" s="125">
        <v>2.8</v>
      </c>
      <c r="AI60" s="125">
        <v>2.9</v>
      </c>
      <c r="AJ60" s="125">
        <v>3</v>
      </c>
      <c r="AK60" s="125">
        <v>3</v>
      </c>
      <c r="AL60" s="122">
        <v>3</v>
      </c>
      <c r="AM60" s="122">
        <v>3</v>
      </c>
      <c r="AN60" s="122">
        <v>3</v>
      </c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</row>
    <row r="61" spans="1:57" ht="15.75" x14ac:dyDescent="0.25">
      <c r="A61" s="30" t="str">
        <f t="shared" si="6"/>
        <v>NO</v>
      </c>
      <c r="B61" s="46">
        <v>2</v>
      </c>
      <c r="C61" s="32" t="s">
        <v>46</v>
      </c>
      <c r="D61" s="107">
        <v>131</v>
      </c>
      <c r="E61" s="46" t="s">
        <v>57</v>
      </c>
      <c r="F61" s="46" t="s">
        <v>29</v>
      </c>
      <c r="G61" s="100">
        <v>44502</v>
      </c>
      <c r="H61" s="46">
        <v>32</v>
      </c>
      <c r="I61" s="38">
        <v>44544</v>
      </c>
      <c r="J61" s="38" t="s">
        <v>34</v>
      </c>
      <c r="K61" s="84" t="s">
        <v>47</v>
      </c>
      <c r="L61" s="40" t="s">
        <v>36</v>
      </c>
      <c r="M61" s="85">
        <f t="shared" ca="1" si="7"/>
        <v>771</v>
      </c>
      <c r="N61" s="85">
        <f t="shared" ca="1" si="8"/>
        <v>813</v>
      </c>
      <c r="O61" s="42">
        <f t="shared" ca="1" si="9"/>
        <v>116.14285714285714</v>
      </c>
      <c r="P61" s="90" t="str">
        <f t="shared" si="11"/>
        <v/>
      </c>
      <c r="Q61" s="90" t="str">
        <f t="shared" si="10"/>
        <v/>
      </c>
      <c r="R61" s="43"/>
      <c r="S61" s="24"/>
      <c r="T61" s="123">
        <v>3</v>
      </c>
      <c r="U61" s="123">
        <v>3</v>
      </c>
      <c r="V61" s="123">
        <v>3</v>
      </c>
      <c r="W61" s="123">
        <v>3</v>
      </c>
      <c r="X61" s="123">
        <v>2.625</v>
      </c>
      <c r="Y61" s="123">
        <v>2.5</v>
      </c>
      <c r="Z61" s="123">
        <v>2.5833333333333335</v>
      </c>
      <c r="AA61" s="123">
        <v>3</v>
      </c>
      <c r="AB61" s="123">
        <v>3</v>
      </c>
      <c r="AC61" s="123">
        <v>2.8</v>
      </c>
      <c r="AD61" s="123">
        <v>3</v>
      </c>
      <c r="AE61" s="123">
        <v>2.5</v>
      </c>
      <c r="AF61" s="123">
        <v>2.5</v>
      </c>
      <c r="AG61" s="123">
        <v>2.75</v>
      </c>
      <c r="AH61" s="125">
        <v>2.9</v>
      </c>
      <c r="AI61" s="125">
        <v>3</v>
      </c>
      <c r="AJ61" s="125">
        <v>2.75</v>
      </c>
      <c r="AK61" s="125">
        <v>2.5</v>
      </c>
      <c r="AL61" s="122">
        <v>3</v>
      </c>
      <c r="AM61" s="122">
        <v>3</v>
      </c>
      <c r="AN61" s="122">
        <v>3</v>
      </c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</row>
    <row r="62" spans="1:57" ht="15.75" x14ac:dyDescent="0.25">
      <c r="A62" s="30" t="str">
        <f t="shared" si="6"/>
        <v>NO</v>
      </c>
      <c r="B62" s="46">
        <v>2</v>
      </c>
      <c r="C62" s="32" t="s">
        <v>46</v>
      </c>
      <c r="D62" s="107">
        <v>132</v>
      </c>
      <c r="E62" s="46" t="s">
        <v>57</v>
      </c>
      <c r="F62" s="46" t="s">
        <v>30</v>
      </c>
      <c r="G62" s="100">
        <v>44502</v>
      </c>
      <c r="H62" s="46">
        <v>32</v>
      </c>
      <c r="I62" s="38">
        <v>44544</v>
      </c>
      <c r="J62" s="38" t="s">
        <v>34</v>
      </c>
      <c r="K62" s="84" t="s">
        <v>47</v>
      </c>
      <c r="L62" s="40" t="s">
        <v>36</v>
      </c>
      <c r="M62" s="85">
        <f t="shared" ca="1" si="7"/>
        <v>771</v>
      </c>
      <c r="N62" s="85">
        <f t="shared" ca="1" si="8"/>
        <v>813</v>
      </c>
      <c r="O62" s="42">
        <f t="shared" ca="1" si="9"/>
        <v>116.14285714285714</v>
      </c>
      <c r="P62" s="90" t="str">
        <f t="shared" si="11"/>
        <v/>
      </c>
      <c r="Q62" s="90" t="str">
        <f t="shared" si="10"/>
        <v/>
      </c>
      <c r="R62" s="43"/>
      <c r="S62" s="24"/>
      <c r="T62" s="123">
        <v>3</v>
      </c>
      <c r="U62" s="123">
        <v>3</v>
      </c>
      <c r="V62" s="123">
        <v>3</v>
      </c>
      <c r="W62" s="123">
        <v>3</v>
      </c>
      <c r="X62" s="123">
        <v>3</v>
      </c>
      <c r="Y62" s="123">
        <v>2.8</v>
      </c>
      <c r="Z62" s="123">
        <v>3</v>
      </c>
      <c r="AA62" s="123">
        <v>3</v>
      </c>
      <c r="AB62" s="123">
        <v>3</v>
      </c>
      <c r="AC62" s="123">
        <v>3</v>
      </c>
      <c r="AD62" s="123">
        <v>3</v>
      </c>
      <c r="AE62" s="123">
        <v>3</v>
      </c>
      <c r="AF62" s="123">
        <v>3</v>
      </c>
      <c r="AG62" s="123">
        <v>2.75</v>
      </c>
      <c r="AH62" s="125">
        <v>3</v>
      </c>
      <c r="AI62" s="125">
        <v>3</v>
      </c>
      <c r="AJ62" s="125">
        <v>2.875</v>
      </c>
      <c r="AK62" s="125">
        <v>3</v>
      </c>
      <c r="AL62" s="122">
        <v>3</v>
      </c>
      <c r="AM62" s="122">
        <v>3</v>
      </c>
      <c r="AN62" s="122">
        <v>3</v>
      </c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</row>
    <row r="63" spans="1:57" ht="15.75" x14ac:dyDescent="0.25">
      <c r="A63" s="30" t="str">
        <f t="shared" si="6"/>
        <v>NO</v>
      </c>
      <c r="B63" s="46">
        <v>2</v>
      </c>
      <c r="C63" s="32" t="s">
        <v>46</v>
      </c>
      <c r="D63" s="107">
        <v>133</v>
      </c>
      <c r="E63" s="46" t="s">
        <v>57</v>
      </c>
      <c r="F63" s="46" t="s">
        <v>23</v>
      </c>
      <c r="G63" s="100">
        <v>44502</v>
      </c>
      <c r="H63" s="46">
        <v>32</v>
      </c>
      <c r="I63" s="38">
        <v>44544</v>
      </c>
      <c r="J63" s="38" t="s">
        <v>34</v>
      </c>
      <c r="K63" s="84" t="s">
        <v>47</v>
      </c>
      <c r="L63" s="40" t="s">
        <v>36</v>
      </c>
      <c r="M63" s="85">
        <f t="shared" ca="1" si="7"/>
        <v>771</v>
      </c>
      <c r="N63" s="85">
        <f t="shared" ca="1" si="8"/>
        <v>813</v>
      </c>
      <c r="O63" s="42">
        <f t="shared" ca="1" si="9"/>
        <v>116.14285714285714</v>
      </c>
      <c r="P63" s="90" t="str">
        <f t="shared" si="11"/>
        <v/>
      </c>
      <c r="Q63" s="90" t="str">
        <f t="shared" si="10"/>
        <v/>
      </c>
      <c r="R63" s="43"/>
      <c r="S63" s="24"/>
      <c r="T63" s="123">
        <v>3</v>
      </c>
      <c r="U63" s="123">
        <v>3</v>
      </c>
      <c r="V63" s="123">
        <v>3</v>
      </c>
      <c r="W63" s="123">
        <v>3</v>
      </c>
      <c r="X63" s="123">
        <v>2.5</v>
      </c>
      <c r="Y63" s="123">
        <v>2.5</v>
      </c>
      <c r="Z63" s="123">
        <v>2.5</v>
      </c>
      <c r="AA63" s="123">
        <v>2.7</v>
      </c>
      <c r="AB63" s="123">
        <v>3</v>
      </c>
      <c r="AC63" s="123">
        <v>2.9</v>
      </c>
      <c r="AD63" s="123">
        <v>3</v>
      </c>
      <c r="AE63" s="123">
        <v>2.9</v>
      </c>
      <c r="AF63" s="123">
        <v>2.5</v>
      </c>
      <c r="AG63" s="123">
        <v>2.5</v>
      </c>
      <c r="AH63" s="125">
        <v>2.5</v>
      </c>
      <c r="AI63" s="125">
        <v>2.5</v>
      </c>
      <c r="AJ63" s="125">
        <v>2.875</v>
      </c>
      <c r="AK63" s="125">
        <v>3</v>
      </c>
      <c r="AL63" s="122">
        <v>3</v>
      </c>
      <c r="AM63" s="122">
        <v>2.5</v>
      </c>
      <c r="AN63" s="122">
        <v>3</v>
      </c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</row>
    <row r="64" spans="1:57" ht="15.75" x14ac:dyDescent="0.25">
      <c r="A64" s="30" t="str">
        <f t="shared" si="6"/>
        <v>NO</v>
      </c>
      <c r="B64" s="46">
        <v>2</v>
      </c>
      <c r="C64" s="32" t="s">
        <v>46</v>
      </c>
      <c r="D64" s="107">
        <v>134</v>
      </c>
      <c r="E64" s="46" t="s">
        <v>57</v>
      </c>
      <c r="F64" s="46" t="s">
        <v>33</v>
      </c>
      <c r="G64" s="100">
        <v>44502</v>
      </c>
      <c r="H64" s="46">
        <v>32</v>
      </c>
      <c r="I64" s="38">
        <v>44544</v>
      </c>
      <c r="J64" s="38" t="s">
        <v>34</v>
      </c>
      <c r="K64" s="84" t="s">
        <v>47</v>
      </c>
      <c r="L64" s="40" t="s">
        <v>36</v>
      </c>
      <c r="M64" s="85">
        <f t="shared" ca="1" si="7"/>
        <v>771</v>
      </c>
      <c r="N64" s="85">
        <f t="shared" ca="1" si="8"/>
        <v>813</v>
      </c>
      <c r="O64" s="42">
        <f t="shared" ca="1" si="9"/>
        <v>116.14285714285714</v>
      </c>
      <c r="P64" s="90" t="str">
        <f t="shared" si="11"/>
        <v/>
      </c>
      <c r="Q64" s="90" t="str">
        <f t="shared" si="10"/>
        <v/>
      </c>
      <c r="R64" s="43"/>
      <c r="S64" s="24"/>
      <c r="T64" s="123">
        <v>3</v>
      </c>
      <c r="U64" s="123">
        <v>3</v>
      </c>
      <c r="V64" s="123">
        <v>3</v>
      </c>
      <c r="W64" s="123">
        <v>3</v>
      </c>
      <c r="X64" s="123">
        <v>2.5</v>
      </c>
      <c r="Y64" s="123">
        <v>2.5</v>
      </c>
      <c r="Z64" s="123">
        <v>2.5</v>
      </c>
      <c r="AA64" s="123">
        <v>3</v>
      </c>
      <c r="AB64" s="123">
        <v>2.7</v>
      </c>
      <c r="AC64" s="123">
        <v>2.6</v>
      </c>
      <c r="AD64" s="123">
        <v>3</v>
      </c>
      <c r="AE64" s="123">
        <v>3</v>
      </c>
      <c r="AF64" s="123">
        <v>2.9</v>
      </c>
      <c r="AG64" s="123">
        <v>2.625</v>
      </c>
      <c r="AH64" s="125">
        <v>2.5</v>
      </c>
      <c r="AI64" s="125">
        <v>3</v>
      </c>
      <c r="AJ64" s="125">
        <v>3</v>
      </c>
      <c r="AK64" s="125">
        <v>3</v>
      </c>
      <c r="AL64" s="122">
        <v>3</v>
      </c>
      <c r="AM64" s="122">
        <v>3</v>
      </c>
      <c r="AN64" s="122">
        <v>3</v>
      </c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</row>
    <row r="65" spans="1:57" ht="15.75" x14ac:dyDescent="0.25">
      <c r="A65" s="48" t="str">
        <f t="shared" si="6"/>
        <v>NO</v>
      </c>
      <c r="B65" s="55">
        <v>2</v>
      </c>
      <c r="C65" s="50" t="s">
        <v>48</v>
      </c>
      <c r="D65" s="108">
        <v>135</v>
      </c>
      <c r="E65" s="55" t="s">
        <v>57</v>
      </c>
      <c r="F65" s="55" t="s">
        <v>30</v>
      </c>
      <c r="G65" s="103">
        <v>44502</v>
      </c>
      <c r="H65" s="55">
        <v>33</v>
      </c>
      <c r="I65" s="56">
        <v>44547</v>
      </c>
      <c r="J65" s="56" t="s">
        <v>34</v>
      </c>
      <c r="K65" s="57" t="s">
        <v>49</v>
      </c>
      <c r="L65" s="58" t="s">
        <v>36</v>
      </c>
      <c r="M65" s="59">
        <f t="shared" ca="1" si="7"/>
        <v>768</v>
      </c>
      <c r="N65" s="59">
        <f t="shared" ca="1" si="8"/>
        <v>813</v>
      </c>
      <c r="O65" s="60">
        <f t="shared" ca="1" si="9"/>
        <v>116.14285714285714</v>
      </c>
      <c r="P65" s="92" t="str">
        <f t="shared" si="11"/>
        <v/>
      </c>
      <c r="Q65" s="92" t="str">
        <f t="shared" si="10"/>
        <v/>
      </c>
      <c r="R65" s="61"/>
      <c r="S65" s="24"/>
      <c r="T65" s="123">
        <v>3</v>
      </c>
      <c r="U65" s="123">
        <v>3</v>
      </c>
      <c r="V65" s="123">
        <v>3</v>
      </c>
      <c r="W65" s="123">
        <v>3</v>
      </c>
      <c r="X65" s="123">
        <v>2.625</v>
      </c>
      <c r="Y65" s="123">
        <v>2.6</v>
      </c>
      <c r="Z65" s="123">
        <v>2.5</v>
      </c>
      <c r="AA65" s="123">
        <v>2.7</v>
      </c>
      <c r="AB65" s="123">
        <v>2.9</v>
      </c>
      <c r="AC65" s="123">
        <v>2.6</v>
      </c>
      <c r="AD65" s="123">
        <v>3</v>
      </c>
      <c r="AE65" s="123">
        <v>2.5</v>
      </c>
      <c r="AF65" s="123">
        <v>2.5</v>
      </c>
      <c r="AG65" s="123">
        <v>2.625</v>
      </c>
      <c r="AH65" s="125">
        <v>2.9</v>
      </c>
      <c r="AI65" s="125">
        <v>2.9</v>
      </c>
      <c r="AJ65" s="125">
        <v>2.5</v>
      </c>
      <c r="AK65" s="125">
        <v>2.5</v>
      </c>
      <c r="AL65" s="122">
        <v>2.5</v>
      </c>
      <c r="AM65" s="122">
        <v>2.5</v>
      </c>
      <c r="AN65" s="122">
        <v>3</v>
      </c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</row>
    <row r="66" spans="1:57" ht="15.75" x14ac:dyDescent="0.25">
      <c r="A66" s="48" t="str">
        <f t="shared" si="6"/>
        <v>NO</v>
      </c>
      <c r="B66" s="55">
        <v>2</v>
      </c>
      <c r="C66" s="50" t="s">
        <v>48</v>
      </c>
      <c r="D66" s="108">
        <v>136</v>
      </c>
      <c r="E66" s="55" t="s">
        <v>57</v>
      </c>
      <c r="F66" s="55" t="s">
        <v>31</v>
      </c>
      <c r="G66" s="103">
        <v>44502</v>
      </c>
      <c r="H66" s="55">
        <v>33</v>
      </c>
      <c r="I66" s="56">
        <v>44547</v>
      </c>
      <c r="J66" s="56" t="s">
        <v>34</v>
      </c>
      <c r="K66" s="57" t="s">
        <v>49</v>
      </c>
      <c r="L66" s="58" t="s">
        <v>36</v>
      </c>
      <c r="M66" s="59">
        <f t="shared" ca="1" si="7"/>
        <v>768</v>
      </c>
      <c r="N66" s="59">
        <f t="shared" ca="1" si="8"/>
        <v>813</v>
      </c>
      <c r="O66" s="60">
        <f t="shared" ca="1" si="9"/>
        <v>116.14285714285714</v>
      </c>
      <c r="P66" s="92" t="str">
        <f t="shared" si="11"/>
        <v/>
      </c>
      <c r="Q66" s="92" t="str">
        <f t="shared" si="10"/>
        <v/>
      </c>
      <c r="R66" s="61"/>
      <c r="S66" s="24"/>
      <c r="T66" s="123">
        <v>3</v>
      </c>
      <c r="U66" s="123">
        <v>3</v>
      </c>
      <c r="V66" s="123">
        <v>3</v>
      </c>
      <c r="W66" s="123">
        <v>3</v>
      </c>
      <c r="X66" s="123">
        <v>2.75</v>
      </c>
      <c r="Y66" s="123">
        <v>2.6</v>
      </c>
      <c r="Z66" s="123">
        <v>2.8333333333333335</v>
      </c>
      <c r="AA66" s="123">
        <v>3</v>
      </c>
      <c r="AB66" s="123">
        <v>3</v>
      </c>
      <c r="AC66" s="123">
        <v>3</v>
      </c>
      <c r="AD66" s="123">
        <v>3</v>
      </c>
      <c r="AE66" s="123">
        <v>3</v>
      </c>
      <c r="AF66" s="123">
        <v>3</v>
      </c>
      <c r="AG66" s="123">
        <v>3</v>
      </c>
      <c r="AH66" s="125">
        <v>2.8</v>
      </c>
      <c r="AI66" s="125">
        <v>3</v>
      </c>
      <c r="AJ66" s="125">
        <v>3</v>
      </c>
      <c r="AK66" s="125">
        <v>3</v>
      </c>
      <c r="AL66" s="122">
        <v>3</v>
      </c>
      <c r="AM66" s="122">
        <v>3</v>
      </c>
      <c r="AN66" s="122">
        <v>3</v>
      </c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</row>
    <row r="67" spans="1:57" ht="15.75" x14ac:dyDescent="0.25">
      <c r="A67" s="48" t="str">
        <f t="shared" ref="A67:A72" si="12">IF(ISBLANK(R67),"NO","YES")</f>
        <v>NO</v>
      </c>
      <c r="B67" s="55">
        <v>2</v>
      </c>
      <c r="C67" s="50" t="s">
        <v>48</v>
      </c>
      <c r="D67" s="108">
        <v>137</v>
      </c>
      <c r="E67" s="55" t="s">
        <v>57</v>
      </c>
      <c r="F67" s="55" t="s">
        <v>23</v>
      </c>
      <c r="G67" s="103">
        <v>44502</v>
      </c>
      <c r="H67" s="55">
        <v>33</v>
      </c>
      <c r="I67" s="56">
        <v>44547</v>
      </c>
      <c r="J67" s="56" t="s">
        <v>34</v>
      </c>
      <c r="K67" s="57" t="s">
        <v>49</v>
      </c>
      <c r="L67" s="58" t="s">
        <v>36</v>
      </c>
      <c r="M67" s="59">
        <f t="shared" ref="M67:M72" ca="1" si="13">TODAY()-I67</f>
        <v>768</v>
      </c>
      <c r="N67" s="59">
        <f t="shared" ref="N67:N72" ca="1" si="14">IF(ISBLANK(R67), TODAY()-G67, R67-G67)</f>
        <v>813</v>
      </c>
      <c r="O67" s="60">
        <f t="shared" ref="O67:O72" ca="1" si="15">IF(ISBLANK(R67), (TODAY()-G67)/7, (R67-G67)/7)</f>
        <v>116.14285714285714</v>
      </c>
      <c r="P67" s="92" t="str">
        <f t="shared" si="11"/>
        <v/>
      </c>
      <c r="Q67" s="92" t="str">
        <f t="shared" ref="Q67:Q72" si="16">IF(ISBLANK(R67), "", (R67-G67)/7)</f>
        <v/>
      </c>
      <c r="R67" s="61"/>
      <c r="S67" s="24"/>
      <c r="T67" s="123">
        <v>3</v>
      </c>
      <c r="U67" s="123">
        <v>3</v>
      </c>
      <c r="V67" s="123">
        <v>3</v>
      </c>
      <c r="W67" s="123">
        <v>3</v>
      </c>
      <c r="X67" s="123">
        <v>2.625</v>
      </c>
      <c r="Y67" s="123">
        <v>2.6</v>
      </c>
      <c r="Z67" s="123">
        <v>2.5</v>
      </c>
      <c r="AA67" s="123">
        <v>2.6</v>
      </c>
      <c r="AB67" s="123">
        <v>2.6</v>
      </c>
      <c r="AC67" s="123">
        <v>2.5</v>
      </c>
      <c r="AD67" s="123">
        <v>2.5</v>
      </c>
      <c r="AE67" s="123">
        <v>2.5</v>
      </c>
      <c r="AF67" s="123">
        <v>2.8</v>
      </c>
      <c r="AG67" s="123">
        <v>2.75</v>
      </c>
      <c r="AH67" s="125">
        <v>2.5</v>
      </c>
      <c r="AI67" s="125">
        <v>2.5</v>
      </c>
      <c r="AJ67" s="125">
        <v>2.5</v>
      </c>
      <c r="AK67" s="125">
        <v>2.5</v>
      </c>
      <c r="AL67" s="122">
        <v>2.5</v>
      </c>
      <c r="AM67" s="122">
        <v>3</v>
      </c>
      <c r="AN67" s="122">
        <v>3</v>
      </c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</row>
    <row r="68" spans="1:57" ht="15.75" x14ac:dyDescent="0.25">
      <c r="A68" s="48" t="str">
        <f t="shared" si="12"/>
        <v>NO</v>
      </c>
      <c r="B68" s="55">
        <v>2</v>
      </c>
      <c r="C68" s="50" t="s">
        <v>48</v>
      </c>
      <c r="D68" s="108">
        <v>138</v>
      </c>
      <c r="E68" s="55" t="s">
        <v>57</v>
      </c>
      <c r="F68" s="55" t="s">
        <v>31</v>
      </c>
      <c r="G68" s="103">
        <v>44502</v>
      </c>
      <c r="H68" s="55">
        <v>33</v>
      </c>
      <c r="I68" s="56">
        <v>44547</v>
      </c>
      <c r="J68" s="56" t="s">
        <v>34</v>
      </c>
      <c r="K68" s="57" t="s">
        <v>49</v>
      </c>
      <c r="L68" s="58" t="s">
        <v>36</v>
      </c>
      <c r="M68" s="59">
        <f t="shared" ca="1" si="13"/>
        <v>768</v>
      </c>
      <c r="N68" s="59">
        <f t="shared" ca="1" si="14"/>
        <v>813</v>
      </c>
      <c r="O68" s="60">
        <f t="shared" ca="1" si="15"/>
        <v>116.14285714285714</v>
      </c>
      <c r="P68" s="92" t="str">
        <f t="shared" si="11"/>
        <v/>
      </c>
      <c r="Q68" s="92" t="str">
        <f t="shared" si="16"/>
        <v/>
      </c>
      <c r="R68" s="61"/>
      <c r="S68" s="24"/>
      <c r="T68" s="123">
        <v>3</v>
      </c>
      <c r="U68" s="123">
        <v>3</v>
      </c>
      <c r="V68" s="123">
        <v>3</v>
      </c>
      <c r="W68" s="123">
        <v>3</v>
      </c>
      <c r="X68" s="123">
        <v>3</v>
      </c>
      <c r="Y68" s="123">
        <v>2.7</v>
      </c>
      <c r="Z68" s="123">
        <v>2.5</v>
      </c>
      <c r="AA68" s="123">
        <v>2.6</v>
      </c>
      <c r="AB68" s="123">
        <v>3</v>
      </c>
      <c r="AC68" s="123">
        <v>2.8</v>
      </c>
      <c r="AD68" s="123">
        <v>2.9</v>
      </c>
      <c r="AE68" s="123">
        <v>3</v>
      </c>
      <c r="AF68" s="123">
        <v>3</v>
      </c>
      <c r="AG68" s="123">
        <v>2.625</v>
      </c>
      <c r="AH68" s="125">
        <v>2.6</v>
      </c>
      <c r="AI68" s="125">
        <v>2.5</v>
      </c>
      <c r="AJ68" s="125">
        <v>3</v>
      </c>
      <c r="AK68" s="125">
        <v>3</v>
      </c>
      <c r="AL68" s="122">
        <v>3</v>
      </c>
      <c r="AM68" s="122">
        <v>3</v>
      </c>
      <c r="AN68" s="122">
        <v>3</v>
      </c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</row>
    <row r="69" spans="1:57" ht="15.75" x14ac:dyDescent="0.25">
      <c r="A69" s="66" t="str">
        <f t="shared" si="12"/>
        <v>NO</v>
      </c>
      <c r="B69" s="73">
        <v>2</v>
      </c>
      <c r="C69" s="68" t="s">
        <v>50</v>
      </c>
      <c r="D69" s="109">
        <v>139</v>
      </c>
      <c r="E69" s="73" t="s">
        <v>57</v>
      </c>
      <c r="F69" s="73" t="s">
        <v>29</v>
      </c>
      <c r="G69" s="104">
        <v>44502</v>
      </c>
      <c r="H69" s="73">
        <v>34</v>
      </c>
      <c r="I69" s="74">
        <v>44547</v>
      </c>
      <c r="J69" s="74" t="s">
        <v>34</v>
      </c>
      <c r="K69" s="75" t="s">
        <v>51</v>
      </c>
      <c r="L69" s="76" t="s">
        <v>36</v>
      </c>
      <c r="M69" s="77">
        <f t="shared" ca="1" si="13"/>
        <v>768</v>
      </c>
      <c r="N69" s="77">
        <f t="shared" ca="1" si="14"/>
        <v>813</v>
      </c>
      <c r="O69" s="78">
        <f t="shared" ca="1" si="15"/>
        <v>116.14285714285714</v>
      </c>
      <c r="P69" s="105" t="str">
        <f t="shared" si="11"/>
        <v/>
      </c>
      <c r="Q69" s="105" t="str">
        <f t="shared" si="16"/>
        <v/>
      </c>
      <c r="R69" s="79"/>
      <c r="S69" s="24"/>
      <c r="T69" s="123">
        <v>3</v>
      </c>
      <c r="U69" s="123">
        <v>3</v>
      </c>
      <c r="V69" s="123">
        <v>3</v>
      </c>
      <c r="W69" s="123">
        <v>3</v>
      </c>
      <c r="X69" s="123">
        <v>3</v>
      </c>
      <c r="Y69" s="123">
        <v>2.9</v>
      </c>
      <c r="Z69" s="123">
        <v>2.5833333333333335</v>
      </c>
      <c r="AA69" s="123">
        <v>2.5</v>
      </c>
      <c r="AB69" s="123">
        <v>2.6</v>
      </c>
      <c r="AC69" s="123">
        <v>2.6</v>
      </c>
      <c r="AD69" s="123">
        <v>2.6</v>
      </c>
      <c r="AE69" s="123">
        <v>2.5</v>
      </c>
      <c r="AF69" s="123">
        <v>2.5</v>
      </c>
      <c r="AG69" s="123">
        <v>2.75</v>
      </c>
      <c r="AH69" s="125">
        <v>2.5</v>
      </c>
      <c r="AI69" s="125">
        <v>2.5</v>
      </c>
      <c r="AJ69" s="125">
        <v>3</v>
      </c>
      <c r="AK69" s="125">
        <v>3</v>
      </c>
      <c r="AL69" s="122">
        <v>3</v>
      </c>
      <c r="AM69" s="122">
        <v>3</v>
      </c>
      <c r="AN69" s="122">
        <v>3</v>
      </c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</row>
    <row r="70" spans="1:57" ht="15.75" x14ac:dyDescent="0.25">
      <c r="A70" s="66" t="str">
        <f t="shared" si="12"/>
        <v>NO</v>
      </c>
      <c r="B70" s="73">
        <v>2</v>
      </c>
      <c r="C70" s="68" t="s">
        <v>50</v>
      </c>
      <c r="D70" s="109">
        <v>140</v>
      </c>
      <c r="E70" s="73" t="s">
        <v>57</v>
      </c>
      <c r="F70" s="73" t="s">
        <v>30</v>
      </c>
      <c r="G70" s="104">
        <v>44502</v>
      </c>
      <c r="H70" s="73">
        <v>34</v>
      </c>
      <c r="I70" s="74">
        <v>44547</v>
      </c>
      <c r="J70" s="74" t="s">
        <v>34</v>
      </c>
      <c r="K70" s="75" t="s">
        <v>51</v>
      </c>
      <c r="L70" s="76" t="s">
        <v>36</v>
      </c>
      <c r="M70" s="77">
        <f t="shared" ca="1" si="13"/>
        <v>768</v>
      </c>
      <c r="N70" s="77">
        <f t="shared" ca="1" si="14"/>
        <v>813</v>
      </c>
      <c r="O70" s="78">
        <f t="shared" ca="1" si="15"/>
        <v>116.14285714285714</v>
      </c>
      <c r="P70" s="105" t="str">
        <f t="shared" si="11"/>
        <v/>
      </c>
      <c r="Q70" s="105" t="str">
        <f t="shared" si="16"/>
        <v/>
      </c>
      <c r="R70" s="79"/>
      <c r="S70" s="24"/>
      <c r="T70" s="123">
        <v>3</v>
      </c>
      <c r="U70" s="123">
        <v>3</v>
      </c>
      <c r="V70" s="123">
        <v>3</v>
      </c>
      <c r="W70" s="123">
        <v>3</v>
      </c>
      <c r="X70" s="123">
        <v>3</v>
      </c>
      <c r="Y70" s="123">
        <v>2.7</v>
      </c>
      <c r="Z70" s="123">
        <v>2.6666666666666665</v>
      </c>
      <c r="AA70" s="123">
        <v>2.6</v>
      </c>
      <c r="AB70" s="123">
        <v>2.6</v>
      </c>
      <c r="AC70" s="123">
        <v>2.8</v>
      </c>
      <c r="AD70" s="123">
        <v>3</v>
      </c>
      <c r="AE70" s="123">
        <v>3</v>
      </c>
      <c r="AF70" s="123">
        <v>3</v>
      </c>
      <c r="AG70" s="123">
        <v>3</v>
      </c>
      <c r="AH70" s="125">
        <v>2.8</v>
      </c>
      <c r="AI70" s="125">
        <v>3</v>
      </c>
      <c r="AJ70" s="125">
        <v>3</v>
      </c>
      <c r="AK70" s="125">
        <v>3</v>
      </c>
      <c r="AL70" s="122">
        <v>3</v>
      </c>
      <c r="AM70" s="122">
        <v>3</v>
      </c>
      <c r="AN70" s="122">
        <v>3</v>
      </c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</row>
    <row r="71" spans="1:57" ht="15.75" x14ac:dyDescent="0.25">
      <c r="A71" s="66" t="str">
        <f t="shared" si="12"/>
        <v>NO</v>
      </c>
      <c r="B71" s="73">
        <v>2</v>
      </c>
      <c r="C71" s="68" t="s">
        <v>50</v>
      </c>
      <c r="D71" s="109">
        <v>141</v>
      </c>
      <c r="E71" s="73" t="s">
        <v>57</v>
      </c>
      <c r="F71" s="73" t="s">
        <v>31</v>
      </c>
      <c r="G71" s="104">
        <v>44502</v>
      </c>
      <c r="H71" s="73">
        <v>34</v>
      </c>
      <c r="I71" s="74">
        <v>44547</v>
      </c>
      <c r="J71" s="74" t="s">
        <v>34</v>
      </c>
      <c r="K71" s="75" t="s">
        <v>51</v>
      </c>
      <c r="L71" s="76" t="s">
        <v>36</v>
      </c>
      <c r="M71" s="77">
        <f t="shared" ca="1" si="13"/>
        <v>768</v>
      </c>
      <c r="N71" s="77">
        <f t="shared" ca="1" si="14"/>
        <v>813</v>
      </c>
      <c r="O71" s="78">
        <f t="shared" ca="1" si="15"/>
        <v>116.14285714285714</v>
      </c>
      <c r="P71" s="105" t="str">
        <f t="shared" si="11"/>
        <v/>
      </c>
      <c r="Q71" s="105" t="str">
        <f t="shared" si="16"/>
        <v/>
      </c>
      <c r="R71" s="79"/>
      <c r="S71" s="24"/>
      <c r="T71" s="123">
        <v>3</v>
      </c>
      <c r="U71" s="123">
        <v>3</v>
      </c>
      <c r="V71" s="123">
        <v>3</v>
      </c>
      <c r="W71" s="123">
        <v>3</v>
      </c>
      <c r="X71" s="123">
        <v>2.75</v>
      </c>
      <c r="Y71" s="123">
        <v>2.5</v>
      </c>
      <c r="Z71" s="123">
        <v>2.5</v>
      </c>
      <c r="AA71" s="123">
        <v>2.5</v>
      </c>
      <c r="AB71" s="123">
        <v>2.6</v>
      </c>
      <c r="AC71" s="123">
        <v>2.7</v>
      </c>
      <c r="AD71" s="123">
        <v>3</v>
      </c>
      <c r="AE71" s="123">
        <v>3</v>
      </c>
      <c r="AF71" s="123">
        <v>3</v>
      </c>
      <c r="AG71" s="123">
        <v>2.875</v>
      </c>
      <c r="AH71" s="125">
        <v>3</v>
      </c>
      <c r="AI71" s="125">
        <v>2.9</v>
      </c>
      <c r="AJ71" s="125">
        <v>2.5</v>
      </c>
      <c r="AK71" s="125">
        <v>2.5</v>
      </c>
      <c r="AL71" s="122">
        <v>2.5</v>
      </c>
      <c r="AM71" s="122">
        <v>3</v>
      </c>
      <c r="AN71" s="122">
        <v>3</v>
      </c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</row>
    <row r="72" spans="1:57" ht="15.75" x14ac:dyDescent="0.25">
      <c r="A72" s="66" t="str">
        <f t="shared" si="12"/>
        <v>NO</v>
      </c>
      <c r="B72" s="73">
        <v>2</v>
      </c>
      <c r="C72" s="68" t="s">
        <v>50</v>
      </c>
      <c r="D72" s="109">
        <v>142</v>
      </c>
      <c r="E72" s="73" t="s">
        <v>57</v>
      </c>
      <c r="F72" s="73" t="s">
        <v>33</v>
      </c>
      <c r="G72" s="104">
        <v>44502</v>
      </c>
      <c r="H72" s="73">
        <v>34</v>
      </c>
      <c r="I72" s="74">
        <v>44547</v>
      </c>
      <c r="J72" s="74" t="s">
        <v>34</v>
      </c>
      <c r="K72" s="75" t="s">
        <v>51</v>
      </c>
      <c r="L72" s="76" t="s">
        <v>36</v>
      </c>
      <c r="M72" s="77">
        <f t="shared" ca="1" si="13"/>
        <v>768</v>
      </c>
      <c r="N72" s="77">
        <f t="shared" ca="1" si="14"/>
        <v>813</v>
      </c>
      <c r="O72" s="78">
        <f t="shared" ca="1" si="15"/>
        <v>116.14285714285714</v>
      </c>
      <c r="P72" s="105" t="str">
        <f t="shared" si="11"/>
        <v/>
      </c>
      <c r="Q72" s="78" t="str">
        <f t="shared" si="16"/>
        <v/>
      </c>
      <c r="R72" s="79"/>
      <c r="S72" s="24"/>
      <c r="T72" s="123">
        <v>3</v>
      </c>
      <c r="U72" s="123">
        <v>3</v>
      </c>
      <c r="V72" s="123">
        <v>3</v>
      </c>
      <c r="W72" s="123">
        <v>3</v>
      </c>
      <c r="X72" s="123">
        <v>2.5</v>
      </c>
      <c r="Y72" s="123">
        <v>2.5</v>
      </c>
      <c r="Z72" s="123">
        <v>2.5</v>
      </c>
      <c r="AA72" s="123">
        <v>2.5</v>
      </c>
      <c r="AB72" s="123">
        <v>2.5</v>
      </c>
      <c r="AC72" s="123">
        <v>2.5</v>
      </c>
      <c r="AD72" s="123">
        <v>2.7</v>
      </c>
      <c r="AE72" s="123">
        <v>3</v>
      </c>
      <c r="AF72" s="123">
        <v>2.9</v>
      </c>
      <c r="AG72" s="123">
        <v>2.75</v>
      </c>
      <c r="AH72" s="125">
        <v>2.5</v>
      </c>
      <c r="AI72" s="125">
        <v>2.5</v>
      </c>
      <c r="AJ72" s="125">
        <v>2.5</v>
      </c>
      <c r="AK72" s="125">
        <v>2.5</v>
      </c>
      <c r="AL72" s="122">
        <v>2.5</v>
      </c>
      <c r="AM72" s="122">
        <v>2.5</v>
      </c>
      <c r="AN72" s="122">
        <v>2.5</v>
      </c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</row>
  </sheetData>
  <autoFilter ref="A2:BE2" xr:uid="{2CFE7656-0CA1-42D7-9DA9-6F9DAA7374A2}">
    <sortState xmlns:xlrd2="http://schemas.microsoft.com/office/spreadsheetml/2017/richdata2" ref="A3:BE72">
      <sortCondition ref="D2"/>
    </sortState>
  </autoFilter>
  <conditionalFormatting sqref="B22 B33 E22:F30 E31:E36 C2:I2 C8:C12 C3 H21:H29 I21:I30 G18:G72 E15:F15 H15:I15 J15:J16 D3:E12 D13:D16 G3:G16 A3:A16 R3:S16 B2:B16">
    <cfRule type="timePeriod" dxfId="3414" priority="1057" timePeriod="today">
      <formula>FLOOR(A2,1)=TODAY()</formula>
    </cfRule>
  </conditionalFormatting>
  <conditionalFormatting sqref="C17:C20">
    <cfRule type="timePeriod" dxfId="3413" priority="1055" timePeriod="today">
      <formula>FLOOR(C17,1)=TODAY()</formula>
    </cfRule>
  </conditionalFormatting>
  <conditionalFormatting sqref="D17:D20">
    <cfRule type="timePeriod" dxfId="3412" priority="1054" timePeriod="today">
      <formula>FLOOR(D17,1)=TODAY()</formula>
    </cfRule>
  </conditionalFormatting>
  <conditionalFormatting sqref="D21">
    <cfRule type="timePeriod" dxfId="3411" priority="1053" timePeriod="today">
      <formula>FLOOR(D21,1)=TODAY()</formula>
    </cfRule>
  </conditionalFormatting>
  <conditionalFormatting sqref="B33">
    <cfRule type="timePeriod" dxfId="3410" priority="1050" timePeriod="today">
      <formula>FLOOR(B33,1)=TODAY()</formula>
    </cfRule>
  </conditionalFormatting>
  <conditionalFormatting sqref="B2:E2 E15 E3:E12">
    <cfRule type="containsText" dxfId="3409" priority="1049" operator="containsText" text="FALSE">
      <formula>NOT(ISERROR(SEARCH("FALSE",B2)))</formula>
    </cfRule>
  </conditionalFormatting>
  <conditionalFormatting sqref="B8">
    <cfRule type="timePeriod" dxfId="3408" priority="989" timePeriod="today">
      <formula>FLOOR(B8,1)=TODAY()</formula>
    </cfRule>
  </conditionalFormatting>
  <conditionalFormatting sqref="E2">
    <cfRule type="containsText" dxfId="3407" priority="987" operator="containsText" text="HET">
      <formula>NOT(ISERROR(SEARCH("HET",E2)))</formula>
    </cfRule>
  </conditionalFormatting>
  <conditionalFormatting sqref="E52:E72 E3:E50">
    <cfRule type="containsText" dxfId="3406" priority="984" operator="containsText" text="wILD">
      <formula>NOT(ISERROR(SEARCH("wILD",E3)))</formula>
    </cfRule>
    <cfRule type="containsText" dxfId="3405" priority="985" operator="containsText" text="hom">
      <formula>NOT(ISERROR(SEARCH("hom",E3)))</formula>
    </cfRule>
  </conditionalFormatting>
  <conditionalFormatting sqref="E3:E72">
    <cfRule type="containsText" dxfId="3404" priority="983" operator="containsText" text="WT">
      <formula>NOT(ISERROR(SEARCH("WT",E3)))</formula>
    </cfRule>
  </conditionalFormatting>
  <conditionalFormatting sqref="F3:F21">
    <cfRule type="containsText" dxfId="3403" priority="981" operator="containsText" text="F">
      <formula>NOT(ISERROR(SEARCH("F",F3)))</formula>
    </cfRule>
    <cfRule type="containsText" dxfId="3402" priority="982" operator="containsText" text="M">
      <formula>NOT(ISERROR(SEARCH("M",F3)))</formula>
    </cfRule>
  </conditionalFormatting>
  <conditionalFormatting sqref="E3:F3">
    <cfRule type="timePeriod" dxfId="3401" priority="872" timePeriod="today">
      <formula>FLOOR(E3,1)=TODAY()</formula>
    </cfRule>
  </conditionalFormatting>
  <conditionalFormatting sqref="E3">
    <cfRule type="containsText" dxfId="3400" priority="869" operator="containsText" text="FALSE">
      <formula>NOT(ISERROR(SEARCH("FALSE",E3)))</formula>
    </cfRule>
  </conditionalFormatting>
  <conditionalFormatting sqref="E4:F4">
    <cfRule type="timePeriod" dxfId="3399" priority="868" timePeriod="today">
      <formula>FLOOR(E4,1)=TODAY()</formula>
    </cfRule>
  </conditionalFormatting>
  <conditionalFormatting sqref="E4">
    <cfRule type="containsText" dxfId="3398" priority="865" operator="containsText" text="FALSE">
      <formula>NOT(ISERROR(SEARCH("FALSE",E4)))</formula>
    </cfRule>
  </conditionalFormatting>
  <conditionalFormatting sqref="E4">
    <cfRule type="containsText" dxfId="3397" priority="863" operator="containsText" text="wILD">
      <formula>NOT(ISERROR(SEARCH("wILD",E4)))</formula>
    </cfRule>
    <cfRule type="containsText" dxfId="3396" priority="864" operator="containsText" text="hom">
      <formula>NOT(ISERROR(SEARCH("hom",E4)))</formula>
    </cfRule>
  </conditionalFormatting>
  <conditionalFormatting sqref="E5:F5">
    <cfRule type="timePeriod" dxfId="3395" priority="862" timePeriod="today">
      <formula>FLOOR(E5,1)=TODAY()</formula>
    </cfRule>
  </conditionalFormatting>
  <conditionalFormatting sqref="E5">
    <cfRule type="containsText" dxfId="3394" priority="859" operator="containsText" text="FALSE">
      <formula>NOT(ISERROR(SEARCH("FALSE",E5)))</formula>
    </cfRule>
  </conditionalFormatting>
  <conditionalFormatting sqref="E6:F6">
    <cfRule type="timePeriod" dxfId="3393" priority="858" timePeriod="today">
      <formula>FLOOR(E6,1)=TODAY()</formula>
    </cfRule>
  </conditionalFormatting>
  <conditionalFormatting sqref="E6">
    <cfRule type="containsText" dxfId="3392" priority="855" operator="containsText" text="FALSE">
      <formula>NOT(ISERROR(SEARCH("FALSE",E6)))</formula>
    </cfRule>
  </conditionalFormatting>
  <conditionalFormatting sqref="E7:F7">
    <cfRule type="timePeriod" dxfId="3391" priority="854" timePeriod="today">
      <formula>FLOOR(E7,1)=TODAY()</formula>
    </cfRule>
  </conditionalFormatting>
  <conditionalFormatting sqref="E7">
    <cfRule type="containsText" dxfId="3390" priority="851" operator="containsText" text="FALSE">
      <formula>NOT(ISERROR(SEARCH("FALSE",E7)))</formula>
    </cfRule>
  </conditionalFormatting>
  <conditionalFormatting sqref="E8:F8">
    <cfRule type="timePeriod" dxfId="3389" priority="850" timePeriod="today">
      <formula>FLOOR(E8,1)=TODAY()</formula>
    </cfRule>
  </conditionalFormatting>
  <conditionalFormatting sqref="E8">
    <cfRule type="containsText" dxfId="3388" priority="847" operator="containsText" text="FALSE">
      <formula>NOT(ISERROR(SEARCH("FALSE",E8)))</formula>
    </cfRule>
  </conditionalFormatting>
  <conditionalFormatting sqref="E9:F9">
    <cfRule type="timePeriod" dxfId="3387" priority="846" timePeriod="today">
      <formula>FLOOR(E9,1)=TODAY()</formula>
    </cfRule>
  </conditionalFormatting>
  <conditionalFormatting sqref="E9">
    <cfRule type="containsText" dxfId="3386" priority="843" operator="containsText" text="FALSE">
      <formula>NOT(ISERROR(SEARCH("FALSE",E9)))</formula>
    </cfRule>
  </conditionalFormatting>
  <conditionalFormatting sqref="E10:F10">
    <cfRule type="timePeriod" dxfId="3385" priority="842" timePeriod="today">
      <formula>FLOOR(E10,1)=TODAY()</formula>
    </cfRule>
  </conditionalFormatting>
  <conditionalFormatting sqref="E10">
    <cfRule type="containsText" dxfId="3384" priority="839" operator="containsText" text="FALSE">
      <formula>NOT(ISERROR(SEARCH("FALSE",E10)))</formula>
    </cfRule>
  </conditionalFormatting>
  <conditionalFormatting sqref="E11:F11">
    <cfRule type="timePeriod" dxfId="3383" priority="838" timePeriod="today">
      <formula>FLOOR(E11,1)=TODAY()</formula>
    </cfRule>
  </conditionalFormatting>
  <conditionalFormatting sqref="E11">
    <cfRule type="containsText" dxfId="3382" priority="835" operator="containsText" text="FALSE">
      <formula>NOT(ISERROR(SEARCH("FALSE",E11)))</formula>
    </cfRule>
  </conditionalFormatting>
  <conditionalFormatting sqref="E12:F12">
    <cfRule type="timePeriod" dxfId="3381" priority="834" timePeriod="today">
      <formula>FLOOR(E12,1)=TODAY()</formula>
    </cfRule>
  </conditionalFormatting>
  <conditionalFormatting sqref="E12">
    <cfRule type="containsText" dxfId="3380" priority="831" operator="containsText" text="FALSE">
      <formula>NOT(ISERROR(SEARCH("FALSE",E12)))</formula>
    </cfRule>
  </conditionalFormatting>
  <conditionalFormatting sqref="E13:F13">
    <cfRule type="timePeriod" dxfId="3379" priority="716" timePeriod="today">
      <formula>FLOOR(E13,1)=TODAY()</formula>
    </cfRule>
  </conditionalFormatting>
  <conditionalFormatting sqref="E13">
    <cfRule type="containsText" dxfId="3378" priority="713" operator="containsText" text="FALSE">
      <formula>NOT(ISERROR(SEARCH("FALSE",E13)))</formula>
    </cfRule>
  </conditionalFormatting>
  <conditionalFormatting sqref="E14:F14">
    <cfRule type="timePeriod" dxfId="3377" priority="712" timePeriod="today">
      <formula>FLOOR(E14,1)=TODAY()</formula>
    </cfRule>
  </conditionalFormatting>
  <conditionalFormatting sqref="E14">
    <cfRule type="containsText" dxfId="3376" priority="709" operator="containsText" text="FALSE">
      <formula>NOT(ISERROR(SEARCH("FALSE",E14)))</formula>
    </cfRule>
  </conditionalFormatting>
  <conditionalFormatting sqref="E16:F16">
    <cfRule type="timePeriod" dxfId="3375" priority="708" timePeriod="today">
      <formula>FLOOR(E16,1)=TODAY()</formula>
    </cfRule>
  </conditionalFormatting>
  <conditionalFormatting sqref="E16">
    <cfRule type="containsText" dxfId="3374" priority="705" operator="containsText" text="FALSE">
      <formula>NOT(ISERROR(SEARCH("FALSE",E16)))</formula>
    </cfRule>
  </conditionalFormatting>
  <conditionalFormatting sqref="E17:F17">
    <cfRule type="timePeriod" dxfId="3373" priority="704" timePeriod="today">
      <formula>FLOOR(E17,1)=TODAY()</formula>
    </cfRule>
  </conditionalFormatting>
  <conditionalFormatting sqref="E17">
    <cfRule type="containsText" dxfId="3372" priority="701" operator="containsText" text="FALSE">
      <formula>NOT(ISERROR(SEARCH("FALSE",E17)))</formula>
    </cfRule>
  </conditionalFormatting>
  <conditionalFormatting sqref="E18:F18">
    <cfRule type="timePeriod" dxfId="3371" priority="700" timePeriod="today">
      <formula>FLOOR(E18,1)=TODAY()</formula>
    </cfRule>
  </conditionalFormatting>
  <conditionalFormatting sqref="E18">
    <cfRule type="containsText" dxfId="3370" priority="697" operator="containsText" text="FALSE">
      <formula>NOT(ISERROR(SEARCH("FALSE",E18)))</formula>
    </cfRule>
  </conditionalFormatting>
  <conditionalFormatting sqref="E19:F19">
    <cfRule type="timePeriod" dxfId="3369" priority="696" timePeriod="today">
      <formula>FLOOR(E19,1)=TODAY()</formula>
    </cfRule>
  </conditionalFormatting>
  <conditionalFormatting sqref="E19">
    <cfRule type="containsText" dxfId="3368" priority="693" operator="containsText" text="FALSE">
      <formula>NOT(ISERROR(SEARCH("FALSE",E19)))</formula>
    </cfRule>
  </conditionalFormatting>
  <conditionalFormatting sqref="E20:F20">
    <cfRule type="timePeriod" dxfId="3367" priority="692" timePeriod="today">
      <formula>FLOOR(E20,1)=TODAY()</formula>
    </cfRule>
  </conditionalFormatting>
  <conditionalFormatting sqref="E20">
    <cfRule type="containsText" dxfId="3366" priority="689" operator="containsText" text="FALSE">
      <formula>NOT(ISERROR(SEARCH("FALSE",E20)))</formula>
    </cfRule>
  </conditionalFormatting>
  <conditionalFormatting sqref="E21:F21">
    <cfRule type="timePeriod" dxfId="3365" priority="688" timePeriod="today">
      <formula>FLOOR(E21,1)=TODAY()</formula>
    </cfRule>
  </conditionalFormatting>
  <conditionalFormatting sqref="E21">
    <cfRule type="containsText" dxfId="3364" priority="685" operator="containsText" text="FALSE">
      <formula>NOT(ISERROR(SEARCH("FALSE",E21)))</formula>
    </cfRule>
  </conditionalFormatting>
  <conditionalFormatting sqref="E21">
    <cfRule type="containsText" dxfId="3363" priority="683" operator="containsText" text="WT">
      <formula>NOT(ISERROR(SEARCH("WT",E21)))</formula>
    </cfRule>
    <cfRule type="containsText" dxfId="3362" priority="684" operator="containsText" text="hom">
      <formula>NOT(ISERROR(SEARCH("hom",E21)))</formula>
    </cfRule>
  </conditionalFormatting>
  <conditionalFormatting sqref="D24">
    <cfRule type="timePeriod" dxfId="3361" priority="558" timePeriod="today">
      <formula>FLOOR(D24,1)=TODAY()</formula>
    </cfRule>
  </conditionalFormatting>
  <conditionalFormatting sqref="G17">
    <cfRule type="timePeriod" dxfId="3360" priority="681" timePeriod="today">
      <formula>FLOOR(G17,1)=TODAY()</formula>
    </cfRule>
  </conditionalFormatting>
  <conditionalFormatting sqref="B17:B21">
    <cfRule type="containsText" dxfId="3359" priority="679" operator="containsText" text="Gp4">
      <formula>NOT(ISERROR(SEARCH("Gp4",B17)))</formula>
    </cfRule>
    <cfRule type="containsText" dxfId="3358" priority="680" operator="containsText" text="Gp3">
      <formula>NOT(ISERROR(SEARCH("Gp3",B17)))</formula>
    </cfRule>
  </conditionalFormatting>
  <conditionalFormatting sqref="B10:B12">
    <cfRule type="timePeriod" dxfId="3357" priority="668" timePeriod="today">
      <formula>FLOOR(B10,1)=TODAY()</formula>
    </cfRule>
  </conditionalFormatting>
  <conditionalFormatting sqref="B10:B12">
    <cfRule type="containsText" dxfId="3356" priority="666" operator="containsText" text="Gp4">
      <formula>NOT(ISERROR(SEARCH("Gp4",B10)))</formula>
    </cfRule>
    <cfRule type="containsText" dxfId="3355" priority="667" operator="containsText" text="Gp3">
      <formula>NOT(ISERROR(SEARCH("Gp3",B10)))</formula>
    </cfRule>
  </conditionalFormatting>
  <conditionalFormatting sqref="B10:B12">
    <cfRule type="cellIs" dxfId="3354" priority="665" operator="equal">
      <formula>"Gp2"</formula>
    </cfRule>
  </conditionalFormatting>
  <conditionalFormatting sqref="B5">
    <cfRule type="timePeriod" dxfId="3353" priority="651" timePeriod="today">
      <formula>FLOOR(B5,1)=TODAY()</formula>
    </cfRule>
  </conditionalFormatting>
  <conditionalFormatting sqref="B9">
    <cfRule type="timePeriod" dxfId="3352" priority="646" timePeriod="today">
      <formula>FLOOR(B9,1)=TODAY()</formula>
    </cfRule>
  </conditionalFormatting>
  <conditionalFormatting sqref="J3">
    <cfRule type="timePeriod" dxfId="3351" priority="639" timePeriod="today">
      <formula>FLOOR(J3,1)=TODAY()</formula>
    </cfRule>
  </conditionalFormatting>
  <conditionalFormatting sqref="J4">
    <cfRule type="timePeriod" dxfId="3350" priority="638" timePeriod="today">
      <formula>FLOOR(J4,1)=TODAY()</formula>
    </cfRule>
  </conditionalFormatting>
  <conditionalFormatting sqref="J5">
    <cfRule type="timePeriod" dxfId="3349" priority="637" timePeriod="today">
      <formula>FLOOR(J5,1)=TODAY()</formula>
    </cfRule>
  </conditionalFormatting>
  <conditionalFormatting sqref="J12">
    <cfRule type="timePeriod" dxfId="3348" priority="636" timePeriod="today">
      <formula>FLOOR(J12,1)=TODAY()</formula>
    </cfRule>
  </conditionalFormatting>
  <conditionalFormatting sqref="C14">
    <cfRule type="timePeriod" dxfId="3347" priority="412" timePeriod="today">
      <formula>FLOOR(C14,1)=TODAY()</formula>
    </cfRule>
  </conditionalFormatting>
  <conditionalFormatting sqref="H3:I3">
    <cfRule type="timePeriod" dxfId="3346" priority="620" timePeriod="today">
      <formula>FLOOR(H3,1)=TODAY()</formula>
    </cfRule>
  </conditionalFormatting>
  <conditionalFormatting sqref="H4:I4">
    <cfRule type="timePeriod" dxfId="3345" priority="619" timePeriod="today">
      <formula>FLOOR(H4,1)=TODAY()</formula>
    </cfRule>
  </conditionalFormatting>
  <conditionalFormatting sqref="H5:I5">
    <cfRule type="timePeriod" dxfId="3344" priority="618" timePeriod="today">
      <formula>FLOOR(H5,1)=TODAY()</formula>
    </cfRule>
  </conditionalFormatting>
  <conditionalFormatting sqref="H8:I8">
    <cfRule type="timePeriod" dxfId="3343" priority="617" timePeriod="today">
      <formula>FLOOR(H8,1)=TODAY()</formula>
    </cfRule>
  </conditionalFormatting>
  <conditionalFormatting sqref="H9:I9">
    <cfRule type="timePeriod" dxfId="3342" priority="616" timePeriod="today">
      <formula>FLOOR(H9,1)=TODAY()</formula>
    </cfRule>
  </conditionalFormatting>
  <conditionalFormatting sqref="H10:I10">
    <cfRule type="timePeriod" dxfId="3341" priority="615" timePeriod="today">
      <formula>FLOOR(H10,1)=TODAY()</formula>
    </cfRule>
  </conditionalFormatting>
  <conditionalFormatting sqref="H11:I11">
    <cfRule type="timePeriod" dxfId="3340" priority="614" timePeriod="today">
      <formula>FLOOR(H11,1)=TODAY()</formula>
    </cfRule>
  </conditionalFormatting>
  <conditionalFormatting sqref="H13:I13">
    <cfRule type="timePeriod" dxfId="3339" priority="595" timePeriod="today">
      <formula>FLOOR(H13,1)=TODAY()</formula>
    </cfRule>
  </conditionalFormatting>
  <conditionalFormatting sqref="H14:I14">
    <cfRule type="timePeriod" dxfId="3338" priority="594" timePeriod="today">
      <formula>FLOOR(H14,1)=TODAY()</formula>
    </cfRule>
  </conditionalFormatting>
  <conditionalFormatting sqref="H16:I16">
    <cfRule type="timePeriod" dxfId="3337" priority="593" timePeriod="today">
      <formula>FLOOR(H16,1)=TODAY()</formula>
    </cfRule>
  </conditionalFormatting>
  <conditionalFormatting sqref="H17:I17">
    <cfRule type="timePeriod" dxfId="3336" priority="592" timePeriod="today">
      <formula>FLOOR(H17,1)=TODAY()</formula>
    </cfRule>
  </conditionalFormatting>
  <conditionalFormatting sqref="D22">
    <cfRule type="timePeriod" dxfId="3335" priority="583" timePeriod="today">
      <formula>FLOOR(D22,1)=TODAY()</formula>
    </cfRule>
  </conditionalFormatting>
  <conditionalFormatting sqref="E22">
    <cfRule type="containsText" dxfId="3334" priority="588" operator="containsText" text="FALSE">
      <formula>NOT(ISERROR(SEARCH("FALSE",E22)))</formula>
    </cfRule>
  </conditionalFormatting>
  <conditionalFormatting sqref="E22">
    <cfRule type="containsText" dxfId="3333" priority="586" operator="containsText" text="WT">
      <formula>NOT(ISERROR(SEARCH("WT",E22)))</formula>
    </cfRule>
    <cfRule type="containsText" dxfId="3332" priority="587" operator="containsText" text="hom">
      <formula>NOT(ISERROR(SEARCH("hom",E22)))</formula>
    </cfRule>
  </conditionalFormatting>
  <conditionalFormatting sqref="B22">
    <cfRule type="containsText" dxfId="3331" priority="584" operator="containsText" text="Gp4">
      <formula>NOT(ISERROR(SEARCH("Gp4",B22)))</formula>
    </cfRule>
    <cfRule type="containsText" dxfId="3330" priority="585" operator="containsText" text="Gp3">
      <formula>NOT(ISERROR(SEARCH("Gp3",B22)))</formula>
    </cfRule>
  </conditionalFormatting>
  <conditionalFormatting sqref="E22">
    <cfRule type="containsText" dxfId="3329" priority="582" operator="containsText" text="WT">
      <formula>NOT(ISERROR(SEARCH("WT",E22)))</formula>
    </cfRule>
  </conditionalFormatting>
  <conditionalFormatting sqref="F22">
    <cfRule type="containsText" dxfId="3328" priority="580" operator="containsText" text="F">
      <formula>NOT(ISERROR(SEARCH("F",F22)))</formula>
    </cfRule>
    <cfRule type="containsText" dxfId="3327" priority="581" operator="containsText" text="M">
      <formula>NOT(ISERROR(SEARCH("M",F22)))</formula>
    </cfRule>
  </conditionalFormatting>
  <conditionalFormatting sqref="B22">
    <cfRule type="cellIs" dxfId="3326" priority="579" operator="equal">
      <formula>"Gp2"</formula>
    </cfRule>
  </conditionalFormatting>
  <conditionalFormatting sqref="E23">
    <cfRule type="containsText" dxfId="3325" priority="576" operator="containsText" text="FALSE">
      <formula>NOT(ISERROR(SEARCH("FALSE",E23)))</formula>
    </cfRule>
  </conditionalFormatting>
  <conditionalFormatting sqref="E23">
    <cfRule type="containsText" dxfId="3324" priority="574" operator="containsText" text="WT">
      <formula>NOT(ISERROR(SEARCH("WT",E23)))</formula>
    </cfRule>
    <cfRule type="containsText" dxfId="3323" priority="575" operator="containsText" text="hom">
      <formula>NOT(ISERROR(SEARCH("hom",E23)))</formula>
    </cfRule>
  </conditionalFormatting>
  <conditionalFormatting sqref="B33">
    <cfRule type="containsText" dxfId="3322" priority="572" operator="containsText" text="Gp4">
      <formula>NOT(ISERROR(SEARCH("Gp4",B33)))</formula>
    </cfRule>
    <cfRule type="containsText" dxfId="3321" priority="573" operator="containsText" text="Gp3">
      <formula>NOT(ISERROR(SEARCH("Gp3",B33)))</formula>
    </cfRule>
  </conditionalFormatting>
  <conditionalFormatting sqref="D23">
    <cfRule type="timePeriod" dxfId="3320" priority="571" timePeriod="today">
      <formula>FLOOR(D23,1)=TODAY()</formula>
    </cfRule>
  </conditionalFormatting>
  <conditionalFormatting sqref="E23">
    <cfRule type="containsText" dxfId="3319" priority="570" operator="containsText" text="WT">
      <formula>NOT(ISERROR(SEARCH("WT",E23)))</formula>
    </cfRule>
  </conditionalFormatting>
  <conditionalFormatting sqref="F23">
    <cfRule type="containsText" dxfId="3318" priority="568" operator="containsText" text="F">
      <formula>NOT(ISERROR(SEARCH("F",F23)))</formula>
    </cfRule>
    <cfRule type="containsText" dxfId="3317" priority="569" operator="containsText" text="M">
      <formula>NOT(ISERROR(SEARCH("M",F23)))</formula>
    </cfRule>
  </conditionalFormatting>
  <conditionalFormatting sqref="B16">
    <cfRule type="timePeriod" dxfId="3316" priority="325" timePeriod="today">
      <formula>FLOOR(B16,1)=TODAY()</formula>
    </cfRule>
  </conditionalFormatting>
  <conditionalFormatting sqref="B33">
    <cfRule type="cellIs" dxfId="3315" priority="567" operator="equal">
      <formula>"Gp2"</formula>
    </cfRule>
  </conditionalFormatting>
  <conditionalFormatting sqref="E24">
    <cfRule type="containsText" dxfId="3314" priority="564" operator="containsText" text="FALSE">
      <formula>NOT(ISERROR(SEARCH("FALSE",E24)))</formula>
    </cfRule>
  </conditionalFormatting>
  <conditionalFormatting sqref="E24">
    <cfRule type="containsText" dxfId="3313" priority="562" operator="containsText" text="WT">
      <formula>NOT(ISERROR(SEARCH("WT",E24)))</formula>
    </cfRule>
    <cfRule type="containsText" dxfId="3312" priority="563" operator="containsText" text="hom">
      <formula>NOT(ISERROR(SEARCH("hom",E24)))</formula>
    </cfRule>
  </conditionalFormatting>
  <conditionalFormatting sqref="B24">
    <cfRule type="timePeriod" dxfId="3311" priority="561" timePeriod="today">
      <formula>FLOOR(B24,1)=TODAY()</formula>
    </cfRule>
  </conditionalFormatting>
  <conditionalFormatting sqref="B24">
    <cfRule type="containsText" dxfId="3310" priority="559" operator="containsText" text="Gp4">
      <formula>NOT(ISERROR(SEARCH("Gp4",B24)))</formula>
    </cfRule>
    <cfRule type="containsText" dxfId="3309" priority="560" operator="containsText" text="Gp3">
      <formula>NOT(ISERROR(SEARCH("Gp3",B24)))</formula>
    </cfRule>
  </conditionalFormatting>
  <conditionalFormatting sqref="E24">
    <cfRule type="containsText" dxfId="3308" priority="557" operator="containsText" text="WT">
      <formula>NOT(ISERROR(SEARCH("WT",E24)))</formula>
    </cfRule>
  </conditionalFormatting>
  <conditionalFormatting sqref="F24">
    <cfRule type="containsText" dxfId="3307" priority="555" operator="containsText" text="F">
      <formula>NOT(ISERROR(SEARCH("F",F24)))</formula>
    </cfRule>
    <cfRule type="containsText" dxfId="3306" priority="556" operator="containsText" text="M">
      <formula>NOT(ISERROR(SEARCH("M",F24)))</formula>
    </cfRule>
  </conditionalFormatting>
  <conditionalFormatting sqref="B24">
    <cfRule type="cellIs" dxfId="3305" priority="554" operator="equal">
      <formula>"Gp2"</formula>
    </cfRule>
  </conditionalFormatting>
  <conditionalFormatting sqref="E25">
    <cfRule type="containsText" dxfId="3304" priority="551" operator="containsText" text="FALSE">
      <formula>NOT(ISERROR(SEARCH("FALSE",E25)))</formula>
    </cfRule>
  </conditionalFormatting>
  <conditionalFormatting sqref="E25">
    <cfRule type="containsText" dxfId="3303" priority="549" operator="containsText" text="WT">
      <formula>NOT(ISERROR(SEARCH("WT",E25)))</formula>
    </cfRule>
    <cfRule type="containsText" dxfId="3302" priority="550" operator="containsText" text="hom">
      <formula>NOT(ISERROR(SEARCH("hom",E25)))</formula>
    </cfRule>
  </conditionalFormatting>
  <conditionalFormatting sqref="B25">
    <cfRule type="timePeriod" dxfId="3301" priority="548" timePeriod="today">
      <formula>FLOOR(B25,1)=TODAY()</formula>
    </cfRule>
  </conditionalFormatting>
  <conditionalFormatting sqref="B25">
    <cfRule type="containsText" dxfId="3300" priority="546" operator="containsText" text="Gp4">
      <formula>NOT(ISERROR(SEARCH("Gp4",B25)))</formula>
    </cfRule>
    <cfRule type="containsText" dxfId="3299" priority="547" operator="containsText" text="Gp3">
      <formula>NOT(ISERROR(SEARCH("Gp3",B25)))</formula>
    </cfRule>
  </conditionalFormatting>
  <conditionalFormatting sqref="D25">
    <cfRule type="timePeriod" dxfId="3298" priority="545" timePeriod="today">
      <formula>FLOOR(D25,1)=TODAY()</formula>
    </cfRule>
  </conditionalFormatting>
  <conditionalFormatting sqref="E25">
    <cfRule type="containsText" dxfId="3297" priority="544" operator="containsText" text="WT">
      <formula>NOT(ISERROR(SEARCH("WT",E25)))</formula>
    </cfRule>
  </conditionalFormatting>
  <conditionalFormatting sqref="F25">
    <cfRule type="containsText" dxfId="3296" priority="542" operator="containsText" text="F">
      <formula>NOT(ISERROR(SEARCH("F",F25)))</formula>
    </cfRule>
    <cfRule type="containsText" dxfId="3295" priority="543" operator="containsText" text="M">
      <formula>NOT(ISERROR(SEARCH("M",F25)))</formula>
    </cfRule>
  </conditionalFormatting>
  <conditionalFormatting sqref="B25">
    <cfRule type="cellIs" dxfId="3294" priority="541" operator="equal">
      <formula>"Gp2"</formula>
    </cfRule>
  </conditionalFormatting>
  <conditionalFormatting sqref="C44">
    <cfRule type="timePeriod" dxfId="3293" priority="289" timePeriod="today">
      <formula>FLOOR(C44,1)=TODAY()</formula>
    </cfRule>
  </conditionalFormatting>
  <conditionalFormatting sqref="E26">
    <cfRule type="containsText" dxfId="3292" priority="538" operator="containsText" text="FALSE">
      <formula>NOT(ISERROR(SEARCH("FALSE",E26)))</formula>
    </cfRule>
  </conditionalFormatting>
  <conditionalFormatting sqref="E26">
    <cfRule type="containsText" dxfId="3291" priority="536" operator="containsText" text="WT">
      <formula>NOT(ISERROR(SEARCH("WT",E26)))</formula>
    </cfRule>
    <cfRule type="containsText" dxfId="3290" priority="537" operator="containsText" text="hom">
      <formula>NOT(ISERROR(SEARCH("hom",E26)))</formula>
    </cfRule>
  </conditionalFormatting>
  <conditionalFormatting sqref="B26">
    <cfRule type="timePeriod" dxfId="3289" priority="535" timePeriod="today">
      <formula>FLOOR(B26,1)=TODAY()</formula>
    </cfRule>
  </conditionalFormatting>
  <conditionalFormatting sqref="B26">
    <cfRule type="containsText" dxfId="3288" priority="533" operator="containsText" text="Gp4">
      <formula>NOT(ISERROR(SEARCH("Gp4",B26)))</formula>
    </cfRule>
    <cfRule type="containsText" dxfId="3287" priority="534" operator="containsText" text="Gp3">
      <formula>NOT(ISERROR(SEARCH("Gp3",B26)))</formula>
    </cfRule>
  </conditionalFormatting>
  <conditionalFormatting sqref="D26">
    <cfRule type="timePeriod" dxfId="3286" priority="532" timePeriod="today">
      <formula>FLOOR(D26,1)=TODAY()</formula>
    </cfRule>
  </conditionalFormatting>
  <conditionalFormatting sqref="E26">
    <cfRule type="containsText" dxfId="3285" priority="531" operator="containsText" text="WT">
      <formula>NOT(ISERROR(SEARCH("WT",E26)))</formula>
    </cfRule>
  </conditionalFormatting>
  <conditionalFormatting sqref="F26">
    <cfRule type="containsText" dxfId="3284" priority="529" operator="containsText" text="F">
      <formula>NOT(ISERROR(SEARCH("F",F26)))</formula>
    </cfRule>
    <cfRule type="containsText" dxfId="3283" priority="530" operator="containsText" text="M">
      <formula>NOT(ISERROR(SEARCH("M",F26)))</formula>
    </cfRule>
  </conditionalFormatting>
  <conditionalFormatting sqref="B26">
    <cfRule type="cellIs" dxfId="3282" priority="528" operator="equal">
      <formula>"Gp2"</formula>
    </cfRule>
  </conditionalFormatting>
  <conditionalFormatting sqref="E27">
    <cfRule type="containsText" dxfId="3281" priority="525" operator="containsText" text="FALSE">
      <formula>NOT(ISERROR(SEARCH("FALSE",E27)))</formula>
    </cfRule>
  </conditionalFormatting>
  <conditionalFormatting sqref="E27">
    <cfRule type="containsText" dxfId="3280" priority="523" operator="containsText" text="WT">
      <formula>NOT(ISERROR(SEARCH("WT",E27)))</formula>
    </cfRule>
    <cfRule type="containsText" dxfId="3279" priority="524" operator="containsText" text="hom">
      <formula>NOT(ISERROR(SEARCH("hom",E27)))</formula>
    </cfRule>
  </conditionalFormatting>
  <conditionalFormatting sqref="B27">
    <cfRule type="timePeriod" dxfId="3278" priority="522" timePeriod="today">
      <formula>FLOOR(B27,1)=TODAY()</formula>
    </cfRule>
  </conditionalFormatting>
  <conditionalFormatting sqref="B27">
    <cfRule type="containsText" dxfId="3277" priority="520" operator="containsText" text="Gp4">
      <formula>NOT(ISERROR(SEARCH("Gp4",B27)))</formula>
    </cfRule>
    <cfRule type="containsText" dxfId="3276" priority="521" operator="containsText" text="Gp3">
      <formula>NOT(ISERROR(SEARCH("Gp3",B27)))</formula>
    </cfRule>
  </conditionalFormatting>
  <conditionalFormatting sqref="D27">
    <cfRule type="timePeriod" dxfId="3275" priority="519" timePeriod="today">
      <formula>FLOOR(D27,1)=TODAY()</formula>
    </cfRule>
  </conditionalFormatting>
  <conditionalFormatting sqref="E27">
    <cfRule type="containsText" dxfId="3274" priority="518" operator="containsText" text="WT">
      <formula>NOT(ISERROR(SEARCH("WT",E27)))</formula>
    </cfRule>
  </conditionalFormatting>
  <conditionalFormatting sqref="F27">
    <cfRule type="containsText" dxfId="3273" priority="516" operator="containsText" text="F">
      <formula>NOT(ISERROR(SEARCH("F",F27)))</formula>
    </cfRule>
    <cfRule type="containsText" dxfId="3272" priority="517" operator="containsText" text="M">
      <formula>NOT(ISERROR(SEARCH("M",F27)))</formula>
    </cfRule>
  </conditionalFormatting>
  <conditionalFormatting sqref="B27">
    <cfRule type="cellIs" dxfId="3271" priority="515" operator="equal">
      <formula>"Gp2"</formula>
    </cfRule>
  </conditionalFormatting>
  <conditionalFormatting sqref="J21">
    <cfRule type="timePeriod" dxfId="3270" priority="282" timePeriod="today">
      <formula>FLOOR(J21,1)=TODAY()</formula>
    </cfRule>
  </conditionalFormatting>
  <conditionalFormatting sqref="E28">
    <cfRule type="containsText" dxfId="3269" priority="512" operator="containsText" text="FALSE">
      <formula>NOT(ISERROR(SEARCH("FALSE",E28)))</formula>
    </cfRule>
  </conditionalFormatting>
  <conditionalFormatting sqref="E28">
    <cfRule type="containsText" dxfId="3268" priority="510" operator="containsText" text="WT">
      <formula>NOT(ISERROR(SEARCH("WT",E28)))</formula>
    </cfRule>
    <cfRule type="containsText" dxfId="3267" priority="511" operator="containsText" text="hom">
      <formula>NOT(ISERROR(SEARCH("hom",E28)))</formula>
    </cfRule>
  </conditionalFormatting>
  <conditionalFormatting sqref="B28">
    <cfRule type="timePeriod" dxfId="3266" priority="509" timePeriod="today">
      <formula>FLOOR(B28,1)=TODAY()</formula>
    </cfRule>
  </conditionalFormatting>
  <conditionalFormatting sqref="B28">
    <cfRule type="containsText" dxfId="3265" priority="507" operator="containsText" text="Gp4">
      <formula>NOT(ISERROR(SEARCH("Gp4",B28)))</formula>
    </cfRule>
    <cfRule type="containsText" dxfId="3264" priority="508" operator="containsText" text="Gp3">
      <formula>NOT(ISERROR(SEARCH("Gp3",B28)))</formula>
    </cfRule>
  </conditionalFormatting>
  <conditionalFormatting sqref="D28">
    <cfRule type="timePeriod" dxfId="3263" priority="506" timePeriod="today">
      <formula>FLOOR(D28,1)=TODAY()</formula>
    </cfRule>
  </conditionalFormatting>
  <conditionalFormatting sqref="E28">
    <cfRule type="containsText" dxfId="3262" priority="505" operator="containsText" text="WT">
      <formula>NOT(ISERROR(SEARCH("WT",E28)))</formula>
    </cfRule>
  </conditionalFormatting>
  <conditionalFormatting sqref="F28">
    <cfRule type="containsText" dxfId="3261" priority="503" operator="containsText" text="F">
      <formula>NOT(ISERROR(SEARCH("F",F28)))</formula>
    </cfRule>
    <cfRule type="containsText" dxfId="3260" priority="504" operator="containsText" text="M">
      <formula>NOT(ISERROR(SEARCH("M",F28)))</formula>
    </cfRule>
  </conditionalFormatting>
  <conditionalFormatting sqref="B28">
    <cfRule type="cellIs" dxfId="3259" priority="502" operator="equal">
      <formula>"Gp2"</formula>
    </cfRule>
  </conditionalFormatting>
  <conditionalFormatting sqref="E29:E36">
    <cfRule type="containsText" dxfId="3258" priority="499" operator="containsText" text="FALSE">
      <formula>NOT(ISERROR(SEARCH("FALSE",E29)))</formula>
    </cfRule>
  </conditionalFormatting>
  <conditionalFormatting sqref="E29:E36">
    <cfRule type="containsText" dxfId="3257" priority="497" operator="containsText" text="WT">
      <formula>NOT(ISERROR(SEARCH("WT",E29)))</formula>
    </cfRule>
    <cfRule type="containsText" dxfId="3256" priority="498" operator="containsText" text="hom">
      <formula>NOT(ISERROR(SEARCH("hom",E29)))</formula>
    </cfRule>
  </conditionalFormatting>
  <conditionalFormatting sqref="B29">
    <cfRule type="timePeriod" dxfId="3255" priority="496" timePeriod="today">
      <formula>FLOOR(B29,1)=TODAY()</formula>
    </cfRule>
  </conditionalFormatting>
  <conditionalFormatting sqref="B29">
    <cfRule type="containsText" dxfId="3254" priority="494" operator="containsText" text="Gp4">
      <formula>NOT(ISERROR(SEARCH("Gp4",B29)))</formula>
    </cfRule>
    <cfRule type="containsText" dxfId="3253" priority="495" operator="containsText" text="Gp3">
      <formula>NOT(ISERROR(SEARCH("Gp3",B29)))</formula>
    </cfRule>
  </conditionalFormatting>
  <conditionalFormatting sqref="D29">
    <cfRule type="timePeriod" dxfId="3252" priority="493" timePeriod="today">
      <formula>FLOOR(D29,1)=TODAY()</formula>
    </cfRule>
  </conditionalFormatting>
  <conditionalFormatting sqref="E29:E36">
    <cfRule type="containsText" dxfId="3251" priority="492" operator="containsText" text="WT">
      <formula>NOT(ISERROR(SEARCH("WT",E29)))</formula>
    </cfRule>
  </conditionalFormatting>
  <conditionalFormatting sqref="B29">
    <cfRule type="cellIs" dxfId="3250" priority="489" operator="equal">
      <formula>"Gp2"</formula>
    </cfRule>
  </conditionalFormatting>
  <conditionalFormatting sqref="E30 E32 E34 E36">
    <cfRule type="containsText" dxfId="3249" priority="488" operator="containsText" text="FALSE">
      <formula>NOT(ISERROR(SEARCH("FALSE",E30)))</formula>
    </cfRule>
  </conditionalFormatting>
  <conditionalFormatting sqref="E30 E32 E34 E36">
    <cfRule type="containsText" dxfId="3248" priority="486" operator="containsText" text="WT">
      <formula>NOT(ISERROR(SEARCH("WT",E30)))</formula>
    </cfRule>
  </conditionalFormatting>
  <conditionalFormatting sqref="B30">
    <cfRule type="timePeriod" dxfId="3247" priority="485" timePeriod="today">
      <formula>FLOOR(B30,1)=TODAY()</formula>
    </cfRule>
  </conditionalFormatting>
  <conditionalFormatting sqref="B30">
    <cfRule type="containsText" dxfId="3246" priority="484" operator="containsText" text="Gp4">
      <formula>NOT(ISERROR(SEARCH("Gp4",B30)))</formula>
    </cfRule>
  </conditionalFormatting>
  <conditionalFormatting sqref="D30:D36">
    <cfRule type="timePeriod" dxfId="3245" priority="483" timePeriod="today">
      <formula>FLOOR(D30,1)=TODAY()</formula>
    </cfRule>
  </conditionalFormatting>
  <conditionalFormatting sqref="E30 E32 E34 E36">
    <cfRule type="containsText" dxfId="3244" priority="482" operator="containsText" text="WT">
      <formula>NOT(ISERROR(SEARCH("WT",E30)))</formula>
    </cfRule>
  </conditionalFormatting>
  <conditionalFormatting sqref="F30">
    <cfRule type="containsText" dxfId="3243" priority="481" operator="containsText" text="F">
      <formula>NOT(ISERROR(SEARCH("F",F30)))</formula>
    </cfRule>
  </conditionalFormatting>
  <conditionalFormatting sqref="B30">
    <cfRule type="cellIs" dxfId="3242" priority="480" operator="equal">
      <formula>"Gp2"</formula>
    </cfRule>
  </conditionalFormatting>
  <conditionalFormatting sqref="B31:B32">
    <cfRule type="containsText" dxfId="3241" priority="478" operator="containsText" text="Gp4">
      <formula>NOT(ISERROR(SEARCH("Gp4",B31)))</formula>
    </cfRule>
    <cfRule type="containsText" dxfId="3240" priority="479" operator="containsText" text="Gp3">
      <formula>NOT(ISERROR(SEARCH("Gp3",B31)))</formula>
    </cfRule>
  </conditionalFormatting>
  <conditionalFormatting sqref="B34:B35">
    <cfRule type="timePeriod" dxfId="3239" priority="477" timePeriod="today">
      <formula>FLOOR(B34,1)=TODAY()</formula>
    </cfRule>
  </conditionalFormatting>
  <conditionalFormatting sqref="B34:B35">
    <cfRule type="containsText" dxfId="3238" priority="476" operator="containsText" text="Gp3">
      <formula>NOT(ISERROR(SEARCH("Gp3",B34)))</formula>
    </cfRule>
  </conditionalFormatting>
  <conditionalFormatting sqref="B34:B35">
    <cfRule type="cellIs" dxfId="3237" priority="475" operator="equal">
      <formula>"Gp2"</formula>
    </cfRule>
  </conditionalFormatting>
  <conditionalFormatting sqref="B36">
    <cfRule type="cellIs" dxfId="3236" priority="473" operator="equal">
      <formula>"Gp4"</formula>
    </cfRule>
    <cfRule type="containsText" dxfId="3235" priority="474" operator="containsText" text="Gp3">
      <formula>NOT(ISERROR(SEARCH("Gp3",B36)))</formula>
    </cfRule>
  </conditionalFormatting>
  <conditionalFormatting sqref="F29:F36">
    <cfRule type="containsText" dxfId="3234" priority="490" operator="containsText" text="F">
      <formula>NOT(ISERROR(SEARCH("F",F29)))</formula>
    </cfRule>
    <cfRule type="containsText" dxfId="3233" priority="491" operator="containsText" text="M">
      <formula>NOT(ISERROR(SEARCH("M",F29)))</formula>
    </cfRule>
  </conditionalFormatting>
  <conditionalFormatting sqref="J45">
    <cfRule type="timePeriod" dxfId="3232" priority="266" timePeriod="today">
      <formula>FLOOR(J45,1)=TODAY()</formula>
    </cfRule>
  </conditionalFormatting>
  <conditionalFormatting sqref="B1:B72">
    <cfRule type="cellIs" dxfId="3231" priority="457" operator="equal">
      <formula>"Gp10"</formula>
    </cfRule>
    <cfRule type="cellIs" dxfId="3230" priority="458" operator="equal">
      <formula>"Gp9"</formula>
    </cfRule>
    <cfRule type="cellIs" dxfId="3229" priority="459" operator="equal">
      <formula>"Gp8"</formula>
    </cfRule>
    <cfRule type="cellIs" dxfId="3228" priority="460" operator="equal">
      <formula>"Gp7"</formula>
    </cfRule>
    <cfRule type="cellIs" dxfId="3227" priority="461" operator="equal">
      <formula>"Gp6"</formula>
    </cfRule>
    <cfRule type="cellIs" dxfId="3226" priority="462" operator="equal">
      <formula>"Gp5"</formula>
    </cfRule>
    <cfRule type="cellIs" dxfId="3225" priority="463" operator="equal">
      <formula>"Gp4"</formula>
    </cfRule>
    <cfRule type="cellIs" dxfId="3224" priority="464" operator="equal">
      <formula>"Gp3"</formula>
    </cfRule>
    <cfRule type="cellIs" dxfId="3223" priority="465" operator="equal">
      <formula>"Gp2"</formula>
    </cfRule>
  </conditionalFormatting>
  <conditionalFormatting sqref="J2">
    <cfRule type="timePeriod" dxfId="3222" priority="456" timePeriod="today">
      <formula>FLOOR(J2,1)=TODAY()</formula>
    </cfRule>
  </conditionalFormatting>
  <conditionalFormatting sqref="E69">
    <cfRule type="timePeriod" dxfId="3221" priority="48" timePeriod="today">
      <formula>FLOOR(E69,1)=TODAY()</formula>
    </cfRule>
  </conditionalFormatting>
  <conditionalFormatting sqref="D7">
    <cfRule type="timePeriod" dxfId="3220" priority="446" timePeriod="today">
      <formula>FLOOR(D7,1)=TODAY()</formula>
    </cfRule>
  </conditionalFormatting>
  <conditionalFormatting sqref="D5">
    <cfRule type="timePeriod" dxfId="3219" priority="448" timePeriod="today">
      <formula>FLOOR(D5,1)=TODAY()</formula>
    </cfRule>
  </conditionalFormatting>
  <conditionalFormatting sqref="D3">
    <cfRule type="timePeriod" dxfId="3218" priority="440" timePeriod="today">
      <formula>FLOOR(D3,1)=TODAY()</formula>
    </cfRule>
  </conditionalFormatting>
  <conditionalFormatting sqref="D6">
    <cfRule type="timePeriod" dxfId="3217" priority="447" timePeriod="today">
      <formula>FLOOR(D6,1)=TODAY()</formula>
    </cfRule>
  </conditionalFormatting>
  <conditionalFormatting sqref="D8">
    <cfRule type="timePeriod" dxfId="3216" priority="445" timePeriod="today">
      <formula>FLOOR(D8,1)=TODAY()</formula>
    </cfRule>
  </conditionalFormatting>
  <conditionalFormatting sqref="D9">
    <cfRule type="timePeriod" dxfId="3215" priority="444" timePeriod="today">
      <formula>FLOOR(D9,1)=TODAY()</formula>
    </cfRule>
  </conditionalFormatting>
  <conditionalFormatting sqref="D10">
    <cfRule type="timePeriod" dxfId="3214" priority="443" timePeriod="today">
      <formula>FLOOR(D10,1)=TODAY()</formula>
    </cfRule>
  </conditionalFormatting>
  <conditionalFormatting sqref="D11">
    <cfRule type="timePeriod" dxfId="3213" priority="442" timePeriod="today">
      <formula>FLOOR(D11,1)=TODAY()</formula>
    </cfRule>
  </conditionalFormatting>
  <conditionalFormatting sqref="D12">
    <cfRule type="timePeriod" dxfId="3212" priority="441" timePeriod="today">
      <formula>FLOOR(D12,1)=TODAY()</formula>
    </cfRule>
  </conditionalFormatting>
  <conditionalFormatting sqref="D4">
    <cfRule type="timePeriod" dxfId="3211" priority="439" timePeriod="today">
      <formula>FLOOR(D4,1)=TODAY()</formula>
    </cfRule>
  </conditionalFormatting>
  <conditionalFormatting sqref="C4:C7">
    <cfRule type="timePeriod" dxfId="3210" priority="438" timePeriod="today">
      <formula>FLOOR(C4,1)=TODAY()</formula>
    </cfRule>
  </conditionalFormatting>
  <conditionalFormatting sqref="D15">
    <cfRule type="timePeriod" dxfId="3209" priority="430" timePeriod="today">
      <formula>FLOOR(D15,1)=TODAY()</formula>
    </cfRule>
  </conditionalFormatting>
  <conditionalFormatting sqref="D16">
    <cfRule type="timePeriod" dxfId="3208" priority="429" timePeriod="today">
      <formula>FLOOR(D16,1)=TODAY()</formula>
    </cfRule>
  </conditionalFormatting>
  <conditionalFormatting sqref="D13">
    <cfRule type="timePeriod" dxfId="3207" priority="428" timePeriod="today">
      <formula>FLOOR(D13,1)=TODAY()</formula>
    </cfRule>
  </conditionalFormatting>
  <conditionalFormatting sqref="D14">
    <cfRule type="timePeriod" dxfId="3206" priority="427" timePeriod="today">
      <formula>FLOOR(D14,1)=TODAY()</formula>
    </cfRule>
  </conditionalFormatting>
  <conditionalFormatting sqref="J6:J11">
    <cfRule type="timePeriod" dxfId="3205" priority="417" timePeriod="today">
      <formula>FLOOR(J6,1)=TODAY()</formula>
    </cfRule>
  </conditionalFormatting>
  <conditionalFormatting sqref="E1:E72">
    <cfRule type="containsText" dxfId="3204" priority="415" operator="containsText" text="M">
      <formula>NOT(ISERROR(SEARCH("M",E1)))</formula>
    </cfRule>
    <cfRule type="containsText" dxfId="3203" priority="416" operator="containsText" text="F">
      <formula>NOT(ISERROR(SEARCH("F",E1)))</formula>
    </cfRule>
  </conditionalFormatting>
  <conditionalFormatting sqref="C15:C16 C13">
    <cfRule type="timePeriod" dxfId="3202" priority="414" timePeriod="today">
      <formula>FLOOR(C13,1)=TODAY()</formula>
    </cfRule>
  </conditionalFormatting>
  <conditionalFormatting sqref="H18:H20">
    <cfRule type="timePeriod" dxfId="3201" priority="25" timePeriod="today">
      <formula>FLOOR(H18,1)=TODAY()</formula>
    </cfRule>
  </conditionalFormatting>
  <conditionalFormatting sqref="E45">
    <cfRule type="timePeriod" dxfId="3200" priority="146" timePeriod="today">
      <formula>FLOOR(E45,1)=TODAY()</formula>
    </cfRule>
  </conditionalFormatting>
  <conditionalFormatting sqref="J13">
    <cfRule type="timePeriod" dxfId="3199" priority="406" timePeriod="today">
      <formula>FLOOR(J13,1)=TODAY()</formula>
    </cfRule>
  </conditionalFormatting>
  <conditionalFormatting sqref="J14">
    <cfRule type="timePeriod" dxfId="3198" priority="405" timePeriod="today">
      <formula>FLOOR(J14,1)=TODAY()</formula>
    </cfRule>
  </conditionalFormatting>
  <conditionalFormatting sqref="B15">
    <cfRule type="timePeriod" dxfId="3197" priority="349" timePeriod="today">
      <formula>FLOOR(B15,1)=TODAY()</formula>
    </cfRule>
  </conditionalFormatting>
  <conditionalFormatting sqref="C21:C24">
    <cfRule type="timePeriod" dxfId="3196" priority="311" timePeriod="today">
      <formula>FLOOR(C21,1)=TODAY()</formula>
    </cfRule>
  </conditionalFormatting>
  <conditionalFormatting sqref="C49:C52">
    <cfRule type="timePeriod" dxfId="3195" priority="309" timePeriod="today">
      <formula>FLOOR(C49,1)=TODAY()</formula>
    </cfRule>
  </conditionalFormatting>
  <conditionalFormatting sqref="C25:C28">
    <cfRule type="timePeriod" dxfId="3194" priority="307" timePeriod="today">
      <formula>FLOOR(C25,1)=TODAY()</formula>
    </cfRule>
  </conditionalFormatting>
  <conditionalFormatting sqref="C53:C56">
    <cfRule type="timePeriod" dxfId="3193" priority="305" timePeriod="today">
      <formula>FLOOR(C53,1)=TODAY()</formula>
    </cfRule>
  </conditionalFormatting>
  <conditionalFormatting sqref="C29:C32">
    <cfRule type="timePeriod" dxfId="3192" priority="303" timePeriod="today">
      <formula>FLOOR(C29,1)=TODAY()</formula>
    </cfRule>
  </conditionalFormatting>
  <conditionalFormatting sqref="C57:C60">
    <cfRule type="timePeriod" dxfId="3191" priority="301" timePeriod="today">
      <formula>FLOOR(C57,1)=TODAY()</formula>
    </cfRule>
  </conditionalFormatting>
  <conditionalFormatting sqref="C33:C36">
    <cfRule type="timePeriod" dxfId="3190" priority="299" timePeriod="today">
      <formula>FLOOR(C33,1)=TODAY()</formula>
    </cfRule>
  </conditionalFormatting>
  <conditionalFormatting sqref="C61:C64">
    <cfRule type="timePeriod" dxfId="3189" priority="297" timePeriod="today">
      <formula>FLOOR(C61,1)=TODAY()</formula>
    </cfRule>
  </conditionalFormatting>
  <conditionalFormatting sqref="C37:C40">
    <cfRule type="timePeriod" dxfId="3188" priority="295" timePeriod="today">
      <formula>FLOOR(C37,1)=TODAY()</formula>
    </cfRule>
  </conditionalFormatting>
  <conditionalFormatting sqref="C65:C68">
    <cfRule type="timePeriod" dxfId="3187" priority="293" timePeriod="today">
      <formula>FLOOR(C65,1)=TODAY()</formula>
    </cfRule>
  </conditionalFormatting>
  <conditionalFormatting sqref="C41:C43">
    <cfRule type="timePeriod" dxfId="3186" priority="291" timePeriod="today">
      <formula>FLOOR(C41,1)=TODAY()</formula>
    </cfRule>
  </conditionalFormatting>
  <conditionalFormatting sqref="C69:C71">
    <cfRule type="timePeriod" dxfId="3185" priority="287" timePeriod="today">
      <formula>FLOOR(C69,1)=TODAY()</formula>
    </cfRule>
  </conditionalFormatting>
  <conditionalFormatting sqref="C72">
    <cfRule type="timePeriod" dxfId="3184" priority="285" timePeriod="today">
      <formula>FLOOR(C72,1)=TODAY()</formula>
    </cfRule>
  </conditionalFormatting>
  <conditionalFormatting sqref="C45:C48">
    <cfRule type="timePeriod" dxfId="3183" priority="283" timePeriod="today">
      <formula>FLOOR(C45,1)=TODAY()</formula>
    </cfRule>
  </conditionalFormatting>
  <conditionalFormatting sqref="J22:J44">
    <cfRule type="timePeriod" dxfId="3182" priority="281" timePeriod="today">
      <formula>FLOOR(J22,1)=TODAY()</formula>
    </cfRule>
  </conditionalFormatting>
  <conditionalFormatting sqref="R17:S17">
    <cfRule type="timePeriod" dxfId="3181" priority="280" timePeriod="today">
      <formula>FLOOR(R17,1)=TODAY()</formula>
    </cfRule>
  </conditionalFormatting>
  <conditionalFormatting sqref="R18:S44">
    <cfRule type="timePeriod" dxfId="3180" priority="279" timePeriod="today">
      <formula>FLOOR(R18,1)=TODAY()</formula>
    </cfRule>
  </conditionalFormatting>
  <conditionalFormatting sqref="J17">
    <cfRule type="timePeriod" dxfId="3179" priority="278" timePeriod="today">
      <formula>FLOOR(J17,1)=TODAY()</formula>
    </cfRule>
  </conditionalFormatting>
  <conditionalFormatting sqref="J18:J20">
    <cfRule type="timePeriod" dxfId="3178" priority="277" timePeriod="today">
      <formula>FLOOR(J18,1)=TODAY()</formula>
    </cfRule>
  </conditionalFormatting>
  <conditionalFormatting sqref="K21:K24">
    <cfRule type="timePeriod" dxfId="3177" priority="276" timePeriod="today">
      <formula>FLOOR(K21,1)=TODAY()</formula>
    </cfRule>
  </conditionalFormatting>
  <conditionalFormatting sqref="K21:K24">
    <cfRule type="containsText" dxfId="3176" priority="274" operator="containsText" text="wILD">
      <formula>NOT(ISERROR(SEARCH("wILD",K21)))</formula>
    </cfRule>
    <cfRule type="containsText" dxfId="3175" priority="275" operator="containsText" text="hom">
      <formula>NOT(ISERROR(SEARCH("hom",K21)))</formula>
    </cfRule>
  </conditionalFormatting>
  <conditionalFormatting sqref="K21:K24">
    <cfRule type="cellIs" dxfId="3174" priority="272" operator="equal">
      <formula>7</formula>
    </cfRule>
  </conditionalFormatting>
  <conditionalFormatting sqref="K21:K24">
    <cfRule type="containsText" dxfId="3173" priority="271" operator="containsText" text="WT">
      <formula>NOT(ISERROR(SEARCH("WT",K21)))</formula>
    </cfRule>
  </conditionalFormatting>
  <conditionalFormatting sqref="J49">
    <cfRule type="timePeriod" dxfId="3172" priority="270" timePeriod="today">
      <formula>FLOOR(J49,1)=TODAY()</formula>
    </cfRule>
  </conditionalFormatting>
  <conditionalFormatting sqref="J50:J72">
    <cfRule type="timePeriod" dxfId="3171" priority="269" timePeriod="today">
      <formula>FLOOR(J50,1)=TODAY()</formula>
    </cfRule>
  </conditionalFormatting>
  <conditionalFormatting sqref="R45:S45">
    <cfRule type="timePeriod" dxfId="3170" priority="268" timePeriod="today">
      <formula>FLOOR(R45,1)=TODAY()</formula>
    </cfRule>
  </conditionalFormatting>
  <conditionalFormatting sqref="R46:S72">
    <cfRule type="timePeriod" dxfId="3169" priority="267" timePeriod="today">
      <formula>FLOOR(R46,1)=TODAY()</formula>
    </cfRule>
  </conditionalFormatting>
  <conditionalFormatting sqref="J46:J48">
    <cfRule type="timePeriod" dxfId="3168" priority="265" timePeriod="today">
      <formula>FLOOR(J46,1)=TODAY()</formula>
    </cfRule>
  </conditionalFormatting>
  <conditionalFormatting sqref="K49:K52">
    <cfRule type="timePeriod" dxfId="3167" priority="264" timePeriod="today">
      <formula>FLOOR(K49,1)=TODAY()</formula>
    </cfRule>
  </conditionalFormatting>
  <conditionalFormatting sqref="K49:K52">
    <cfRule type="containsText" dxfId="3166" priority="262" operator="containsText" text="wILD">
      <formula>NOT(ISERROR(SEARCH("wILD",K49)))</formula>
    </cfRule>
    <cfRule type="containsText" dxfId="3165" priority="263" operator="containsText" text="hom">
      <formula>NOT(ISERROR(SEARCH("hom",K49)))</formula>
    </cfRule>
  </conditionalFormatting>
  <conditionalFormatting sqref="K49:K52">
    <cfRule type="cellIs" dxfId="3164" priority="260" operator="equal">
      <formula>7</formula>
    </cfRule>
  </conditionalFormatting>
  <conditionalFormatting sqref="K49:K52">
    <cfRule type="containsText" dxfId="3163" priority="259" operator="containsText" text="WT">
      <formula>NOT(ISERROR(SEARCH("WT",K49)))</formula>
    </cfRule>
  </conditionalFormatting>
  <conditionalFormatting sqref="A17">
    <cfRule type="timePeriod" dxfId="3162" priority="258" timePeriod="today">
      <formula>FLOOR(A17,1)=TODAY()</formula>
    </cfRule>
  </conditionalFormatting>
  <conditionalFormatting sqref="A18:A44">
    <cfRule type="timePeriod" dxfId="3161" priority="257" timePeriod="today">
      <formula>FLOOR(A18,1)=TODAY()</formula>
    </cfRule>
  </conditionalFormatting>
  <conditionalFormatting sqref="A45">
    <cfRule type="timePeriod" dxfId="3160" priority="256" timePeriod="today">
      <formula>FLOOR(A45,1)=TODAY()</formula>
    </cfRule>
  </conditionalFormatting>
  <conditionalFormatting sqref="A46:A72">
    <cfRule type="timePeriod" dxfId="3159" priority="255" timePeriod="today">
      <formula>FLOOR(A46,1)=TODAY()</formula>
    </cfRule>
  </conditionalFormatting>
  <conditionalFormatting sqref="E18">
    <cfRule type="timePeriod" dxfId="3158" priority="254" timePeriod="today">
      <formula>FLOOR(E18,1)=TODAY()</formula>
    </cfRule>
  </conditionalFormatting>
  <conditionalFormatting sqref="E18">
    <cfRule type="containsText" dxfId="3157" priority="251" operator="containsText" text="FALSE">
      <formula>NOT(ISERROR(SEARCH("FALSE",E18)))</formula>
    </cfRule>
  </conditionalFormatting>
  <conditionalFormatting sqref="E19">
    <cfRule type="timePeriod" dxfId="3156" priority="250" timePeriod="today">
      <formula>FLOOR(E19,1)=TODAY()</formula>
    </cfRule>
  </conditionalFormatting>
  <conditionalFormatting sqref="E19">
    <cfRule type="containsText" dxfId="3155" priority="247" operator="containsText" text="FALSE">
      <formula>NOT(ISERROR(SEARCH("FALSE",E19)))</formula>
    </cfRule>
  </conditionalFormatting>
  <conditionalFormatting sqref="E20">
    <cfRule type="timePeriod" dxfId="3154" priority="246" timePeriod="today">
      <formula>FLOOR(E20,1)=TODAY()</formula>
    </cfRule>
  </conditionalFormatting>
  <conditionalFormatting sqref="E20">
    <cfRule type="containsText" dxfId="3153" priority="243" operator="containsText" text="FALSE">
      <formula>NOT(ISERROR(SEARCH("FALSE",E20)))</formula>
    </cfRule>
  </conditionalFormatting>
  <conditionalFormatting sqref="E21">
    <cfRule type="timePeriod" dxfId="3152" priority="242" timePeriod="today">
      <formula>FLOOR(E21,1)=TODAY()</formula>
    </cfRule>
  </conditionalFormatting>
  <conditionalFormatting sqref="E21">
    <cfRule type="containsText" dxfId="3151" priority="239" operator="containsText" text="FALSE">
      <formula>NOT(ISERROR(SEARCH("FALSE",E21)))</formula>
    </cfRule>
  </conditionalFormatting>
  <conditionalFormatting sqref="E22">
    <cfRule type="timePeriod" dxfId="3150" priority="238" timePeriod="today">
      <formula>FLOOR(E22,1)=TODAY()</formula>
    </cfRule>
  </conditionalFormatting>
  <conditionalFormatting sqref="E22">
    <cfRule type="containsText" dxfId="3149" priority="235" operator="containsText" text="FALSE">
      <formula>NOT(ISERROR(SEARCH("FALSE",E22)))</formula>
    </cfRule>
  </conditionalFormatting>
  <conditionalFormatting sqref="E23">
    <cfRule type="timePeriod" dxfId="3148" priority="234" timePeriod="today">
      <formula>FLOOR(E23,1)=TODAY()</formula>
    </cfRule>
  </conditionalFormatting>
  <conditionalFormatting sqref="E23">
    <cfRule type="containsText" dxfId="3147" priority="231" operator="containsText" text="FALSE">
      <formula>NOT(ISERROR(SEARCH("FALSE",E23)))</formula>
    </cfRule>
  </conditionalFormatting>
  <conditionalFormatting sqref="E24">
    <cfRule type="timePeriod" dxfId="3146" priority="230" timePeriod="today">
      <formula>FLOOR(E24,1)=TODAY()</formula>
    </cfRule>
  </conditionalFormatting>
  <conditionalFormatting sqref="E24">
    <cfRule type="containsText" dxfId="3145" priority="227" operator="containsText" text="FALSE">
      <formula>NOT(ISERROR(SEARCH("FALSE",E24)))</formula>
    </cfRule>
  </conditionalFormatting>
  <conditionalFormatting sqref="E25">
    <cfRule type="timePeriod" dxfId="3144" priority="226" timePeriod="today">
      <formula>FLOOR(E25,1)=TODAY()</formula>
    </cfRule>
  </conditionalFormatting>
  <conditionalFormatting sqref="E25">
    <cfRule type="containsText" dxfId="3143" priority="223" operator="containsText" text="FALSE">
      <formula>NOT(ISERROR(SEARCH("FALSE",E25)))</formula>
    </cfRule>
  </conditionalFormatting>
  <conditionalFormatting sqref="E26">
    <cfRule type="timePeriod" dxfId="3142" priority="222" timePeriod="today">
      <formula>FLOOR(E26,1)=TODAY()</formula>
    </cfRule>
  </conditionalFormatting>
  <conditionalFormatting sqref="E26">
    <cfRule type="containsText" dxfId="3141" priority="219" operator="containsText" text="FALSE">
      <formula>NOT(ISERROR(SEARCH("FALSE",E26)))</formula>
    </cfRule>
  </conditionalFormatting>
  <conditionalFormatting sqref="E27">
    <cfRule type="timePeriod" dxfId="3140" priority="218" timePeriod="today">
      <formula>FLOOR(E27,1)=TODAY()</formula>
    </cfRule>
  </conditionalFormatting>
  <conditionalFormatting sqref="E27">
    <cfRule type="containsText" dxfId="3139" priority="215" operator="containsText" text="FALSE">
      <formula>NOT(ISERROR(SEARCH("FALSE",E27)))</formula>
    </cfRule>
  </conditionalFormatting>
  <conditionalFormatting sqref="E28">
    <cfRule type="timePeriod" dxfId="3138" priority="214" timePeriod="today">
      <formula>FLOOR(E28,1)=TODAY()</formula>
    </cfRule>
  </conditionalFormatting>
  <conditionalFormatting sqref="E28">
    <cfRule type="containsText" dxfId="3137" priority="211" operator="containsText" text="FALSE">
      <formula>NOT(ISERROR(SEARCH("FALSE",E28)))</formula>
    </cfRule>
  </conditionalFormatting>
  <conditionalFormatting sqref="E29">
    <cfRule type="timePeriod" dxfId="3136" priority="210" timePeriod="today">
      <formula>FLOOR(E29,1)=TODAY()</formula>
    </cfRule>
  </conditionalFormatting>
  <conditionalFormatting sqref="E29">
    <cfRule type="containsText" dxfId="3135" priority="207" operator="containsText" text="FALSE">
      <formula>NOT(ISERROR(SEARCH("FALSE",E29)))</formula>
    </cfRule>
  </conditionalFormatting>
  <conditionalFormatting sqref="E30">
    <cfRule type="timePeriod" dxfId="3134" priority="206" timePeriod="today">
      <formula>FLOOR(E30,1)=TODAY()</formula>
    </cfRule>
  </conditionalFormatting>
  <conditionalFormatting sqref="E30">
    <cfRule type="containsText" dxfId="3133" priority="203" operator="containsText" text="FALSE">
      <formula>NOT(ISERROR(SEARCH("FALSE",E30)))</formula>
    </cfRule>
  </conditionalFormatting>
  <conditionalFormatting sqref="E31">
    <cfRule type="timePeriod" dxfId="3132" priority="202" timePeriod="today">
      <formula>FLOOR(E31,1)=TODAY()</formula>
    </cfRule>
  </conditionalFormatting>
  <conditionalFormatting sqref="E31">
    <cfRule type="containsText" dxfId="3131" priority="199" operator="containsText" text="FALSE">
      <formula>NOT(ISERROR(SEARCH("FALSE",E31)))</formula>
    </cfRule>
  </conditionalFormatting>
  <conditionalFormatting sqref="E32">
    <cfRule type="timePeriod" dxfId="3130" priority="198" timePeriod="today">
      <formula>FLOOR(E32,1)=TODAY()</formula>
    </cfRule>
  </conditionalFormatting>
  <conditionalFormatting sqref="E32">
    <cfRule type="containsText" dxfId="3129" priority="195" operator="containsText" text="FALSE">
      <formula>NOT(ISERROR(SEARCH("FALSE",E32)))</formula>
    </cfRule>
  </conditionalFormatting>
  <conditionalFormatting sqref="E33">
    <cfRule type="timePeriod" dxfId="3128" priority="194" timePeriod="today">
      <formula>FLOOR(E33,1)=TODAY()</formula>
    </cfRule>
  </conditionalFormatting>
  <conditionalFormatting sqref="E33">
    <cfRule type="containsText" dxfId="3127" priority="191" operator="containsText" text="FALSE">
      <formula>NOT(ISERROR(SEARCH("FALSE",E33)))</formula>
    </cfRule>
  </conditionalFormatting>
  <conditionalFormatting sqref="E34">
    <cfRule type="timePeriod" dxfId="3126" priority="190" timePeriod="today">
      <formula>FLOOR(E34,1)=TODAY()</formula>
    </cfRule>
  </conditionalFormatting>
  <conditionalFormatting sqref="E34">
    <cfRule type="containsText" dxfId="3125" priority="187" operator="containsText" text="FALSE">
      <formula>NOT(ISERROR(SEARCH("FALSE",E34)))</formula>
    </cfRule>
  </conditionalFormatting>
  <conditionalFormatting sqref="E35">
    <cfRule type="timePeriod" dxfId="3124" priority="186" timePeriod="today">
      <formula>FLOOR(E35,1)=TODAY()</formula>
    </cfRule>
  </conditionalFormatting>
  <conditionalFormatting sqref="E35">
    <cfRule type="containsText" dxfId="3123" priority="183" operator="containsText" text="FALSE">
      <formula>NOT(ISERROR(SEARCH("FALSE",E35)))</formula>
    </cfRule>
  </conditionalFormatting>
  <conditionalFormatting sqref="E36">
    <cfRule type="timePeriod" dxfId="3122" priority="182" timePeriod="today">
      <formula>FLOOR(E36,1)=TODAY()</formula>
    </cfRule>
  </conditionalFormatting>
  <conditionalFormatting sqref="E36">
    <cfRule type="containsText" dxfId="3121" priority="179" operator="containsText" text="FALSE">
      <formula>NOT(ISERROR(SEARCH("FALSE",E36)))</formula>
    </cfRule>
  </conditionalFormatting>
  <conditionalFormatting sqref="E37">
    <cfRule type="timePeriod" dxfId="3120" priority="178" timePeriod="today">
      <formula>FLOOR(E37,1)=TODAY()</formula>
    </cfRule>
  </conditionalFormatting>
  <conditionalFormatting sqref="E37">
    <cfRule type="containsText" dxfId="3119" priority="175" operator="containsText" text="FALSE">
      <formula>NOT(ISERROR(SEARCH("FALSE",E37)))</formula>
    </cfRule>
  </conditionalFormatting>
  <conditionalFormatting sqref="E38">
    <cfRule type="timePeriod" dxfId="3118" priority="174" timePeriod="today">
      <formula>FLOOR(E38,1)=TODAY()</formula>
    </cfRule>
  </conditionalFormatting>
  <conditionalFormatting sqref="E38">
    <cfRule type="containsText" dxfId="3117" priority="171" operator="containsText" text="FALSE">
      <formula>NOT(ISERROR(SEARCH("FALSE",E38)))</formula>
    </cfRule>
  </conditionalFormatting>
  <conditionalFormatting sqref="E39">
    <cfRule type="timePeriod" dxfId="3116" priority="170" timePeriod="today">
      <formula>FLOOR(E39,1)=TODAY()</formula>
    </cfRule>
  </conditionalFormatting>
  <conditionalFormatting sqref="E39">
    <cfRule type="containsText" dxfId="3115" priority="167" operator="containsText" text="FALSE">
      <formula>NOT(ISERROR(SEARCH("FALSE",E39)))</formula>
    </cfRule>
  </conditionalFormatting>
  <conditionalFormatting sqref="E40">
    <cfRule type="timePeriod" dxfId="3114" priority="166" timePeriod="today">
      <formula>FLOOR(E40,1)=TODAY()</formula>
    </cfRule>
  </conditionalFormatting>
  <conditionalFormatting sqref="E40">
    <cfRule type="containsText" dxfId="3113" priority="163" operator="containsText" text="FALSE">
      <formula>NOT(ISERROR(SEARCH("FALSE",E40)))</formula>
    </cfRule>
  </conditionalFormatting>
  <conditionalFormatting sqref="E41">
    <cfRule type="timePeriod" dxfId="3112" priority="162" timePeriod="today">
      <formula>FLOOR(E41,1)=TODAY()</formula>
    </cfRule>
  </conditionalFormatting>
  <conditionalFormatting sqref="E41">
    <cfRule type="containsText" dxfId="3111" priority="159" operator="containsText" text="FALSE">
      <formula>NOT(ISERROR(SEARCH("FALSE",E41)))</formula>
    </cfRule>
  </conditionalFormatting>
  <conditionalFormatting sqref="E42">
    <cfRule type="timePeriod" dxfId="3110" priority="158" timePeriod="today">
      <formula>FLOOR(E42,1)=TODAY()</formula>
    </cfRule>
  </conditionalFormatting>
  <conditionalFormatting sqref="E42">
    <cfRule type="containsText" dxfId="3109" priority="155" operator="containsText" text="FALSE">
      <formula>NOT(ISERROR(SEARCH("FALSE",E42)))</formula>
    </cfRule>
  </conditionalFormatting>
  <conditionalFormatting sqref="E43">
    <cfRule type="timePeriod" dxfId="3108" priority="154" timePeriod="today">
      <formula>FLOOR(E43,1)=TODAY()</formula>
    </cfRule>
  </conditionalFormatting>
  <conditionalFormatting sqref="E43">
    <cfRule type="containsText" dxfId="3107" priority="151" operator="containsText" text="FALSE">
      <formula>NOT(ISERROR(SEARCH("FALSE",E43)))</formula>
    </cfRule>
  </conditionalFormatting>
  <conditionalFormatting sqref="E44">
    <cfRule type="timePeriod" dxfId="3106" priority="150" timePeriod="today">
      <formula>FLOOR(E44,1)=TODAY()</formula>
    </cfRule>
  </conditionalFormatting>
  <conditionalFormatting sqref="E44">
    <cfRule type="containsText" dxfId="3105" priority="147" operator="containsText" text="FALSE">
      <formula>NOT(ISERROR(SEARCH("FALSE",E44)))</formula>
    </cfRule>
  </conditionalFormatting>
  <conditionalFormatting sqref="E45">
    <cfRule type="containsText" dxfId="3104" priority="143" operator="containsText" text="FALSE">
      <formula>NOT(ISERROR(SEARCH("FALSE",E45)))</formula>
    </cfRule>
  </conditionalFormatting>
  <conditionalFormatting sqref="E46">
    <cfRule type="timePeriod" dxfId="3103" priority="142" timePeriod="today">
      <formula>FLOOR(E46,1)=TODAY()</formula>
    </cfRule>
  </conditionalFormatting>
  <conditionalFormatting sqref="E46">
    <cfRule type="containsText" dxfId="3102" priority="139" operator="containsText" text="FALSE">
      <formula>NOT(ISERROR(SEARCH("FALSE",E46)))</formula>
    </cfRule>
  </conditionalFormatting>
  <conditionalFormatting sqref="E47">
    <cfRule type="timePeriod" dxfId="3101" priority="138" timePeriod="today">
      <formula>FLOOR(E47,1)=TODAY()</formula>
    </cfRule>
  </conditionalFormatting>
  <conditionalFormatting sqref="E47">
    <cfRule type="containsText" dxfId="3100" priority="135" operator="containsText" text="FALSE">
      <formula>NOT(ISERROR(SEARCH("FALSE",E47)))</formula>
    </cfRule>
  </conditionalFormatting>
  <conditionalFormatting sqref="E48">
    <cfRule type="timePeriod" dxfId="3099" priority="134" timePeriod="today">
      <formula>FLOOR(E48,1)=TODAY()</formula>
    </cfRule>
  </conditionalFormatting>
  <conditionalFormatting sqref="E48">
    <cfRule type="containsText" dxfId="3098" priority="131" operator="containsText" text="FALSE">
      <formula>NOT(ISERROR(SEARCH("FALSE",E48)))</formula>
    </cfRule>
  </conditionalFormatting>
  <conditionalFormatting sqref="E49">
    <cfRule type="timePeriod" dxfId="3097" priority="130" timePeriod="today">
      <formula>FLOOR(E49,1)=TODAY()</formula>
    </cfRule>
  </conditionalFormatting>
  <conditionalFormatting sqref="E49">
    <cfRule type="containsText" dxfId="3096" priority="127" operator="containsText" text="FALSE">
      <formula>NOT(ISERROR(SEARCH("FALSE",E49)))</formula>
    </cfRule>
  </conditionalFormatting>
  <conditionalFormatting sqref="E50">
    <cfRule type="timePeriod" dxfId="3095" priority="126" timePeriod="today">
      <formula>FLOOR(E50,1)=TODAY()</formula>
    </cfRule>
  </conditionalFormatting>
  <conditionalFormatting sqref="E50">
    <cfRule type="containsText" dxfId="3094" priority="123" operator="containsText" text="FALSE">
      <formula>NOT(ISERROR(SEARCH("FALSE",E50)))</formula>
    </cfRule>
  </conditionalFormatting>
  <conditionalFormatting sqref="E51">
    <cfRule type="timePeriod" dxfId="3093" priority="122" timePeriod="today">
      <formula>FLOOR(E51,1)=TODAY()</formula>
    </cfRule>
  </conditionalFormatting>
  <conditionalFormatting sqref="E51">
    <cfRule type="containsText" dxfId="3092" priority="119" operator="containsText" text="FALSE">
      <formula>NOT(ISERROR(SEARCH("FALSE",E51)))</formula>
    </cfRule>
  </conditionalFormatting>
  <conditionalFormatting sqref="E51">
    <cfRule type="containsText" dxfId="3091" priority="117" operator="containsText" text="wILD">
      <formula>NOT(ISERROR(SEARCH("wILD",E51)))</formula>
    </cfRule>
    <cfRule type="containsText" dxfId="3090" priority="118" operator="containsText" text="hom">
      <formula>NOT(ISERROR(SEARCH("hom",E51)))</formula>
    </cfRule>
  </conditionalFormatting>
  <conditionalFormatting sqref="E52">
    <cfRule type="timePeriod" dxfId="3089" priority="116" timePeriod="today">
      <formula>FLOOR(E52,1)=TODAY()</formula>
    </cfRule>
  </conditionalFormatting>
  <conditionalFormatting sqref="E52">
    <cfRule type="containsText" dxfId="3088" priority="113" operator="containsText" text="FALSE">
      <formula>NOT(ISERROR(SEARCH("FALSE",E52)))</formula>
    </cfRule>
  </conditionalFormatting>
  <conditionalFormatting sqref="E53">
    <cfRule type="timePeriod" dxfId="3087" priority="112" timePeriod="today">
      <formula>FLOOR(E53,1)=TODAY()</formula>
    </cfRule>
  </conditionalFormatting>
  <conditionalFormatting sqref="E53">
    <cfRule type="containsText" dxfId="3086" priority="109" operator="containsText" text="FALSE">
      <formula>NOT(ISERROR(SEARCH("FALSE",E53)))</formula>
    </cfRule>
  </conditionalFormatting>
  <conditionalFormatting sqref="E54">
    <cfRule type="timePeriod" dxfId="3085" priority="108" timePeriod="today">
      <formula>FLOOR(E54,1)=TODAY()</formula>
    </cfRule>
  </conditionalFormatting>
  <conditionalFormatting sqref="E54">
    <cfRule type="containsText" dxfId="3084" priority="105" operator="containsText" text="FALSE">
      <formula>NOT(ISERROR(SEARCH("FALSE",E54)))</formula>
    </cfRule>
  </conditionalFormatting>
  <conditionalFormatting sqref="E55">
    <cfRule type="timePeriod" dxfId="3083" priority="104" timePeriod="today">
      <formula>FLOOR(E55,1)=TODAY()</formula>
    </cfRule>
  </conditionalFormatting>
  <conditionalFormatting sqref="E55">
    <cfRule type="containsText" dxfId="3082" priority="101" operator="containsText" text="FALSE">
      <formula>NOT(ISERROR(SEARCH("FALSE",E55)))</formula>
    </cfRule>
  </conditionalFormatting>
  <conditionalFormatting sqref="E56">
    <cfRule type="timePeriod" dxfId="3081" priority="100" timePeriod="today">
      <formula>FLOOR(E56,1)=TODAY()</formula>
    </cfRule>
  </conditionalFormatting>
  <conditionalFormatting sqref="E56">
    <cfRule type="containsText" dxfId="3080" priority="97" operator="containsText" text="FALSE">
      <formula>NOT(ISERROR(SEARCH("FALSE",E56)))</formula>
    </cfRule>
  </conditionalFormatting>
  <conditionalFormatting sqref="E57">
    <cfRule type="timePeriod" dxfId="3079" priority="96" timePeriod="today">
      <formula>FLOOR(E57,1)=TODAY()</formula>
    </cfRule>
  </conditionalFormatting>
  <conditionalFormatting sqref="E57">
    <cfRule type="containsText" dxfId="3078" priority="93" operator="containsText" text="FALSE">
      <formula>NOT(ISERROR(SEARCH("FALSE",E57)))</formula>
    </cfRule>
  </conditionalFormatting>
  <conditionalFormatting sqref="E58">
    <cfRule type="timePeriod" dxfId="3077" priority="92" timePeriod="today">
      <formula>FLOOR(E58,1)=TODAY()</formula>
    </cfRule>
  </conditionalFormatting>
  <conditionalFormatting sqref="E58">
    <cfRule type="containsText" dxfId="3076" priority="89" operator="containsText" text="FALSE">
      <formula>NOT(ISERROR(SEARCH("FALSE",E58)))</formula>
    </cfRule>
  </conditionalFormatting>
  <conditionalFormatting sqref="E59">
    <cfRule type="timePeriod" dxfId="3075" priority="88" timePeriod="today">
      <formula>FLOOR(E59,1)=TODAY()</formula>
    </cfRule>
  </conditionalFormatting>
  <conditionalFormatting sqref="E59">
    <cfRule type="containsText" dxfId="3074" priority="85" operator="containsText" text="FALSE">
      <formula>NOT(ISERROR(SEARCH("FALSE",E59)))</formula>
    </cfRule>
  </conditionalFormatting>
  <conditionalFormatting sqref="E60">
    <cfRule type="timePeriod" dxfId="3073" priority="84" timePeriod="today">
      <formula>FLOOR(E60,1)=TODAY()</formula>
    </cfRule>
  </conditionalFormatting>
  <conditionalFormatting sqref="E60">
    <cfRule type="containsText" dxfId="3072" priority="81" operator="containsText" text="FALSE">
      <formula>NOT(ISERROR(SEARCH("FALSE",E60)))</formula>
    </cfRule>
  </conditionalFormatting>
  <conditionalFormatting sqref="E61">
    <cfRule type="timePeriod" dxfId="3071" priority="80" timePeriod="today">
      <formula>FLOOR(E61,1)=TODAY()</formula>
    </cfRule>
  </conditionalFormatting>
  <conditionalFormatting sqref="E61">
    <cfRule type="containsText" dxfId="3070" priority="77" operator="containsText" text="FALSE">
      <formula>NOT(ISERROR(SEARCH("FALSE",E61)))</formula>
    </cfRule>
  </conditionalFormatting>
  <conditionalFormatting sqref="E62">
    <cfRule type="timePeriod" dxfId="3069" priority="76" timePeriod="today">
      <formula>FLOOR(E62,1)=TODAY()</formula>
    </cfRule>
  </conditionalFormatting>
  <conditionalFormatting sqref="E62">
    <cfRule type="containsText" dxfId="3068" priority="73" operator="containsText" text="FALSE">
      <formula>NOT(ISERROR(SEARCH("FALSE",E62)))</formula>
    </cfRule>
  </conditionalFormatting>
  <conditionalFormatting sqref="E63">
    <cfRule type="timePeriod" dxfId="3067" priority="72" timePeriod="today">
      <formula>FLOOR(E63,1)=TODAY()</formula>
    </cfRule>
  </conditionalFormatting>
  <conditionalFormatting sqref="E63">
    <cfRule type="containsText" dxfId="3066" priority="69" operator="containsText" text="FALSE">
      <formula>NOT(ISERROR(SEARCH("FALSE",E63)))</formula>
    </cfRule>
  </conditionalFormatting>
  <conditionalFormatting sqref="E64">
    <cfRule type="timePeriod" dxfId="3065" priority="68" timePeriod="today">
      <formula>FLOOR(E64,1)=TODAY()</formula>
    </cfRule>
  </conditionalFormatting>
  <conditionalFormatting sqref="E64">
    <cfRule type="containsText" dxfId="3064" priority="65" operator="containsText" text="FALSE">
      <formula>NOT(ISERROR(SEARCH("FALSE",E64)))</formula>
    </cfRule>
  </conditionalFormatting>
  <conditionalFormatting sqref="E65">
    <cfRule type="timePeriod" dxfId="3063" priority="64" timePeriod="today">
      <formula>FLOOR(E65,1)=TODAY()</formula>
    </cfRule>
  </conditionalFormatting>
  <conditionalFormatting sqref="E65">
    <cfRule type="containsText" dxfId="3062" priority="61" operator="containsText" text="FALSE">
      <formula>NOT(ISERROR(SEARCH("FALSE",E65)))</formula>
    </cfRule>
  </conditionalFormatting>
  <conditionalFormatting sqref="E66">
    <cfRule type="timePeriod" dxfId="3061" priority="60" timePeriod="today">
      <formula>FLOOR(E66,1)=TODAY()</formula>
    </cfRule>
  </conditionalFormatting>
  <conditionalFormatting sqref="E66">
    <cfRule type="containsText" dxfId="3060" priority="57" operator="containsText" text="FALSE">
      <formula>NOT(ISERROR(SEARCH("FALSE",E66)))</formula>
    </cfRule>
  </conditionalFormatting>
  <conditionalFormatting sqref="E67">
    <cfRule type="timePeriod" dxfId="3059" priority="56" timePeriod="today">
      <formula>FLOOR(E67,1)=TODAY()</formula>
    </cfRule>
  </conditionalFormatting>
  <conditionalFormatting sqref="E67">
    <cfRule type="containsText" dxfId="3058" priority="53" operator="containsText" text="FALSE">
      <formula>NOT(ISERROR(SEARCH("FALSE",E67)))</formula>
    </cfRule>
  </conditionalFormatting>
  <conditionalFormatting sqref="E68">
    <cfRule type="timePeriod" dxfId="3057" priority="52" timePeriod="today">
      <formula>FLOOR(E68,1)=TODAY()</formula>
    </cfRule>
  </conditionalFormatting>
  <conditionalFormatting sqref="E68">
    <cfRule type="containsText" dxfId="3056" priority="49" operator="containsText" text="FALSE">
      <formula>NOT(ISERROR(SEARCH("FALSE",E68)))</formula>
    </cfRule>
  </conditionalFormatting>
  <conditionalFormatting sqref="E69">
    <cfRule type="containsText" dxfId="3055" priority="45" operator="containsText" text="FALSE">
      <formula>NOT(ISERROR(SEARCH("FALSE",E69)))</formula>
    </cfRule>
  </conditionalFormatting>
  <conditionalFormatting sqref="E70">
    <cfRule type="timePeriod" dxfId="3054" priority="44" timePeriod="today">
      <formula>FLOOR(E70,1)=TODAY()</formula>
    </cfRule>
  </conditionalFormatting>
  <conditionalFormatting sqref="E70">
    <cfRule type="containsText" dxfId="3053" priority="41" operator="containsText" text="FALSE">
      <formula>NOT(ISERROR(SEARCH("FALSE",E70)))</formula>
    </cfRule>
  </conditionalFormatting>
  <conditionalFormatting sqref="E71">
    <cfRule type="timePeriod" dxfId="3052" priority="40" timePeriod="today">
      <formula>FLOOR(E71,1)=TODAY()</formula>
    </cfRule>
  </conditionalFormatting>
  <conditionalFormatting sqref="E71">
    <cfRule type="containsText" dxfId="3051" priority="37" operator="containsText" text="FALSE">
      <formula>NOT(ISERROR(SEARCH("FALSE",E71)))</formula>
    </cfRule>
  </conditionalFormatting>
  <conditionalFormatting sqref="E72">
    <cfRule type="timePeriod" dxfId="3050" priority="36" timePeriod="today">
      <formula>FLOOR(E72,1)=TODAY()</formula>
    </cfRule>
  </conditionalFormatting>
  <conditionalFormatting sqref="E72">
    <cfRule type="containsText" dxfId="3049" priority="33" operator="containsText" text="FALSE">
      <formula>NOT(ISERROR(SEARCH("FALSE",E72)))</formula>
    </cfRule>
  </conditionalFormatting>
  <conditionalFormatting sqref="E17:E44">
    <cfRule type="timePeriod" dxfId="3048" priority="32" timePeriod="today">
      <formula>FLOOR(E17,1)=TODAY()</formula>
    </cfRule>
  </conditionalFormatting>
  <conditionalFormatting sqref="E17:E44">
    <cfRule type="containsText" dxfId="3047" priority="29" operator="containsText" text="FALSE">
      <formula>NOT(ISERROR(SEARCH("FALSE",E17)))</formula>
    </cfRule>
  </conditionalFormatting>
  <conditionalFormatting sqref="E17:E44">
    <cfRule type="containsText" dxfId="3046" priority="27" operator="containsText" text="wILD">
      <formula>NOT(ISERROR(SEARCH("wILD",E17)))</formula>
    </cfRule>
    <cfRule type="containsText" dxfId="3045" priority="28" operator="containsText" text="hom">
      <formula>NOT(ISERROR(SEARCH("hom",E17)))</formula>
    </cfRule>
  </conditionalFormatting>
  <conditionalFormatting sqref="E17:E44">
    <cfRule type="containsText" dxfId="3044" priority="26" operator="containsText" text="WT">
      <formula>NOT(ISERROR(SEARCH("WT",E17)))</formula>
    </cfRule>
  </conditionalFormatting>
  <conditionalFormatting sqref="H30:H32">
    <cfRule type="timePeriod" dxfId="3043" priority="24" timePeriod="today">
      <formula>FLOOR(H30,1)=TODAY()</formula>
    </cfRule>
  </conditionalFormatting>
  <conditionalFormatting sqref="I18:I20">
    <cfRule type="timePeriod" dxfId="3042" priority="23" timePeriod="today">
      <formula>FLOOR(I18,1)=TODAY()</formula>
    </cfRule>
  </conditionalFormatting>
  <conditionalFormatting sqref="I45:I48">
    <cfRule type="timePeriod" dxfId="3041" priority="22" timePeriod="today">
      <formula>FLOOR(I45,1)=TODAY()</formula>
    </cfRule>
  </conditionalFormatting>
  <conditionalFormatting sqref="P13:Q16">
    <cfRule type="timePeriod" dxfId="3040" priority="7" timePeriod="today">
      <formula>FLOOR(P13,1)=TODAY()</formula>
    </cfRule>
  </conditionalFormatting>
  <conditionalFormatting sqref="P17:Q17">
    <cfRule type="timePeriod" dxfId="3039" priority="6" timePeriod="today">
      <formula>FLOOR(P17,1)=TODAY()</formula>
    </cfRule>
  </conditionalFormatting>
  <conditionalFormatting sqref="P18:Q44">
    <cfRule type="timePeriod" dxfId="3038" priority="5" timePeriod="today">
      <formula>FLOOR(P18,1)=TODAY()</formula>
    </cfRule>
  </conditionalFormatting>
  <conditionalFormatting sqref="P45:Q45">
    <cfRule type="timePeriod" dxfId="3037" priority="4" timePeriod="today">
      <formula>FLOOR(P45,1)=TODAY()</formula>
    </cfRule>
  </conditionalFormatting>
  <conditionalFormatting sqref="P46:Q70 Q71 P71:P72">
    <cfRule type="timePeriod" dxfId="3036" priority="3" timePeriod="today">
      <formula>FLOOR(P46,1)=TODAY()</formula>
    </cfRule>
  </conditionalFormatting>
  <conditionalFormatting sqref="T3:AK7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:BE7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56" operator="containsText" id="{486B05D8-D5FB-461B-AAE2-748ED008D39B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 C8:C12 C3</xm:sqref>
        </x14:conditionalFormatting>
        <x14:conditionalFormatting xmlns:xm="http://schemas.microsoft.com/office/excel/2006/main">
          <x14:cfRule type="containsText" priority="1052" operator="containsText" id="{30F666E4-83A0-4A57-8704-8DD9DD7B5E94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1051" operator="containsText" id="{E2AAE22B-A24A-4D53-8B8B-DC563187CCE8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990" operator="containsText" id="{0D8EFBC2-B8FE-4552-8972-4DB34E9289F4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1023" operator="containsText" id="{B19D9ADB-7CE2-491A-92E9-555343D25061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B3:B16</xm:sqref>
        </x14:conditionalFormatting>
        <x14:conditionalFormatting xmlns:xm="http://schemas.microsoft.com/office/excel/2006/main">
          <x14:cfRule type="containsText" priority="993" operator="containsText" id="{2541F19F-78F1-49C4-BFB8-06BF14297E80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B6:B8</xm:sqref>
        </x14:conditionalFormatting>
        <x14:conditionalFormatting xmlns:xm="http://schemas.microsoft.com/office/excel/2006/main">
          <x14:cfRule type="containsText" priority="992" operator="containsText" id="{6764A93D-BB6C-4C1D-8516-1487C3089992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B6:B8</xm:sqref>
        </x14:conditionalFormatting>
        <x14:conditionalFormatting xmlns:xm="http://schemas.microsoft.com/office/excel/2006/main">
          <x14:cfRule type="containsText" priority="995" operator="containsText" id="{BDAE558D-91B8-4D27-936F-3B3287858EFD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994" operator="containsText" id="{9D4D1EEC-2300-4667-8AC5-8B5B63675492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991" operator="containsText" id="{5E279C12-98D8-4A0E-86E7-A813D812D9E1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978" operator="containsText" id="{DCCC5732-7508-40D3-A2B5-CE79F5BFE0E2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9" operator="containsText" id="{24214E25-2A68-4D75-A80A-81415BDF2843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 E3:E12</xm:sqref>
        </x14:conditionalFormatting>
        <x14:conditionalFormatting xmlns:xm="http://schemas.microsoft.com/office/excel/2006/main">
          <x14:cfRule type="containsText" priority="870" operator="containsText" id="{819ADDC8-70E8-4CA7-8102-7DE1FC0AC242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1" operator="containsText" id="{F7E47CC3-EE4F-4FF2-9BC7-E6F19740FB3A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</xm:sqref>
        </x14:conditionalFormatting>
        <x14:conditionalFormatting xmlns:xm="http://schemas.microsoft.com/office/excel/2006/main">
          <x14:cfRule type="containsText" priority="866" operator="containsText" id="{290B1FD2-816B-427D-BC56-EA6BDDF052FF}">
            <xm:f>NOT(ISERROR(SEARCH(#REF!,E4)))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7" operator="containsText" id="{55FFF308-28CF-4D8C-A41F-570D1A370BE3}">
            <xm:f>NOT(ISERROR(SEARCH(#REF!,E4)))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</xm:sqref>
        </x14:conditionalFormatting>
        <x14:conditionalFormatting xmlns:xm="http://schemas.microsoft.com/office/excel/2006/main">
          <x14:cfRule type="containsText" priority="860" operator="containsText" id="{532A708B-6F56-44BC-8BBC-F0F9D2B9A604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1" operator="containsText" id="{DF2934E2-438F-4844-9458-673A831B83A6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856" operator="containsText" id="{C83B7852-0605-4842-8C7D-3D9E2DC753CC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7" operator="containsText" id="{104ED1DC-75BF-4D51-8FB9-52D6203463DF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852" operator="containsText" id="{AFAF814E-3716-4113-AE57-C1D5753349D1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3" operator="containsText" id="{1769495C-1332-4E0F-B908-BCB7CF6E88E2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848" operator="containsText" id="{2BB087CB-53C8-42E7-A924-EEEEAB151413}">
            <xm:f>NOT(ISERROR(SEARCH(#REF!,E8)))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9" operator="containsText" id="{F95D06ED-7A49-4A63-A9B2-9F38C85AD81A}">
            <xm:f>NOT(ISERROR(SEARCH(#REF!,E8)))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844" operator="containsText" id="{722FA560-3E93-49BC-9059-373A9294FFA0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5" operator="containsText" id="{7D68CD14-ACAD-4ADD-8930-6FFCDF702FE3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840" operator="containsText" id="{20D2C60E-C8AF-4EDA-AA6D-A46ABB792C9A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1" operator="containsText" id="{ED29F285-3F6C-4CAB-8B09-61AE76D284E9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836" operator="containsText" id="{531B209A-F9E8-4D07-BEC1-5084AAF2B6EE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7" operator="containsText" id="{16AB05E7-00A0-4FD3-80D8-CD237B7F4CE5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832" operator="containsText" id="{F3D627A7-91F3-4D31-8CD4-5A5B523B4A4A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3" operator="containsText" id="{322F6944-1B4C-4F3A-B869-6B1703156F56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714" operator="containsText" id="{2B03C9C9-4B9D-4F04-9434-593CD91CC325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15" operator="containsText" id="{BD699ED2-2F94-43A9-9D01-9DE74C31E731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710" operator="containsText" id="{6444D152-42A7-451C-A03D-861126DDDA41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11" operator="containsText" id="{A48D3B3C-1A1D-4F74-9C56-E4AD44B4D6B3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706" operator="containsText" id="{4C79903B-6B6B-4BFB-BFF1-9066C216412D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7" operator="containsText" id="{CDBCDBF3-C665-4CD9-BB68-32BC1E55480D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702" operator="containsText" id="{0A29EC7D-8932-4B5B-A516-0AF0C2720A0C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3" operator="containsText" id="{58C2A8BD-B070-4AFB-AA89-68D01225C7D4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698" operator="containsText" id="{3DEC7625-E795-4219-BFEC-A8AD1C681888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9" operator="containsText" id="{14CE15CB-6CC8-43EE-93BF-1A1BF8C3420C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694" operator="containsText" id="{F14DC6C3-1361-483F-859C-78C3619E208E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5" operator="containsText" id="{A3E5B59B-D5D4-42FA-988F-D37F3A545A73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690" operator="containsText" id="{40D760E4-1713-432F-B339-2EECAB1D3E54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1" operator="containsText" id="{33136100-E420-4FD2-ADD2-B0810B541CEB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686" operator="containsText" id="{A868C672-586E-4293-B1E6-7DAB07610468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87" operator="containsText" id="{5EBA91C2-B9B4-4BD2-92ED-91660BEB76AD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650" operator="containsText" id="{DA1131AA-F1A9-4D8E-9946-46691C310113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9" operator="containsText" id="{52C9F4F3-F8ED-437F-9B5C-58BF5F2E7EB2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8" operator="containsText" id="{50812A7C-BA7D-4A1F-ACDB-7FBC7842056A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7" operator="containsText" id="{071D5C89-2B72-420D-BF22-17C1F4EA6007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5" operator="containsText" id="{D543C957-6EE1-4091-8412-A41DE2ED977F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4" operator="containsText" id="{3F3ABBEC-3D08-4246-B036-57E9EA052F21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3" operator="containsText" id="{F1CEE2E1-8331-4E54-8160-8373063B1794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2" operator="containsText" id="{1B2859F8-E886-4057-98EE-2B569FD14A5D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589" operator="containsText" id="{CEC2FDDC-BC8B-4878-9A35-356DBD2AAAA3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0" operator="containsText" id="{9D020718-E301-4389-9E17-F493379C5EFF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577" operator="containsText" id="{B8E59A55-23F1-4F04-86BE-C2F6848186F8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8" operator="containsText" id="{78F1DA6C-C213-42D9-BFB7-16544F1A5EF3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565" operator="containsText" id="{3C377D5C-1D02-4B8D-AFBF-A6548B3C1782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66" operator="containsText" id="{0E7DA755-1F86-4216-9186-00F10B69A4EF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552" operator="containsText" id="{26D64CE7-CDAA-4749-8FCD-88343BFADA4C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53" operator="containsText" id="{FC57EB56-C08A-42DF-87B0-8A6F0C2091C5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539" operator="containsText" id="{46863BCB-F317-4673-96A1-113E01FD59BE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0" operator="containsText" id="{1BEC7914-246A-4800-BD46-02373E5FB4C0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526" operator="containsText" id="{5B2456E1-9AC7-4E34-A3CF-DC596D3C9405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7" operator="containsText" id="{F2BA23A1-7D5D-4EFC-91A2-1DB89B22C3EE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513" operator="containsText" id="{8B5497EF-1124-49CD-8DBC-7323D5A363F1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4" operator="containsText" id="{ABBE44CA-3876-4CE6-A211-656CC986D266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500" operator="containsText" id="{9DEF04FB-CB82-45C5-8772-852CD42BE3A0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1" operator="containsText" id="{43CA43C1-61BD-471D-8D09-9DE304D87398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E29:E36</xm:sqref>
        </x14:conditionalFormatting>
        <x14:conditionalFormatting xmlns:xm="http://schemas.microsoft.com/office/excel/2006/main">
          <x14:cfRule type="containsText" priority="487" operator="containsText" id="{2F47C5BD-195D-4ABF-AF06-9ED671BDA99C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 E32 E34 E36</xm:sqref>
        </x14:conditionalFormatting>
        <x14:conditionalFormatting xmlns:xm="http://schemas.microsoft.com/office/excel/2006/main">
          <x14:cfRule type="containsText" priority="437" operator="containsText" id="{8FFF19C8-BE2D-47C6-8C9E-EB9A9633062A}">
            <xm:f>NOT(ISERROR(SEARCH(#REF!,C4)))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C4:C7</xm:sqref>
        </x14:conditionalFormatting>
        <x14:conditionalFormatting xmlns:xm="http://schemas.microsoft.com/office/excel/2006/main">
          <x14:cfRule type="containsText" priority="413" operator="containsText" id="{F8F51885-97E6-4230-9B5F-5834044CE470}">
            <xm:f>NOT(ISERROR(SEARCH(#REF!,C13)))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C15:C16 C13</xm:sqref>
        </x14:conditionalFormatting>
        <x14:conditionalFormatting xmlns:xm="http://schemas.microsoft.com/office/excel/2006/main">
          <x14:cfRule type="containsText" priority="411" operator="containsText" id="{1CAB6666-FE35-4AFC-A438-02C8CD0F8BAA}">
            <xm:f>NOT(ISERROR(SEARCH(#REF!,C14)))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C14</xm:sqref>
        </x14:conditionalFormatting>
        <x14:conditionalFormatting xmlns:xm="http://schemas.microsoft.com/office/excel/2006/main">
          <x14:cfRule type="containsText" priority="403" operator="containsText" id="{0054FA8E-98B2-47EE-BF6F-A25C0D7A4AC1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324" operator="containsText" id="{C6511E07-EC4E-4BC6-9E2C-95211C3C6D8C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23" operator="containsText" id="{1AF64147-5F83-43C4-B24C-3C91B74A3DB5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22" operator="containsText" id="{B0440ED9-B5D1-4061-8D9D-AFBC26471A6A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21" operator="containsText" id="{5951B549-85F5-4DCB-8001-3636E82D016F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10" operator="containsText" id="{12AD3834-A53F-4CFF-8FAE-D42C98F8F7EE}">
            <xm:f>NOT(ISERROR(SEARCH(#REF!,C21)))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C21:C24</xm:sqref>
        </x14:conditionalFormatting>
        <x14:conditionalFormatting xmlns:xm="http://schemas.microsoft.com/office/excel/2006/main">
          <x14:cfRule type="containsText" priority="308" operator="containsText" id="{5824119F-C14D-41C9-BE1F-25ED090A47BD}">
            <xm:f>NOT(ISERROR(SEARCH(#REF!,C49)))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C49:C52</xm:sqref>
        </x14:conditionalFormatting>
        <x14:conditionalFormatting xmlns:xm="http://schemas.microsoft.com/office/excel/2006/main">
          <x14:cfRule type="containsText" priority="306" operator="containsText" id="{AE35179B-EC93-48A4-A56F-3177E1037157}">
            <xm:f>NOT(ISERROR(SEARCH(#REF!,C25)))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C25:C28</xm:sqref>
        </x14:conditionalFormatting>
        <x14:conditionalFormatting xmlns:xm="http://schemas.microsoft.com/office/excel/2006/main">
          <x14:cfRule type="containsText" priority="304" operator="containsText" id="{21D5D397-C1FD-495F-BF2D-5E80FEC0966A}">
            <xm:f>NOT(ISERROR(SEARCH(#REF!,C53)))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C53:C56</xm:sqref>
        </x14:conditionalFormatting>
        <x14:conditionalFormatting xmlns:xm="http://schemas.microsoft.com/office/excel/2006/main">
          <x14:cfRule type="containsText" priority="302" operator="containsText" id="{154C0F16-A12F-4434-A052-C21A1677C0A0}">
            <xm:f>NOT(ISERROR(SEARCH(#REF!,C29)))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C29:C32</xm:sqref>
        </x14:conditionalFormatting>
        <x14:conditionalFormatting xmlns:xm="http://schemas.microsoft.com/office/excel/2006/main">
          <x14:cfRule type="containsText" priority="300" operator="containsText" id="{F2D96DA7-D776-4A98-ADC4-85E3CA70C98C}">
            <xm:f>NOT(ISERROR(SEARCH(#REF!,C57)))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C57:C60</xm:sqref>
        </x14:conditionalFormatting>
        <x14:conditionalFormatting xmlns:xm="http://schemas.microsoft.com/office/excel/2006/main">
          <x14:cfRule type="containsText" priority="298" operator="containsText" id="{35DC97FB-C60A-457E-84FA-6856E8A75633}">
            <xm:f>NOT(ISERROR(SEARCH(#REF!,C33)))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C33:C36</xm:sqref>
        </x14:conditionalFormatting>
        <x14:conditionalFormatting xmlns:xm="http://schemas.microsoft.com/office/excel/2006/main">
          <x14:cfRule type="containsText" priority="296" operator="containsText" id="{0A8837CA-7B93-4480-92F5-5C3C4D6D3424}">
            <xm:f>NOT(ISERROR(SEARCH(#REF!,C61)))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C61:C64</xm:sqref>
        </x14:conditionalFormatting>
        <x14:conditionalFormatting xmlns:xm="http://schemas.microsoft.com/office/excel/2006/main">
          <x14:cfRule type="containsText" priority="294" operator="containsText" id="{9AA6F62B-5939-4F9A-83B6-EE8E7EEFB806}">
            <xm:f>NOT(ISERROR(SEARCH(#REF!,C37)))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C37:C40</xm:sqref>
        </x14:conditionalFormatting>
        <x14:conditionalFormatting xmlns:xm="http://schemas.microsoft.com/office/excel/2006/main">
          <x14:cfRule type="containsText" priority="292" operator="containsText" id="{72656133-D67D-4F18-9F65-73FE07DE09D4}">
            <xm:f>NOT(ISERROR(SEARCH(#REF!,C65)))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C65:C68</xm:sqref>
        </x14:conditionalFormatting>
        <x14:conditionalFormatting xmlns:xm="http://schemas.microsoft.com/office/excel/2006/main">
          <x14:cfRule type="containsText" priority="290" operator="containsText" id="{CBE8AB5C-EC1D-48ED-95FD-668E0636A099}">
            <xm:f>NOT(ISERROR(SEARCH(#REF!,C41)))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C41:C43</xm:sqref>
        </x14:conditionalFormatting>
        <x14:conditionalFormatting xmlns:xm="http://schemas.microsoft.com/office/excel/2006/main">
          <x14:cfRule type="containsText" priority="288" operator="containsText" id="{9A9A7CD7-2102-4111-813C-4E45EB84DCB3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286" operator="containsText" id="{015DF45B-3D63-429A-8D9D-4D1B04669E5C}">
            <xm:f>NOT(ISERROR(SEARCH(#REF!,C69)))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C69:C71</xm:sqref>
        </x14:conditionalFormatting>
        <x14:conditionalFormatting xmlns:xm="http://schemas.microsoft.com/office/excel/2006/main">
          <x14:cfRule type="containsText" priority="284" operator="containsText" id="{492EF74A-59FF-4B91-83F9-2C3FA85EEDC3}">
            <xm:f>NOT(ISERROR(SEARCH(#REF!,C72)))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C72</xm:sqref>
        </x14:conditionalFormatting>
        <x14:conditionalFormatting xmlns:xm="http://schemas.microsoft.com/office/excel/2006/main">
          <x14:cfRule type="containsText" priority="273" operator="containsText" id="{CA76EA25-EF16-4D4E-A278-0DC36AC61324}">
            <xm:f>NOT(ISERROR(SEARCH(#REF!,K21)))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K21:K24</xm:sqref>
        </x14:conditionalFormatting>
        <x14:conditionalFormatting xmlns:xm="http://schemas.microsoft.com/office/excel/2006/main">
          <x14:cfRule type="containsText" priority="261" operator="containsText" id="{7A4E1842-82B1-48F8-96B4-DC09FF880607}">
            <xm:f>NOT(ISERROR(SEARCH(#REF!,K49)))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K49:K52</xm:sqref>
        </x14:conditionalFormatting>
        <x14:conditionalFormatting xmlns:xm="http://schemas.microsoft.com/office/excel/2006/main">
          <x14:cfRule type="containsText" priority="252" operator="containsText" id="{140E55D0-4174-4577-AD13-8CABF47879EE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3" operator="containsText" id="{FED48EDB-8675-4784-92F8-9B874CCC651E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248" operator="containsText" id="{39B14411-D5E4-464B-9175-8D38820CD494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9" operator="containsText" id="{5445B448-7772-492E-895E-FEB362CB4F5A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244" operator="containsText" id="{0F9E1577-03AC-4B36-B98C-906082742232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5" operator="containsText" id="{0A5023F3-4222-4194-89DF-36CCE3821233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240" operator="containsText" id="{5AECA6E6-AD08-49A3-B939-C5DF4E6A76B7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1" operator="containsText" id="{E4AFBF2F-7B6E-4F00-8DC6-CC2AF57FDB4B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236" operator="containsText" id="{488EA6E7-0851-474F-A8C1-5CD5262DE04D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7" operator="containsText" id="{60036F9C-A2D9-482C-A031-B61B64CF74F2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232" operator="containsText" id="{06339F29-5D3D-40B6-AE1D-83B9B71D0192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3" operator="containsText" id="{7ED41A61-BDD6-4211-8D97-18E84BB93970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228" operator="containsText" id="{83E21440-10DD-4B77-AE27-16F858E16A01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9" operator="containsText" id="{BC7D9F78-4626-4E52-804A-9C9CE3816C50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224" operator="containsText" id="{A95B5788-FE2B-4AE7-93D5-833DFE460276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5" operator="containsText" id="{E1D73A16-9068-4338-BE8D-4B10C6460AB8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220" operator="containsText" id="{AF9D7318-D054-4230-977B-C6E5853DC3D7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1" operator="containsText" id="{57F90E8C-D4F2-4088-A64A-E1B696AB1BB1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216" operator="containsText" id="{CB817C47-9C58-4BA6-A59D-11BCFC245A50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7" operator="containsText" id="{07D5EE99-C5FF-44A5-A89E-4CD3C34E460F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212" operator="containsText" id="{D308AD80-1A8D-4E23-9DE8-9B734F0C5D66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3" operator="containsText" id="{773584CE-75DB-428B-8721-127588831241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208" operator="containsText" id="{C2EE0972-3FCB-4A9A-B7AE-A6DB923D403B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9" operator="containsText" id="{C3187B6A-668F-4120-841D-707F2C0DA9EC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204" operator="containsText" id="{5334CB71-7E8E-4520-8043-6621D16E2338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5" operator="containsText" id="{1141F02D-086C-4C76-B801-E1B4A822D243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200" operator="containsText" id="{C58D19B9-9623-47F3-87A3-7EDFAAFCAF59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1" operator="containsText" id="{0D85D551-43C3-403C-A812-32D24C2BEE85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196" operator="containsText" id="{68C649FF-AF21-4C66-89DA-B80052927A81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7" operator="containsText" id="{698C727E-3202-4432-A801-AC6E1338B22C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192" operator="containsText" id="{8F54220C-016E-4AEA-862C-C699CC5B77AE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3" operator="containsText" id="{AE148942-47AA-4364-B7AE-46F118F69C24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188" operator="containsText" id="{F1FEEEFC-379C-4E33-B15C-F1DDAF9F49CB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9" operator="containsText" id="{84EA287C-A570-493C-ADFF-9DE625F00919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184" operator="containsText" id="{0DE3BCBA-D081-4F09-90F5-F885A3852DD8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5" operator="containsText" id="{C3D279CF-3E76-4DBD-9215-EB64D5A12E84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180" operator="containsText" id="{4C479488-2FEC-4F70-AB09-ED210EB0F94A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1" operator="containsText" id="{F32033D6-74DC-421B-BEB2-4937ED0CD6C2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176" operator="containsText" id="{14C5B857-34A6-438C-8F13-03B9261D70E7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7" operator="containsText" id="{2D957D38-5E26-40D2-908F-AC0475A6AB56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172" operator="containsText" id="{3B195BB9-940D-4DD3-861D-04D4A4E25FD1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3" operator="containsText" id="{BEAEB5B3-C8F9-40DD-ADF5-92EE182853A8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168" operator="containsText" id="{80B9BEFB-89EC-4F46-B22B-878F9088CED3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9" operator="containsText" id="{0DE98898-D432-4724-81F2-6D6877D43601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164" operator="containsText" id="{3801B0FF-179B-4414-BF20-102CACB69758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5" operator="containsText" id="{C6654A82-5AC1-404A-A2DB-FB1ED3B57A7A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160" operator="containsText" id="{87016E37-FE5A-49A0-B65A-B819A90055A7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1" operator="containsText" id="{BCC42930-10D3-4EE1-B6CE-BF8F0492195F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156" operator="containsText" id="{B34C564A-B877-4E63-88DA-5AE0E1A99A98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7" operator="containsText" id="{10229DA2-F693-42E0-8CEF-33FB9A9E6256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152" operator="containsText" id="{D90CBB9E-06A1-4729-9589-514091BA1662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3" operator="containsText" id="{02F3B81D-265B-4252-96C5-6FA971F856AC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148" operator="containsText" id="{2ED2B35C-3764-4320-8E67-57BA6D24BB56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9" operator="containsText" id="{E881D10B-8EEF-411F-8BAC-AFB90418A542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144" operator="containsText" id="{552E5FF5-7644-41A6-98E0-36EE4E0D5047}">
            <xm:f>NOT(ISERROR(SEARCH(#REF!,E45)))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5" operator="containsText" id="{1D096446-02A8-4A2D-90B8-F6D2EC704A62}">
            <xm:f>NOT(ISERROR(SEARCH(#REF!,E45)))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ontainsText" priority="140" operator="containsText" id="{0B1BF087-C83D-4CAB-B427-F7336A269CA7}">
            <xm:f>NOT(ISERROR(SEARCH(#REF!,E46)))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1" operator="containsText" id="{FC74ABC1-F342-470F-A5F5-462A6959052B}">
            <xm:f>NOT(ISERROR(SEARCH(#REF!,E46)))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ontainsText" priority="136" operator="containsText" id="{BC14B670-4C6F-43DA-A288-81838FC4C82E}">
            <xm:f>NOT(ISERROR(SEARCH(#REF!,E47)))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7" operator="containsText" id="{4B10784F-A29B-47A7-9046-EC68D7754B05}">
            <xm:f>NOT(ISERROR(SEARCH(#REF!,E47)))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ontainsText" priority="132" operator="containsText" id="{F9A04670-7861-4337-8E6A-4BA56E1A4323}">
            <xm:f>NOT(ISERROR(SEARCH(#REF!,E48)))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3" operator="containsText" id="{EA10802D-5C38-493E-A214-E563D6A0814B}">
            <xm:f>NOT(ISERROR(SEARCH(#REF!,E48)))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E48</xm:sqref>
        </x14:conditionalFormatting>
        <x14:conditionalFormatting xmlns:xm="http://schemas.microsoft.com/office/excel/2006/main">
          <x14:cfRule type="containsText" priority="128" operator="containsText" id="{F33E50CD-822F-4A34-92F1-A24546050502}">
            <xm:f>NOT(ISERROR(SEARCH(#REF!,E49)))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9" operator="containsText" id="{882C6901-3137-4488-9972-58AC5514BF44}">
            <xm:f>NOT(ISERROR(SEARCH(#REF!,E49)))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E49</xm:sqref>
        </x14:conditionalFormatting>
        <x14:conditionalFormatting xmlns:xm="http://schemas.microsoft.com/office/excel/2006/main">
          <x14:cfRule type="containsText" priority="124" operator="containsText" id="{D7A01EDF-6397-40CA-857E-437EC9B10D94}">
            <xm:f>NOT(ISERROR(SEARCH(#REF!,E50)))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5" operator="containsText" id="{73959C04-6324-40B0-AA10-76FA5668D366}">
            <xm:f>NOT(ISERROR(SEARCH(#REF!,E50)))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E50</xm:sqref>
        </x14:conditionalFormatting>
        <x14:conditionalFormatting xmlns:xm="http://schemas.microsoft.com/office/excel/2006/main">
          <x14:cfRule type="containsText" priority="120" operator="containsText" id="{5D163576-D8A6-41B5-8305-CCCC57A8FDF8}">
            <xm:f>NOT(ISERROR(SEARCH(#REF!,E51)))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1" operator="containsText" id="{6A78A625-61FA-4A34-8484-B70B3C123EE9}">
            <xm:f>NOT(ISERROR(SEARCH(#REF!,E51)))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ontainsText" priority="114" operator="containsText" id="{799FC5ED-3CA4-4F6D-AA2F-66677ED17BB2}">
            <xm:f>NOT(ISERROR(SEARCH(#REF!,E52)))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5" operator="containsText" id="{74966F40-57E8-4FA5-B832-B4FA9D0526AC}">
            <xm:f>NOT(ISERROR(SEARCH(#REF!,E52)))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ontainsText" priority="110" operator="containsText" id="{8A0C66F1-8FED-4C99-88E4-89D88F5AC810}">
            <xm:f>NOT(ISERROR(SEARCH(#REF!,E53)))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1" operator="containsText" id="{E515276C-E9CB-4040-85A4-42C6AD8867F8}">
            <xm:f>NOT(ISERROR(SEARCH(#REF!,E53)))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ontainsText" priority="106" operator="containsText" id="{3EB4B921-7817-4A0E-A4FA-B82984136F2D}">
            <xm:f>NOT(ISERROR(SEARCH(#REF!,E54)))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7" operator="containsText" id="{32F6F99C-2A16-4380-A378-4AC34DEE9E41}">
            <xm:f>NOT(ISERROR(SEARCH(#REF!,E54)))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ontainsText" priority="102" operator="containsText" id="{23F2E929-C76D-4F4C-9492-FA1D93618590}">
            <xm:f>NOT(ISERROR(SEARCH(#REF!,E55)))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3" operator="containsText" id="{CBED9DD0-878E-4E72-8DA0-EB2B2CD1AD1A}">
            <xm:f>NOT(ISERROR(SEARCH(#REF!,E55)))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E55</xm:sqref>
        </x14:conditionalFormatting>
        <x14:conditionalFormatting xmlns:xm="http://schemas.microsoft.com/office/excel/2006/main">
          <x14:cfRule type="containsText" priority="98" operator="containsText" id="{0B4F9ACC-EEEB-4522-BCCC-4B3035AE11B1}">
            <xm:f>NOT(ISERROR(SEARCH(#REF!,E56)))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" operator="containsText" id="{C10C09F3-F7FC-47C3-BF2C-6A6398065A55}">
            <xm:f>NOT(ISERROR(SEARCH(#REF!,E56)))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E56</xm:sqref>
        </x14:conditionalFormatting>
        <x14:conditionalFormatting xmlns:xm="http://schemas.microsoft.com/office/excel/2006/main">
          <x14:cfRule type="containsText" priority="94" operator="containsText" id="{E48289DB-D9C9-45DC-A6B6-78F39F662858}">
            <xm:f>NOT(ISERROR(SEARCH(#REF!,E57)))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5" operator="containsText" id="{6F33577C-8AF8-4858-A4BF-54D81141434B}">
            <xm:f>NOT(ISERROR(SEARCH(#REF!,E57)))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E57</xm:sqref>
        </x14:conditionalFormatting>
        <x14:conditionalFormatting xmlns:xm="http://schemas.microsoft.com/office/excel/2006/main">
          <x14:cfRule type="containsText" priority="90" operator="containsText" id="{0991F6F2-4A41-45A9-877B-DAE43ED50B29}">
            <xm:f>NOT(ISERROR(SEARCH(#REF!,E58)))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1" operator="containsText" id="{8E9E6D8C-409D-4BA5-BA80-AA672B50D002}">
            <xm:f>NOT(ISERROR(SEARCH(#REF!,E58)))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E58</xm:sqref>
        </x14:conditionalFormatting>
        <x14:conditionalFormatting xmlns:xm="http://schemas.microsoft.com/office/excel/2006/main">
          <x14:cfRule type="containsText" priority="86" operator="containsText" id="{9398EDC5-97F8-4879-A426-663C2A528190}">
            <xm:f>NOT(ISERROR(SEARCH(#REF!,E59)))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" operator="containsText" id="{F52D6CF5-053E-4880-8CFD-A7A155CBC2C6}">
            <xm:f>NOT(ISERROR(SEARCH(#REF!,E59)))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E59</xm:sqref>
        </x14:conditionalFormatting>
        <x14:conditionalFormatting xmlns:xm="http://schemas.microsoft.com/office/excel/2006/main">
          <x14:cfRule type="containsText" priority="82" operator="containsText" id="{E917A0FC-6163-49EB-8E1A-CFD01CE37158}">
            <xm:f>NOT(ISERROR(SEARCH(#REF!,E60)))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" operator="containsText" id="{0330B068-8571-40C0-BCA3-838876255EEE}">
            <xm:f>NOT(ISERROR(SEARCH(#REF!,E60)))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E60</xm:sqref>
        </x14:conditionalFormatting>
        <x14:conditionalFormatting xmlns:xm="http://schemas.microsoft.com/office/excel/2006/main">
          <x14:cfRule type="containsText" priority="78" operator="containsText" id="{61FE62B8-4EFE-4612-B9B1-FEB0A0132F17}">
            <xm:f>NOT(ISERROR(SEARCH(#REF!,E61)))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" operator="containsText" id="{A5A792C4-763A-47EA-8573-3BA712CFF992}">
            <xm:f>NOT(ISERROR(SEARCH(#REF!,E61)))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E61</xm:sqref>
        </x14:conditionalFormatting>
        <x14:conditionalFormatting xmlns:xm="http://schemas.microsoft.com/office/excel/2006/main">
          <x14:cfRule type="containsText" priority="74" operator="containsText" id="{6DBAC631-15CC-40AE-B332-AD89A56864FB}">
            <xm:f>NOT(ISERROR(SEARCH(#REF!,E62)))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5" operator="containsText" id="{978B0117-51AF-40D7-AE79-5E53DFF6C842}">
            <xm:f>NOT(ISERROR(SEARCH(#REF!,E62)))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E62</xm:sqref>
        </x14:conditionalFormatting>
        <x14:conditionalFormatting xmlns:xm="http://schemas.microsoft.com/office/excel/2006/main">
          <x14:cfRule type="containsText" priority="70" operator="containsText" id="{4C798BE3-6F20-4986-A8BD-F630074171E5}">
            <xm:f>NOT(ISERROR(SEARCH(#REF!,E63)))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1" operator="containsText" id="{2231F5D0-3CF4-4490-B747-425B3A21FC5A}">
            <xm:f>NOT(ISERROR(SEARCH(#REF!,E63)))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E63</xm:sqref>
        </x14:conditionalFormatting>
        <x14:conditionalFormatting xmlns:xm="http://schemas.microsoft.com/office/excel/2006/main">
          <x14:cfRule type="containsText" priority="66" operator="containsText" id="{B01F8B9E-F8F8-4ECE-8A83-6DB47EC8B1C5}">
            <xm:f>NOT(ISERROR(SEARCH(#REF!,E64)))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7" operator="containsText" id="{E2DD95A3-F0C4-4A8F-940A-63F80F24BA5B}">
            <xm:f>NOT(ISERROR(SEARCH(#REF!,E64)))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E64</xm:sqref>
        </x14:conditionalFormatting>
        <x14:conditionalFormatting xmlns:xm="http://schemas.microsoft.com/office/excel/2006/main">
          <x14:cfRule type="containsText" priority="62" operator="containsText" id="{425215BB-43BB-4676-A30A-737A20157E10}">
            <xm:f>NOT(ISERROR(SEARCH(#REF!,E65)))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3" operator="containsText" id="{E9E10CC8-73F7-47CD-A2B9-8935C19ED370}">
            <xm:f>NOT(ISERROR(SEARCH(#REF!,E65)))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E65</xm:sqref>
        </x14:conditionalFormatting>
        <x14:conditionalFormatting xmlns:xm="http://schemas.microsoft.com/office/excel/2006/main">
          <x14:cfRule type="containsText" priority="58" operator="containsText" id="{A9F07AF2-25C9-45B0-A8CF-2DEC04BE5517}">
            <xm:f>NOT(ISERROR(SEARCH(#REF!,E66)))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" operator="containsText" id="{A12A260F-2121-4393-84D0-012612D66109}">
            <xm:f>NOT(ISERROR(SEARCH(#REF!,E66)))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E66</xm:sqref>
        </x14:conditionalFormatting>
        <x14:conditionalFormatting xmlns:xm="http://schemas.microsoft.com/office/excel/2006/main">
          <x14:cfRule type="containsText" priority="54" operator="containsText" id="{9DE8957B-8224-4AD5-A933-8FEDC7381B1B}">
            <xm:f>NOT(ISERROR(SEARCH(#REF!,E67)))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5" operator="containsText" id="{1DE74CA8-EC1B-4324-8B95-1307E8C4FD07}">
            <xm:f>NOT(ISERROR(SEARCH(#REF!,E67)))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E67</xm:sqref>
        </x14:conditionalFormatting>
        <x14:conditionalFormatting xmlns:xm="http://schemas.microsoft.com/office/excel/2006/main">
          <x14:cfRule type="containsText" priority="50" operator="containsText" id="{54AA53ED-B3D5-4E8B-A196-0AC8656C1806}">
            <xm:f>NOT(ISERROR(SEARCH(#REF!,E68)))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" operator="containsText" id="{15CCE8CA-20D6-4CAD-9531-D1D0F67FCD98}">
            <xm:f>NOT(ISERROR(SEARCH(#REF!,E68)))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E68</xm:sqref>
        </x14:conditionalFormatting>
        <x14:conditionalFormatting xmlns:xm="http://schemas.microsoft.com/office/excel/2006/main">
          <x14:cfRule type="containsText" priority="46" operator="containsText" id="{FB69F259-DC1B-404F-A638-A876276D5A93}">
            <xm:f>NOT(ISERROR(SEARCH(#REF!,E69)))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" operator="containsText" id="{AC73B347-5DED-4DE7-889F-8DE5D4DA7E14}">
            <xm:f>NOT(ISERROR(SEARCH(#REF!,E69)))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E69</xm:sqref>
        </x14:conditionalFormatting>
        <x14:conditionalFormatting xmlns:xm="http://schemas.microsoft.com/office/excel/2006/main">
          <x14:cfRule type="containsText" priority="42" operator="containsText" id="{16A2036E-A0DA-46C8-8C5B-A9B8077CB60B}">
            <xm:f>NOT(ISERROR(SEARCH(#REF!,E70)))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" operator="containsText" id="{2778F412-BF82-444F-B757-8450FD032FD3}">
            <xm:f>NOT(ISERROR(SEARCH(#REF!,E70)))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E70</xm:sqref>
        </x14:conditionalFormatting>
        <x14:conditionalFormatting xmlns:xm="http://schemas.microsoft.com/office/excel/2006/main">
          <x14:cfRule type="containsText" priority="38" operator="containsText" id="{68B9CEF3-AF0A-42D7-B646-1901A8D96A1F}">
            <xm:f>NOT(ISERROR(SEARCH(#REF!,E71)))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" operator="containsText" id="{A8E5078F-6EE0-49D4-BDF4-68E029DACDC5}">
            <xm:f>NOT(ISERROR(SEARCH(#REF!,E71)))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E71</xm:sqref>
        </x14:conditionalFormatting>
        <x14:conditionalFormatting xmlns:xm="http://schemas.microsoft.com/office/excel/2006/main">
          <x14:cfRule type="containsText" priority="34" operator="containsText" id="{A53F6F06-CC4C-4D77-9E19-C0F322D009F9}">
            <xm:f>NOT(ISERROR(SEARCH(#REF!,E72)))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" operator="containsText" id="{78707E82-D6F3-4DBC-96E3-3DBDD1BC7296}">
            <xm:f>NOT(ISERROR(SEARCH(#REF!,E72)))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E72</xm:sqref>
        </x14:conditionalFormatting>
        <x14:conditionalFormatting xmlns:xm="http://schemas.microsoft.com/office/excel/2006/main">
          <x14:cfRule type="containsText" priority="30" operator="containsText" id="{521EC64F-EDD8-4212-A532-EE9ADE728EBA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" operator="containsText" id="{9CB78048-EE96-48EF-BE05-18F9BE65471A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E17:E44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54A1-3F58-4EAF-BC5E-FD42EC1AFFA3}">
  <dimension ref="A1:BR72"/>
  <sheetViews>
    <sheetView workbookViewId="0">
      <pane xSplit="4" topLeftCell="AO1" activePane="topRight" state="frozen"/>
      <selection pane="topRight" activeCell="AK13" sqref="AK13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</cols>
  <sheetData>
    <row r="1" spans="1:70" ht="27" thickBot="1" x14ac:dyDescent="0.45">
      <c r="A1" s="1" t="s">
        <v>58</v>
      </c>
      <c r="B1" s="2"/>
      <c r="H1" s="3"/>
      <c r="I1" s="4"/>
      <c r="K1" s="3"/>
      <c r="L1" s="3"/>
      <c r="M1" s="3"/>
    </row>
    <row r="2" spans="1:70" s="117" customFormat="1" ht="63.7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12" t="s">
        <v>12</v>
      </c>
      <c r="N2" s="112" t="s">
        <v>13</v>
      </c>
      <c r="O2" s="115" t="s">
        <v>14</v>
      </c>
      <c r="P2" s="112" t="s">
        <v>15</v>
      </c>
      <c r="Q2" s="112" t="s">
        <v>59</v>
      </c>
      <c r="R2" s="116" t="s">
        <v>16</v>
      </c>
      <c r="S2" s="119" t="s">
        <v>61</v>
      </c>
      <c r="T2" s="120" t="s">
        <v>62</v>
      </c>
      <c r="U2" s="120" t="s">
        <v>63</v>
      </c>
      <c r="V2" s="120" t="s">
        <v>64</v>
      </c>
      <c r="W2" s="120" t="s">
        <v>65</v>
      </c>
      <c r="X2" s="120" t="s">
        <v>66</v>
      </c>
      <c r="Y2" s="120" t="s">
        <v>67</v>
      </c>
      <c r="Z2" s="120" t="s">
        <v>68</v>
      </c>
      <c r="AA2" s="120" t="s">
        <v>69</v>
      </c>
      <c r="AB2" s="120" t="s">
        <v>70</v>
      </c>
      <c r="AC2" s="120" t="s">
        <v>71</v>
      </c>
      <c r="AD2" s="120" t="s">
        <v>72</v>
      </c>
      <c r="AE2" s="120" t="s">
        <v>73</v>
      </c>
      <c r="AF2" s="120" t="s">
        <v>74</v>
      </c>
      <c r="AG2" s="120" t="s">
        <v>75</v>
      </c>
      <c r="AH2" s="120" t="s">
        <v>76</v>
      </c>
      <c r="AI2" s="120" t="s">
        <v>77</v>
      </c>
      <c r="AJ2" s="120" t="s">
        <v>78</v>
      </c>
      <c r="AK2" s="120" t="s">
        <v>79</v>
      </c>
      <c r="AL2" s="120" t="s">
        <v>80</v>
      </c>
      <c r="AM2" s="120" t="s">
        <v>81</v>
      </c>
      <c r="AN2" s="120" t="s">
        <v>82</v>
      </c>
      <c r="AO2" s="120" t="s">
        <v>83</v>
      </c>
      <c r="AP2" s="120" t="s">
        <v>84</v>
      </c>
      <c r="AQ2" s="120" t="s">
        <v>85</v>
      </c>
      <c r="AR2" s="120" t="s">
        <v>86</v>
      </c>
      <c r="AS2" s="120" t="s">
        <v>87</v>
      </c>
      <c r="AT2" s="120" t="s">
        <v>88</v>
      </c>
      <c r="AU2" s="120" t="s">
        <v>89</v>
      </c>
      <c r="AV2" s="120" t="s">
        <v>90</v>
      </c>
      <c r="AW2" s="120" t="s">
        <v>91</v>
      </c>
      <c r="AX2" s="120" t="s">
        <v>92</v>
      </c>
      <c r="AY2" s="120" t="s">
        <v>93</v>
      </c>
      <c r="AZ2" s="120" t="s">
        <v>94</v>
      </c>
      <c r="BA2" s="120" t="s">
        <v>95</v>
      </c>
      <c r="BB2" s="120" t="s">
        <v>96</v>
      </c>
      <c r="BC2" s="120" t="s">
        <v>97</v>
      </c>
      <c r="BD2" s="120" t="s">
        <v>98</v>
      </c>
      <c r="BE2" s="120" t="s">
        <v>99</v>
      </c>
      <c r="BF2" s="120" t="s">
        <v>100</v>
      </c>
      <c r="BG2" s="120" t="s">
        <v>101</v>
      </c>
      <c r="BH2" s="120" t="s">
        <v>102</v>
      </c>
      <c r="BI2" s="120" t="s">
        <v>103</v>
      </c>
      <c r="BJ2" s="120" t="s">
        <v>104</v>
      </c>
      <c r="BK2" s="120" t="s">
        <v>105</v>
      </c>
      <c r="BL2" s="120" t="s">
        <v>106</v>
      </c>
      <c r="BM2" s="120" t="s">
        <v>107</v>
      </c>
      <c r="BN2" s="120" t="s">
        <v>108</v>
      </c>
      <c r="BO2" s="120" t="s">
        <v>109</v>
      </c>
      <c r="BP2" s="120" t="s">
        <v>110</v>
      </c>
      <c r="BQ2" s="120" t="s">
        <v>111</v>
      </c>
      <c r="BR2" s="121" t="s">
        <v>112</v>
      </c>
    </row>
    <row r="3" spans="1:70" ht="15.75" x14ac:dyDescent="0.25">
      <c r="A3" s="30" t="str">
        <f t="shared" ref="A3:A12" si="0">IF(ISBLANK(R3),"NO","YES")</f>
        <v>NO</v>
      </c>
      <c r="B3" s="31">
        <v>1</v>
      </c>
      <c r="C3" s="32" t="s">
        <v>52</v>
      </c>
      <c r="D3" s="33">
        <v>29</v>
      </c>
      <c r="E3" s="34" t="s">
        <v>22</v>
      </c>
      <c r="F3" s="35" t="s">
        <v>43</v>
      </c>
      <c r="G3" s="36">
        <v>44495</v>
      </c>
      <c r="H3" s="46">
        <v>8</v>
      </c>
      <c r="I3" s="38">
        <v>44537</v>
      </c>
      <c r="J3" s="38" t="s">
        <v>53</v>
      </c>
      <c r="K3" s="84" t="s">
        <v>42</v>
      </c>
      <c r="L3" s="40" t="s">
        <v>54</v>
      </c>
      <c r="M3" s="41">
        <f t="shared" ref="M3:M12" ca="1" si="1">TODAY()-I3</f>
        <v>778</v>
      </c>
      <c r="N3" s="41">
        <f t="shared" ref="N3:N12" ca="1" si="2">IF(ISBLANK(R3), TODAY()-G3, R3-G3)</f>
        <v>820</v>
      </c>
      <c r="O3" s="42">
        <f t="shared" ref="O3:O12" ca="1" si="3">IF(ISBLANK(R3), (TODAY()-G3)/7, (R3-G3)/7)</f>
        <v>117.14285714285714</v>
      </c>
      <c r="P3" s="42"/>
      <c r="Q3" s="42" t="str">
        <f t="shared" ref="Q3:Q12" si="4">IF(ISBLANK(R3), "", (R3-G3)/7)</f>
        <v/>
      </c>
      <c r="R3" s="43"/>
      <c r="S3" s="123"/>
      <c r="T3" s="123"/>
      <c r="U3" s="123"/>
      <c r="V3" s="123"/>
      <c r="W3" s="123"/>
      <c r="X3" s="123"/>
      <c r="Y3" s="123"/>
      <c r="Z3" s="123"/>
      <c r="AA3" s="123" t="s">
        <v>121</v>
      </c>
      <c r="AB3" s="123" t="s">
        <v>121</v>
      </c>
      <c r="AC3" s="123"/>
      <c r="AD3" s="123"/>
      <c r="AE3" s="123"/>
      <c r="AF3" s="123"/>
      <c r="AG3" s="123"/>
      <c r="AH3" s="123"/>
      <c r="AI3" s="123"/>
      <c r="AJ3" s="123"/>
      <c r="AK3" s="123" t="s">
        <v>121</v>
      </c>
      <c r="AL3" s="123" t="s">
        <v>121</v>
      </c>
      <c r="AM3" s="123" t="s">
        <v>121</v>
      </c>
      <c r="AN3" s="123" t="s">
        <v>121</v>
      </c>
      <c r="AO3" s="123" t="s">
        <v>121</v>
      </c>
      <c r="AP3" s="123" t="s">
        <v>121</v>
      </c>
      <c r="AQ3" s="123" t="s">
        <v>121</v>
      </c>
      <c r="AR3" s="123" t="s">
        <v>121</v>
      </c>
      <c r="AS3" s="123" t="s">
        <v>121</v>
      </c>
      <c r="AT3" s="123" t="s">
        <v>121</v>
      </c>
      <c r="AU3" s="122" t="s">
        <v>121</v>
      </c>
      <c r="AV3" s="122" t="s">
        <v>121</v>
      </c>
      <c r="AW3" s="122" t="s">
        <v>121</v>
      </c>
      <c r="AX3" s="122" t="s">
        <v>121</v>
      </c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</row>
    <row r="4" spans="1:70" ht="15.75" x14ac:dyDescent="0.25">
      <c r="A4" s="30" t="str">
        <f t="shared" si="0"/>
        <v>NO</v>
      </c>
      <c r="B4" s="31">
        <v>1</v>
      </c>
      <c r="C4" s="32" t="s">
        <v>52</v>
      </c>
      <c r="D4" s="33">
        <v>30</v>
      </c>
      <c r="E4" s="34" t="s">
        <v>22</v>
      </c>
      <c r="F4" s="35" t="s">
        <v>23</v>
      </c>
      <c r="G4" s="36">
        <v>44495</v>
      </c>
      <c r="H4" s="46">
        <v>8</v>
      </c>
      <c r="I4" s="38">
        <v>44537</v>
      </c>
      <c r="J4" s="38" t="s">
        <v>53</v>
      </c>
      <c r="K4" s="84" t="s">
        <v>42</v>
      </c>
      <c r="L4" s="40" t="s">
        <v>54</v>
      </c>
      <c r="M4" s="41">
        <f t="shared" ca="1" si="1"/>
        <v>778</v>
      </c>
      <c r="N4" s="41">
        <f t="shared" ca="1" si="2"/>
        <v>820</v>
      </c>
      <c r="O4" s="42">
        <f t="shared" ca="1" si="3"/>
        <v>117.14285714285714</v>
      </c>
      <c r="P4" s="42"/>
      <c r="Q4" s="42" t="str">
        <f t="shared" si="4"/>
        <v/>
      </c>
      <c r="R4" s="43"/>
      <c r="S4" s="123"/>
      <c r="T4" s="123"/>
      <c r="U4" s="123"/>
      <c r="V4" s="123"/>
      <c r="W4" s="123"/>
      <c r="X4" s="123"/>
      <c r="Y4" s="123"/>
      <c r="Z4" s="123" t="s">
        <v>116</v>
      </c>
      <c r="AA4" s="123" t="s">
        <v>121</v>
      </c>
      <c r="AB4" s="123" t="s">
        <v>121</v>
      </c>
      <c r="AC4" s="123"/>
      <c r="AD4" s="123"/>
      <c r="AE4" s="123"/>
      <c r="AF4" s="123"/>
      <c r="AG4" s="123"/>
      <c r="AH4" s="123"/>
      <c r="AI4" s="123"/>
      <c r="AJ4" s="123"/>
      <c r="AK4" s="123" t="s">
        <v>121</v>
      </c>
      <c r="AL4" s="123" t="s">
        <v>121</v>
      </c>
      <c r="AM4" s="123" t="s">
        <v>121</v>
      </c>
      <c r="AN4" s="123" t="s">
        <v>121</v>
      </c>
      <c r="AO4" s="123" t="s">
        <v>121</v>
      </c>
      <c r="AP4" s="123" t="s">
        <v>121</v>
      </c>
      <c r="AQ4" s="123" t="s">
        <v>121</v>
      </c>
      <c r="AR4" s="123" t="s">
        <v>121</v>
      </c>
      <c r="AS4" s="123" t="s">
        <v>121</v>
      </c>
      <c r="AT4" s="123" t="s">
        <v>121</v>
      </c>
      <c r="AU4" s="122" t="s">
        <v>121</v>
      </c>
      <c r="AV4" s="122" t="s">
        <v>121</v>
      </c>
      <c r="AW4" s="122" t="s">
        <v>121</v>
      </c>
      <c r="AX4" s="122" t="s">
        <v>121</v>
      </c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</row>
    <row r="5" spans="1:70" ht="15.75" x14ac:dyDescent="0.25">
      <c r="A5" s="30" t="str">
        <f t="shared" si="0"/>
        <v>NO</v>
      </c>
      <c r="B5" s="31">
        <v>1</v>
      </c>
      <c r="C5" s="32" t="s">
        <v>52</v>
      </c>
      <c r="D5" s="33">
        <v>31</v>
      </c>
      <c r="E5" s="34" t="s">
        <v>22</v>
      </c>
      <c r="F5" s="35" t="s">
        <v>29</v>
      </c>
      <c r="G5" s="36">
        <v>44495</v>
      </c>
      <c r="H5" s="46">
        <v>8</v>
      </c>
      <c r="I5" s="38">
        <v>44537</v>
      </c>
      <c r="J5" s="38" t="s">
        <v>53</v>
      </c>
      <c r="K5" s="84" t="s">
        <v>42</v>
      </c>
      <c r="L5" s="40" t="s">
        <v>54</v>
      </c>
      <c r="M5" s="41">
        <f t="shared" ca="1" si="1"/>
        <v>778</v>
      </c>
      <c r="N5" s="41">
        <f t="shared" ca="1" si="2"/>
        <v>820</v>
      </c>
      <c r="O5" s="42">
        <f t="shared" ca="1" si="3"/>
        <v>117.14285714285714</v>
      </c>
      <c r="P5" s="42"/>
      <c r="Q5" s="42" t="str">
        <f t="shared" si="4"/>
        <v/>
      </c>
      <c r="R5" s="43"/>
      <c r="S5" s="123"/>
      <c r="T5" s="123"/>
      <c r="U5" s="123"/>
      <c r="V5" s="123"/>
      <c r="W5" s="123"/>
      <c r="X5" s="123"/>
      <c r="Y5" s="123"/>
      <c r="Z5" s="123" t="s">
        <v>116</v>
      </c>
      <c r="AA5" s="123" t="s">
        <v>121</v>
      </c>
      <c r="AB5" s="123" t="s">
        <v>121</v>
      </c>
      <c r="AC5" s="123"/>
      <c r="AD5" s="123"/>
      <c r="AE5" s="123"/>
      <c r="AF5" s="123"/>
      <c r="AG5" s="123"/>
      <c r="AH5" s="123"/>
      <c r="AI5" s="123"/>
      <c r="AJ5" s="123"/>
      <c r="AK5" s="123" t="s">
        <v>121</v>
      </c>
      <c r="AL5" s="123" t="s">
        <v>121</v>
      </c>
      <c r="AM5" s="123" t="s">
        <v>121</v>
      </c>
      <c r="AN5" s="123" t="s">
        <v>121</v>
      </c>
      <c r="AO5" s="123" t="s">
        <v>121</v>
      </c>
      <c r="AP5" s="123" t="s">
        <v>121</v>
      </c>
      <c r="AQ5" s="123" t="s">
        <v>121</v>
      </c>
      <c r="AR5" s="123" t="s">
        <v>121</v>
      </c>
      <c r="AS5" s="123" t="s">
        <v>121</v>
      </c>
      <c r="AT5" s="123" t="s">
        <v>121</v>
      </c>
      <c r="AU5" s="122" t="s">
        <v>121</v>
      </c>
      <c r="AV5" s="122" t="s">
        <v>121</v>
      </c>
      <c r="AW5" s="122" t="s">
        <v>121</v>
      </c>
      <c r="AX5" s="122" t="s">
        <v>121</v>
      </c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</row>
    <row r="6" spans="1:70" ht="15.75" x14ac:dyDescent="0.25">
      <c r="A6" s="30" t="str">
        <f t="shared" si="0"/>
        <v>NO</v>
      </c>
      <c r="B6" s="31">
        <v>1</v>
      </c>
      <c r="C6" s="32" t="s">
        <v>52</v>
      </c>
      <c r="D6" s="33">
        <v>32</v>
      </c>
      <c r="E6" s="34" t="s">
        <v>22</v>
      </c>
      <c r="F6" s="35" t="s">
        <v>30</v>
      </c>
      <c r="G6" s="36">
        <v>44495</v>
      </c>
      <c r="H6" s="37">
        <v>8</v>
      </c>
      <c r="I6" s="47">
        <v>44537</v>
      </c>
      <c r="J6" s="38" t="s">
        <v>53</v>
      </c>
      <c r="K6" s="84" t="s">
        <v>42</v>
      </c>
      <c r="L6" s="40" t="s">
        <v>54</v>
      </c>
      <c r="M6" s="41">
        <f t="shared" ca="1" si="1"/>
        <v>778</v>
      </c>
      <c r="N6" s="41">
        <f t="shared" ca="1" si="2"/>
        <v>820</v>
      </c>
      <c r="O6" s="42">
        <f t="shared" ca="1" si="3"/>
        <v>117.14285714285714</v>
      </c>
      <c r="P6" s="42"/>
      <c r="Q6" s="42" t="str">
        <f t="shared" si="4"/>
        <v/>
      </c>
      <c r="R6" s="43"/>
      <c r="S6" s="123"/>
      <c r="T6" s="123"/>
      <c r="U6" s="123"/>
      <c r="V6" s="123"/>
      <c r="W6" s="123"/>
      <c r="X6" s="123"/>
      <c r="Y6" s="123"/>
      <c r="Z6" s="123"/>
      <c r="AA6" s="123" t="s">
        <v>121</v>
      </c>
      <c r="AB6" s="123" t="s">
        <v>121</v>
      </c>
      <c r="AC6" s="123"/>
      <c r="AD6" s="123"/>
      <c r="AE6" s="123"/>
      <c r="AF6" s="123"/>
      <c r="AG6" s="123"/>
      <c r="AH6" s="123"/>
      <c r="AI6" s="123"/>
      <c r="AJ6" s="123"/>
      <c r="AK6" s="123" t="s">
        <v>121</v>
      </c>
      <c r="AL6" s="123" t="s">
        <v>121</v>
      </c>
      <c r="AM6" s="123" t="s">
        <v>121</v>
      </c>
      <c r="AN6" s="123" t="s">
        <v>121</v>
      </c>
      <c r="AO6" s="123" t="s">
        <v>121</v>
      </c>
      <c r="AP6" s="123" t="s">
        <v>121</v>
      </c>
      <c r="AQ6" s="123" t="s">
        <v>121</v>
      </c>
      <c r="AR6" s="123" t="s">
        <v>121</v>
      </c>
      <c r="AS6" s="123" t="s">
        <v>121</v>
      </c>
      <c r="AT6" s="123" t="s">
        <v>121</v>
      </c>
      <c r="AU6" s="122" t="s">
        <v>121</v>
      </c>
      <c r="AV6" s="122" t="s">
        <v>121</v>
      </c>
      <c r="AW6" s="122" t="s">
        <v>121</v>
      </c>
      <c r="AX6" s="122" t="s">
        <v>121</v>
      </c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</row>
    <row r="7" spans="1:70" ht="15.75" x14ac:dyDescent="0.25">
      <c r="A7" s="30" t="str">
        <f t="shared" si="0"/>
        <v>NO</v>
      </c>
      <c r="B7" s="31">
        <v>1</v>
      </c>
      <c r="C7" s="32" t="s">
        <v>52</v>
      </c>
      <c r="D7" s="33">
        <v>33</v>
      </c>
      <c r="E7" s="34" t="s">
        <v>22</v>
      </c>
      <c r="F7" s="35" t="s">
        <v>31</v>
      </c>
      <c r="G7" s="36">
        <v>44495</v>
      </c>
      <c r="H7" s="37">
        <v>8</v>
      </c>
      <c r="I7" s="47">
        <v>44537</v>
      </c>
      <c r="J7" s="38" t="s">
        <v>53</v>
      </c>
      <c r="K7" s="84" t="s">
        <v>42</v>
      </c>
      <c r="L7" s="40" t="s">
        <v>54</v>
      </c>
      <c r="M7" s="41">
        <f t="shared" ca="1" si="1"/>
        <v>778</v>
      </c>
      <c r="N7" s="41">
        <f t="shared" ca="1" si="2"/>
        <v>820</v>
      </c>
      <c r="O7" s="42">
        <f t="shared" ca="1" si="3"/>
        <v>117.14285714285714</v>
      </c>
      <c r="P7" s="42"/>
      <c r="Q7" s="42" t="str">
        <f t="shared" si="4"/>
        <v/>
      </c>
      <c r="R7" s="43"/>
      <c r="S7" s="123"/>
      <c r="T7" s="123"/>
      <c r="U7" s="123"/>
      <c r="V7" s="123"/>
      <c r="W7" s="123"/>
      <c r="X7" s="123"/>
      <c r="Y7" s="123"/>
      <c r="Z7" s="123"/>
      <c r="AA7" s="123" t="s">
        <v>121</v>
      </c>
      <c r="AB7" s="123" t="s">
        <v>121</v>
      </c>
      <c r="AC7" s="123"/>
      <c r="AD7" s="123"/>
      <c r="AE7" s="123"/>
      <c r="AF7" s="123"/>
      <c r="AG7" s="123"/>
      <c r="AH7" s="123"/>
      <c r="AI7" s="123"/>
      <c r="AJ7" s="123"/>
      <c r="AK7" s="123" t="s">
        <v>121</v>
      </c>
      <c r="AL7" s="123" t="s">
        <v>121</v>
      </c>
      <c r="AM7" s="123" t="s">
        <v>121</v>
      </c>
      <c r="AN7" s="123" t="s">
        <v>121</v>
      </c>
      <c r="AO7" s="123" t="s">
        <v>121</v>
      </c>
      <c r="AP7" s="123" t="s">
        <v>121</v>
      </c>
      <c r="AQ7" s="123" t="s">
        <v>121</v>
      </c>
      <c r="AR7" s="123" t="s">
        <v>121</v>
      </c>
      <c r="AS7" s="123" t="s">
        <v>121</v>
      </c>
      <c r="AT7" s="123" t="s">
        <v>121</v>
      </c>
      <c r="AU7" s="122" t="s">
        <v>121</v>
      </c>
      <c r="AV7" s="122" t="s">
        <v>121</v>
      </c>
      <c r="AW7" s="122" t="s">
        <v>121</v>
      </c>
      <c r="AX7" s="122" t="s">
        <v>121</v>
      </c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</row>
    <row r="8" spans="1:70" ht="15.75" x14ac:dyDescent="0.25">
      <c r="A8" s="48" t="str">
        <f t="shared" si="0"/>
        <v>NO</v>
      </c>
      <c r="B8" s="49">
        <v>1</v>
      </c>
      <c r="C8" s="50" t="s">
        <v>56</v>
      </c>
      <c r="D8" s="51">
        <v>34</v>
      </c>
      <c r="E8" s="52" t="s">
        <v>22</v>
      </c>
      <c r="F8" s="53" t="s">
        <v>33</v>
      </c>
      <c r="G8" s="54">
        <v>44495</v>
      </c>
      <c r="H8" s="55">
        <v>9</v>
      </c>
      <c r="I8" s="56">
        <v>44537</v>
      </c>
      <c r="J8" s="56" t="s">
        <v>53</v>
      </c>
      <c r="K8" s="57" t="s">
        <v>45</v>
      </c>
      <c r="L8" s="86" t="s">
        <v>54</v>
      </c>
      <c r="M8" s="87">
        <f t="shared" ca="1" si="1"/>
        <v>778</v>
      </c>
      <c r="N8" s="87">
        <f t="shared" ca="1" si="2"/>
        <v>820</v>
      </c>
      <c r="O8" s="60">
        <f t="shared" ca="1" si="3"/>
        <v>117.14285714285714</v>
      </c>
      <c r="P8" s="60"/>
      <c r="Q8" s="60" t="str">
        <f t="shared" si="4"/>
        <v/>
      </c>
      <c r="R8" s="61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</row>
    <row r="9" spans="1:70" ht="15.75" x14ac:dyDescent="0.25">
      <c r="A9" s="48" t="str">
        <f t="shared" si="0"/>
        <v>NO</v>
      </c>
      <c r="B9" s="49">
        <v>1</v>
      </c>
      <c r="C9" s="50" t="s">
        <v>56</v>
      </c>
      <c r="D9" s="51">
        <v>35</v>
      </c>
      <c r="E9" s="52" t="s">
        <v>22</v>
      </c>
      <c r="F9" s="53" t="s">
        <v>37</v>
      </c>
      <c r="G9" s="54">
        <v>44495</v>
      </c>
      <c r="H9" s="55">
        <v>9</v>
      </c>
      <c r="I9" s="56">
        <v>44537</v>
      </c>
      <c r="J9" s="56" t="s">
        <v>53</v>
      </c>
      <c r="K9" s="57" t="s">
        <v>45</v>
      </c>
      <c r="L9" s="86" t="s">
        <v>54</v>
      </c>
      <c r="M9" s="87">
        <f t="shared" ca="1" si="1"/>
        <v>778</v>
      </c>
      <c r="N9" s="87">
        <f t="shared" ca="1" si="2"/>
        <v>820</v>
      </c>
      <c r="O9" s="60">
        <f t="shared" ca="1" si="3"/>
        <v>117.14285714285714</v>
      </c>
      <c r="P9" s="60"/>
      <c r="Q9" s="60" t="str">
        <f t="shared" si="4"/>
        <v/>
      </c>
      <c r="R9" s="61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</row>
    <row r="10" spans="1:70" ht="15.75" x14ac:dyDescent="0.25">
      <c r="A10" s="48" t="str">
        <f t="shared" si="0"/>
        <v>NO</v>
      </c>
      <c r="B10" s="49">
        <v>1</v>
      </c>
      <c r="C10" s="50" t="s">
        <v>56</v>
      </c>
      <c r="D10" s="51">
        <v>36</v>
      </c>
      <c r="E10" s="52" t="s">
        <v>22</v>
      </c>
      <c r="F10" s="53" t="s">
        <v>38</v>
      </c>
      <c r="G10" s="54">
        <v>44495</v>
      </c>
      <c r="H10" s="55">
        <v>9</v>
      </c>
      <c r="I10" s="56">
        <v>44537</v>
      </c>
      <c r="J10" s="56" t="s">
        <v>53</v>
      </c>
      <c r="K10" s="57" t="s">
        <v>45</v>
      </c>
      <c r="L10" s="86" t="s">
        <v>54</v>
      </c>
      <c r="M10" s="87">
        <f t="shared" ca="1" si="1"/>
        <v>778</v>
      </c>
      <c r="N10" s="87">
        <f t="shared" ca="1" si="2"/>
        <v>820</v>
      </c>
      <c r="O10" s="60">
        <f t="shared" ca="1" si="3"/>
        <v>117.14285714285714</v>
      </c>
      <c r="P10" s="60"/>
      <c r="Q10" s="60" t="str">
        <f t="shared" si="4"/>
        <v/>
      </c>
      <c r="R10" s="61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</row>
    <row r="11" spans="1:70" ht="15.75" x14ac:dyDescent="0.25">
      <c r="A11" s="48" t="str">
        <f t="shared" si="0"/>
        <v>NO</v>
      </c>
      <c r="B11" s="49">
        <v>1</v>
      </c>
      <c r="C11" s="50" t="s">
        <v>56</v>
      </c>
      <c r="D11" s="51">
        <v>37</v>
      </c>
      <c r="E11" s="52" t="s">
        <v>22</v>
      </c>
      <c r="F11" s="53" t="s">
        <v>39</v>
      </c>
      <c r="G11" s="54">
        <v>44495</v>
      </c>
      <c r="H11" s="55">
        <v>9</v>
      </c>
      <c r="I11" s="56">
        <v>44537</v>
      </c>
      <c r="J11" s="56" t="s">
        <v>53</v>
      </c>
      <c r="K11" s="57" t="s">
        <v>45</v>
      </c>
      <c r="L11" s="86" t="s">
        <v>54</v>
      </c>
      <c r="M11" s="87">
        <f t="shared" ca="1" si="1"/>
        <v>778</v>
      </c>
      <c r="N11" s="87">
        <f t="shared" ca="1" si="2"/>
        <v>820</v>
      </c>
      <c r="O11" s="60">
        <f t="shared" ca="1" si="3"/>
        <v>117.14285714285714</v>
      </c>
      <c r="P11" s="60"/>
      <c r="Q11" s="60" t="str">
        <f t="shared" si="4"/>
        <v/>
      </c>
      <c r="R11" s="61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</row>
    <row r="12" spans="1:70" ht="15.75" x14ac:dyDescent="0.25">
      <c r="A12" s="48" t="str">
        <f t="shared" si="0"/>
        <v>NO</v>
      </c>
      <c r="B12" s="49">
        <v>1</v>
      </c>
      <c r="C12" s="50" t="s">
        <v>56</v>
      </c>
      <c r="D12" s="51">
        <v>38</v>
      </c>
      <c r="E12" s="52" t="s">
        <v>22</v>
      </c>
      <c r="F12" s="53" t="s">
        <v>41</v>
      </c>
      <c r="G12" s="54">
        <v>44495</v>
      </c>
      <c r="H12" s="64">
        <v>9</v>
      </c>
      <c r="I12" s="65">
        <v>44537</v>
      </c>
      <c r="J12" s="56" t="s">
        <v>53</v>
      </c>
      <c r="K12" s="57" t="s">
        <v>45</v>
      </c>
      <c r="L12" s="86" t="s">
        <v>54</v>
      </c>
      <c r="M12" s="87">
        <f t="shared" ca="1" si="1"/>
        <v>778</v>
      </c>
      <c r="N12" s="87">
        <f t="shared" ca="1" si="2"/>
        <v>820</v>
      </c>
      <c r="O12" s="60">
        <f t="shared" ca="1" si="3"/>
        <v>117.14285714285714</v>
      </c>
      <c r="P12" s="60"/>
      <c r="Q12" s="60" t="str">
        <f t="shared" si="4"/>
        <v/>
      </c>
      <c r="R12" s="61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</row>
    <row r="13" spans="1:70" ht="15.75" x14ac:dyDescent="0.25">
      <c r="A13" s="30" t="str">
        <f t="shared" ref="A13:A72" si="5">IF(ISBLANK(R13),"NO","YES")</f>
        <v>NO</v>
      </c>
      <c r="B13" s="31">
        <v>1</v>
      </c>
      <c r="C13" s="32" t="s">
        <v>52</v>
      </c>
      <c r="D13" s="33">
        <v>67</v>
      </c>
      <c r="E13" s="46" t="s">
        <v>57</v>
      </c>
      <c r="F13" s="35" t="s">
        <v>30</v>
      </c>
      <c r="G13" s="36">
        <v>44495</v>
      </c>
      <c r="H13" s="46">
        <v>17</v>
      </c>
      <c r="I13" s="38">
        <v>44537</v>
      </c>
      <c r="J13" s="38" t="s">
        <v>53</v>
      </c>
      <c r="K13" s="84" t="s">
        <v>42</v>
      </c>
      <c r="L13" s="40" t="s">
        <v>54</v>
      </c>
      <c r="M13" s="85">
        <f t="shared" ref="M13:M72" ca="1" si="6">TODAY()-I13</f>
        <v>778</v>
      </c>
      <c r="N13" s="85">
        <f t="shared" ref="N13:N72" ca="1" si="7">IF(ISBLANK(R13), TODAY()-G13, R13-G13)</f>
        <v>820</v>
      </c>
      <c r="O13" s="42">
        <f t="shared" ref="O13:O72" ca="1" si="8">IF(ISBLANK(R13), (TODAY()-G13)/7, (R13-G13)/7)</f>
        <v>117.14285714285714</v>
      </c>
      <c r="P13" s="90" t="str">
        <f>IF(ISBLANK(R13), "", R13-G13)</f>
        <v/>
      </c>
      <c r="Q13" s="90" t="str">
        <f>IF(ISBLANK(R13), "", (R13-G13)/7)</f>
        <v/>
      </c>
      <c r="R13" s="4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 t="s">
        <v>117</v>
      </c>
      <c r="AN13" s="123"/>
      <c r="AO13" s="123"/>
      <c r="AP13" s="123"/>
      <c r="AQ13" s="123"/>
      <c r="AR13" s="123"/>
      <c r="AS13" s="123"/>
      <c r="AT13" s="123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</row>
    <row r="14" spans="1:70" ht="15.75" x14ac:dyDescent="0.25">
      <c r="A14" s="30" t="str">
        <f t="shared" si="5"/>
        <v>NO</v>
      </c>
      <c r="B14" s="31">
        <v>1</v>
      </c>
      <c r="C14" s="32" t="s">
        <v>52</v>
      </c>
      <c r="D14" s="33">
        <v>68</v>
      </c>
      <c r="E14" s="46" t="s">
        <v>57</v>
      </c>
      <c r="F14" s="35" t="s">
        <v>31</v>
      </c>
      <c r="G14" s="36">
        <v>44495</v>
      </c>
      <c r="H14" s="46">
        <v>17</v>
      </c>
      <c r="I14" s="38">
        <v>44538</v>
      </c>
      <c r="J14" s="38" t="s">
        <v>53</v>
      </c>
      <c r="K14" s="84" t="s">
        <v>42</v>
      </c>
      <c r="L14" s="40" t="s">
        <v>54</v>
      </c>
      <c r="M14" s="85">
        <f t="shared" ca="1" si="6"/>
        <v>777</v>
      </c>
      <c r="N14" s="85">
        <f t="shared" ca="1" si="7"/>
        <v>820</v>
      </c>
      <c r="O14" s="42">
        <f t="shared" ca="1" si="8"/>
        <v>117.14285714285714</v>
      </c>
      <c r="P14" s="90" t="str">
        <f t="shared" ref="P14:P72" si="9">IF(ISBLANK(R14), "", R14-G14)</f>
        <v/>
      </c>
      <c r="Q14" s="90" t="str">
        <f t="shared" ref="Q14:Q72" si="10">IF(ISBLANK(R14), "", (R14-G14)/7)</f>
        <v/>
      </c>
      <c r="R14" s="4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</row>
    <row r="15" spans="1:70" ht="15.75" x14ac:dyDescent="0.25">
      <c r="A15" s="48" t="str">
        <f t="shared" si="5"/>
        <v>NO</v>
      </c>
      <c r="B15" s="49">
        <v>1</v>
      </c>
      <c r="C15" s="50" t="s">
        <v>56</v>
      </c>
      <c r="D15" s="51">
        <v>72</v>
      </c>
      <c r="E15" s="55" t="s">
        <v>57</v>
      </c>
      <c r="F15" s="53" t="s">
        <v>29</v>
      </c>
      <c r="G15" s="54">
        <v>44495</v>
      </c>
      <c r="H15" s="55">
        <v>18</v>
      </c>
      <c r="I15" s="56">
        <v>44537</v>
      </c>
      <c r="J15" s="56" t="s">
        <v>53</v>
      </c>
      <c r="K15" s="57" t="s">
        <v>45</v>
      </c>
      <c r="L15" s="86" t="s">
        <v>54</v>
      </c>
      <c r="M15" s="91">
        <f t="shared" ca="1" si="6"/>
        <v>778</v>
      </c>
      <c r="N15" s="91">
        <f t="shared" ca="1" si="7"/>
        <v>820</v>
      </c>
      <c r="O15" s="60">
        <f t="shared" ca="1" si="8"/>
        <v>117.14285714285714</v>
      </c>
      <c r="P15" s="92" t="str">
        <f t="shared" si="9"/>
        <v/>
      </c>
      <c r="Q15" s="92" t="str">
        <f t="shared" si="10"/>
        <v/>
      </c>
      <c r="R15" s="61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</row>
    <row r="16" spans="1:70" ht="15.75" x14ac:dyDescent="0.25">
      <c r="A16" s="48" t="str">
        <f t="shared" si="5"/>
        <v>NO</v>
      </c>
      <c r="B16" s="49">
        <v>1</v>
      </c>
      <c r="C16" s="50" t="s">
        <v>56</v>
      </c>
      <c r="D16" s="51">
        <v>73</v>
      </c>
      <c r="E16" s="55" t="s">
        <v>57</v>
      </c>
      <c r="F16" s="53" t="s">
        <v>30</v>
      </c>
      <c r="G16" s="54">
        <v>44495</v>
      </c>
      <c r="H16" s="55">
        <v>18</v>
      </c>
      <c r="I16" s="56">
        <v>44538</v>
      </c>
      <c r="J16" s="56" t="s">
        <v>53</v>
      </c>
      <c r="K16" s="57" t="s">
        <v>45</v>
      </c>
      <c r="L16" s="86" t="s">
        <v>54</v>
      </c>
      <c r="M16" s="91">
        <f t="shared" ca="1" si="6"/>
        <v>777</v>
      </c>
      <c r="N16" s="91">
        <f t="shared" ca="1" si="7"/>
        <v>820</v>
      </c>
      <c r="O16" s="60">
        <f t="shared" ca="1" si="8"/>
        <v>117.14285714285714</v>
      </c>
      <c r="P16" s="92" t="str">
        <f t="shared" si="9"/>
        <v/>
      </c>
      <c r="Q16" s="92" t="str">
        <f t="shared" si="10"/>
        <v/>
      </c>
      <c r="R16" s="61"/>
      <c r="S16" s="123"/>
      <c r="T16" s="123"/>
      <c r="U16" s="123"/>
      <c r="V16" s="123"/>
      <c r="W16" s="123"/>
      <c r="X16" s="123"/>
      <c r="Y16" s="123"/>
      <c r="Z16" s="123"/>
      <c r="AA16" s="123" t="s">
        <v>121</v>
      </c>
      <c r="AB16" s="122" t="s">
        <v>121</v>
      </c>
      <c r="AC16" s="123"/>
      <c r="AD16" s="123"/>
      <c r="AE16" s="123"/>
      <c r="AF16" s="123"/>
      <c r="AG16" s="123"/>
      <c r="AH16" s="123"/>
      <c r="AI16" s="123"/>
      <c r="AJ16" s="123"/>
      <c r="AK16" s="123" t="s">
        <v>121</v>
      </c>
      <c r="AL16" s="122" t="s">
        <v>121</v>
      </c>
      <c r="AM16" s="122" t="s">
        <v>121</v>
      </c>
      <c r="AN16" s="122" t="s">
        <v>121</v>
      </c>
      <c r="AO16" s="122" t="s">
        <v>121</v>
      </c>
      <c r="AP16" s="123" t="s">
        <v>121</v>
      </c>
      <c r="AQ16" s="122" t="s">
        <v>121</v>
      </c>
      <c r="AR16" s="122" t="s">
        <v>121</v>
      </c>
      <c r="AS16" s="122" t="s">
        <v>121</v>
      </c>
      <c r="AT16" s="122" t="s">
        <v>121</v>
      </c>
      <c r="AU16" s="122" t="s">
        <v>121</v>
      </c>
      <c r="AV16" s="122" t="s">
        <v>121</v>
      </c>
      <c r="AW16" s="122" t="s">
        <v>121</v>
      </c>
      <c r="AX16" s="122" t="s">
        <v>121</v>
      </c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</row>
    <row r="17" spans="1:70" x14ac:dyDescent="0.25">
      <c r="A17" s="13" t="str">
        <f t="shared" si="5"/>
        <v>NO</v>
      </c>
      <c r="B17" s="88">
        <v>2</v>
      </c>
      <c r="C17" s="16" t="s">
        <v>21</v>
      </c>
      <c r="D17" s="93">
        <v>77</v>
      </c>
      <c r="E17" s="17" t="s">
        <v>22</v>
      </c>
      <c r="F17" s="27" t="s">
        <v>23</v>
      </c>
      <c r="G17" s="94">
        <v>44502</v>
      </c>
      <c r="H17" s="88">
        <v>19</v>
      </c>
      <c r="I17" s="95">
        <v>44543</v>
      </c>
      <c r="J17" s="22" t="s">
        <v>24</v>
      </c>
      <c r="K17" s="17" t="s">
        <v>25</v>
      </c>
      <c r="L17" s="17" t="s">
        <v>24</v>
      </c>
      <c r="M17" s="17">
        <f t="shared" ca="1" si="6"/>
        <v>772</v>
      </c>
      <c r="N17" s="17">
        <f t="shared" ca="1" si="7"/>
        <v>813</v>
      </c>
      <c r="O17" s="23">
        <f t="shared" ca="1" si="8"/>
        <v>116.14285714285714</v>
      </c>
      <c r="P17" s="96" t="str">
        <f t="shared" si="9"/>
        <v/>
      </c>
      <c r="Q17" s="96" t="str">
        <f t="shared" si="10"/>
        <v/>
      </c>
      <c r="R17" s="24"/>
      <c r="S17" s="123"/>
      <c r="T17" s="123"/>
      <c r="U17" s="123"/>
      <c r="V17" s="123"/>
      <c r="W17" s="123"/>
      <c r="X17" s="123"/>
      <c r="Y17" s="123"/>
      <c r="Z17" s="123"/>
      <c r="AA17" s="123" t="s">
        <v>121</v>
      </c>
      <c r="AB17" s="122" t="s">
        <v>121</v>
      </c>
      <c r="AC17" s="123"/>
      <c r="AD17" s="123"/>
      <c r="AE17" s="123"/>
      <c r="AF17" s="123"/>
      <c r="AG17" s="123"/>
      <c r="AH17" s="123"/>
      <c r="AI17" s="123"/>
      <c r="AJ17" s="123"/>
      <c r="AK17" s="123" t="s">
        <v>121</v>
      </c>
      <c r="AL17" s="122" t="s">
        <v>121</v>
      </c>
      <c r="AM17" s="122" t="s">
        <v>121</v>
      </c>
      <c r="AN17" s="122" t="s">
        <v>121</v>
      </c>
      <c r="AO17" s="122" t="s">
        <v>121</v>
      </c>
      <c r="AP17" s="123" t="s">
        <v>121</v>
      </c>
      <c r="AQ17" s="122" t="s">
        <v>121</v>
      </c>
      <c r="AR17" s="122" t="s">
        <v>121</v>
      </c>
      <c r="AS17" s="122" t="s">
        <v>121</v>
      </c>
      <c r="AT17" s="122" t="s">
        <v>121</v>
      </c>
      <c r="AU17" s="122" t="s">
        <v>121</v>
      </c>
      <c r="AV17" s="122" t="s">
        <v>121</v>
      </c>
      <c r="AW17" s="122" t="s">
        <v>121</v>
      </c>
      <c r="AX17" s="122" t="s">
        <v>121</v>
      </c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</row>
    <row r="18" spans="1:70" x14ac:dyDescent="0.25">
      <c r="A18" s="13" t="str">
        <f t="shared" si="5"/>
        <v>NO</v>
      </c>
      <c r="B18" s="88">
        <v>2</v>
      </c>
      <c r="C18" s="16" t="s">
        <v>21</v>
      </c>
      <c r="D18" s="93">
        <v>78</v>
      </c>
      <c r="E18" s="17" t="s">
        <v>22</v>
      </c>
      <c r="F18" s="27" t="s">
        <v>29</v>
      </c>
      <c r="G18" s="94">
        <v>44502</v>
      </c>
      <c r="H18" s="88">
        <v>19</v>
      </c>
      <c r="I18" s="95">
        <v>44543</v>
      </c>
      <c r="J18" s="22" t="s">
        <v>24</v>
      </c>
      <c r="K18" s="17" t="s">
        <v>25</v>
      </c>
      <c r="L18" s="17" t="s">
        <v>24</v>
      </c>
      <c r="M18" s="17">
        <f t="shared" ca="1" si="6"/>
        <v>772</v>
      </c>
      <c r="N18" s="17">
        <f t="shared" ca="1" si="7"/>
        <v>813</v>
      </c>
      <c r="O18" s="23">
        <f t="shared" ca="1" si="8"/>
        <v>116.14285714285714</v>
      </c>
      <c r="P18" s="96" t="str">
        <f t="shared" si="9"/>
        <v/>
      </c>
      <c r="Q18" s="96" t="str">
        <f t="shared" si="10"/>
        <v/>
      </c>
      <c r="R18" s="24"/>
      <c r="S18" s="123"/>
      <c r="T18" s="123"/>
      <c r="U18" s="123"/>
      <c r="V18" s="123"/>
      <c r="W18" s="123"/>
      <c r="X18" s="123"/>
      <c r="Y18" s="123"/>
      <c r="Z18" s="123"/>
      <c r="AA18" s="123" t="s">
        <v>121</v>
      </c>
      <c r="AB18" s="122" t="s">
        <v>121</v>
      </c>
      <c r="AC18" s="123"/>
      <c r="AD18" s="123"/>
      <c r="AE18" s="123"/>
      <c r="AF18" s="123"/>
      <c r="AG18" s="123"/>
      <c r="AH18" s="123"/>
      <c r="AI18" s="123"/>
      <c r="AJ18" s="123"/>
      <c r="AK18" s="123" t="s">
        <v>121</v>
      </c>
      <c r="AL18" s="122" t="s">
        <v>121</v>
      </c>
      <c r="AM18" s="122" t="s">
        <v>121</v>
      </c>
      <c r="AN18" s="122" t="s">
        <v>121</v>
      </c>
      <c r="AO18" s="122" t="s">
        <v>121</v>
      </c>
      <c r="AP18" s="123" t="s">
        <v>121</v>
      </c>
      <c r="AQ18" s="122" t="s">
        <v>121</v>
      </c>
      <c r="AR18" s="122" t="s">
        <v>121</v>
      </c>
      <c r="AS18" s="122" t="s">
        <v>121</v>
      </c>
      <c r="AT18" s="122" t="s">
        <v>121</v>
      </c>
      <c r="AU18" s="122" t="s">
        <v>121</v>
      </c>
      <c r="AV18" s="122" t="s">
        <v>121</v>
      </c>
      <c r="AW18" s="122" t="s">
        <v>121</v>
      </c>
      <c r="AX18" s="122" t="s">
        <v>121</v>
      </c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</row>
    <row r="19" spans="1:70" x14ac:dyDescent="0.25">
      <c r="A19" s="13" t="str">
        <f t="shared" si="5"/>
        <v>NO</v>
      </c>
      <c r="B19" s="88">
        <v>2</v>
      </c>
      <c r="C19" s="16" t="s">
        <v>21</v>
      </c>
      <c r="D19" s="93">
        <v>79</v>
      </c>
      <c r="E19" s="17" t="s">
        <v>22</v>
      </c>
      <c r="F19" s="27" t="s">
        <v>30</v>
      </c>
      <c r="G19" s="94">
        <v>44502</v>
      </c>
      <c r="H19" s="88">
        <v>19</v>
      </c>
      <c r="I19" s="95">
        <v>44543</v>
      </c>
      <c r="J19" s="22" t="s">
        <v>24</v>
      </c>
      <c r="K19" s="17" t="s">
        <v>25</v>
      </c>
      <c r="L19" s="17" t="s">
        <v>24</v>
      </c>
      <c r="M19" s="17">
        <f t="shared" ca="1" si="6"/>
        <v>772</v>
      </c>
      <c r="N19" s="17">
        <f t="shared" ca="1" si="7"/>
        <v>813</v>
      </c>
      <c r="O19" s="23">
        <f t="shared" ca="1" si="8"/>
        <v>116.14285714285714</v>
      </c>
      <c r="P19" s="96" t="str">
        <f t="shared" si="9"/>
        <v/>
      </c>
      <c r="Q19" s="96" t="str">
        <f t="shared" si="10"/>
        <v/>
      </c>
      <c r="R19" s="24"/>
      <c r="S19" s="123"/>
      <c r="T19" s="123"/>
      <c r="U19" s="123"/>
      <c r="V19" s="123"/>
      <c r="W19" s="123"/>
      <c r="X19" s="123"/>
      <c r="Y19" s="123"/>
      <c r="Z19" s="123"/>
      <c r="AA19" s="123" t="s">
        <v>121</v>
      </c>
      <c r="AB19" s="122" t="s">
        <v>121</v>
      </c>
      <c r="AC19" s="123"/>
      <c r="AD19" s="123"/>
      <c r="AE19" s="123"/>
      <c r="AF19" s="123"/>
      <c r="AG19" s="123"/>
      <c r="AH19" s="123"/>
      <c r="AI19" s="123"/>
      <c r="AJ19" s="123"/>
      <c r="AK19" s="123" t="s">
        <v>121</v>
      </c>
      <c r="AL19" s="122" t="s">
        <v>121</v>
      </c>
      <c r="AM19" s="122" t="s">
        <v>121</v>
      </c>
      <c r="AN19" s="122" t="s">
        <v>121</v>
      </c>
      <c r="AO19" s="122" t="s">
        <v>121</v>
      </c>
      <c r="AP19" s="123" t="s">
        <v>121</v>
      </c>
      <c r="AQ19" s="122" t="s">
        <v>121</v>
      </c>
      <c r="AR19" s="122" t="s">
        <v>121</v>
      </c>
      <c r="AS19" s="122" t="s">
        <v>121</v>
      </c>
      <c r="AT19" s="122" t="s">
        <v>121</v>
      </c>
      <c r="AU19" s="122" t="s">
        <v>121</v>
      </c>
      <c r="AV19" s="122" t="s">
        <v>121</v>
      </c>
      <c r="AW19" s="122" t="s">
        <v>121</v>
      </c>
      <c r="AX19" s="122" t="s">
        <v>121</v>
      </c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</row>
    <row r="20" spans="1:70" x14ac:dyDescent="0.25">
      <c r="A20" s="13" t="str">
        <f t="shared" si="5"/>
        <v>NO</v>
      </c>
      <c r="B20" s="88">
        <v>2</v>
      </c>
      <c r="C20" s="16" t="s">
        <v>21</v>
      </c>
      <c r="D20" s="93">
        <v>80</v>
      </c>
      <c r="E20" s="17" t="s">
        <v>22</v>
      </c>
      <c r="F20" s="27" t="s">
        <v>31</v>
      </c>
      <c r="G20" s="94">
        <v>44502</v>
      </c>
      <c r="H20" s="88">
        <v>19</v>
      </c>
      <c r="I20" s="95">
        <v>44543</v>
      </c>
      <c r="J20" s="22" t="s">
        <v>24</v>
      </c>
      <c r="K20" s="17" t="s">
        <v>25</v>
      </c>
      <c r="L20" s="17" t="s">
        <v>24</v>
      </c>
      <c r="M20" s="17">
        <f t="shared" ca="1" si="6"/>
        <v>772</v>
      </c>
      <c r="N20" s="17">
        <f t="shared" ca="1" si="7"/>
        <v>813</v>
      </c>
      <c r="O20" s="23">
        <f t="shared" ca="1" si="8"/>
        <v>116.14285714285714</v>
      </c>
      <c r="P20" s="96" t="str">
        <f t="shared" si="9"/>
        <v/>
      </c>
      <c r="Q20" s="96" t="str">
        <f t="shared" si="10"/>
        <v/>
      </c>
      <c r="R20" s="24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</row>
    <row r="21" spans="1:70" ht="15.75" x14ac:dyDescent="0.25">
      <c r="A21" s="30" t="str">
        <f t="shared" si="5"/>
        <v>NO</v>
      </c>
      <c r="B21" s="97">
        <v>2</v>
      </c>
      <c r="C21" s="32" t="s">
        <v>32</v>
      </c>
      <c r="D21" s="98">
        <v>81</v>
      </c>
      <c r="E21" s="34" t="s">
        <v>22</v>
      </c>
      <c r="F21" s="99" t="s">
        <v>33</v>
      </c>
      <c r="G21" s="100">
        <v>44502</v>
      </c>
      <c r="H21" s="97">
        <v>20</v>
      </c>
      <c r="I21" s="101">
        <v>44543</v>
      </c>
      <c r="J21" s="38" t="s">
        <v>34</v>
      </c>
      <c r="K21" s="39" t="s">
        <v>35</v>
      </c>
      <c r="L21" s="40" t="s">
        <v>36</v>
      </c>
      <c r="M21" s="85">
        <f t="shared" ca="1" si="6"/>
        <v>772</v>
      </c>
      <c r="N21" s="85">
        <f t="shared" ca="1" si="7"/>
        <v>813</v>
      </c>
      <c r="O21" s="42">
        <f t="shared" ca="1" si="8"/>
        <v>116.14285714285714</v>
      </c>
      <c r="P21" s="90" t="str">
        <f t="shared" si="9"/>
        <v/>
      </c>
      <c r="Q21" s="90" t="str">
        <f t="shared" si="10"/>
        <v/>
      </c>
      <c r="R21" s="43"/>
      <c r="S21" s="123"/>
      <c r="T21" s="123"/>
      <c r="U21" s="123"/>
      <c r="V21" s="123"/>
      <c r="W21" s="123"/>
      <c r="X21" s="123"/>
      <c r="Y21" s="123"/>
      <c r="Z21" s="123"/>
      <c r="AA21" s="123" t="s">
        <v>125</v>
      </c>
      <c r="AB21" s="123" t="s">
        <v>125</v>
      </c>
      <c r="AC21" s="123" t="s">
        <v>125</v>
      </c>
      <c r="AD21" s="123" t="s">
        <v>125</v>
      </c>
      <c r="AE21" s="123" t="s">
        <v>125</v>
      </c>
      <c r="AF21" s="123" t="s">
        <v>125</v>
      </c>
      <c r="AG21" s="123" t="s">
        <v>125</v>
      </c>
      <c r="AH21" s="123" t="s">
        <v>118</v>
      </c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</row>
    <row r="22" spans="1:70" ht="15.75" x14ac:dyDescent="0.25">
      <c r="A22" s="30" t="str">
        <f t="shared" si="5"/>
        <v>NO</v>
      </c>
      <c r="B22" s="46">
        <v>2</v>
      </c>
      <c r="C22" s="32" t="s">
        <v>32</v>
      </c>
      <c r="D22" s="46">
        <v>82</v>
      </c>
      <c r="E22" s="34" t="s">
        <v>22</v>
      </c>
      <c r="F22" s="35" t="s">
        <v>37</v>
      </c>
      <c r="G22" s="100">
        <v>44502</v>
      </c>
      <c r="H22" s="97">
        <v>20</v>
      </c>
      <c r="I22" s="38">
        <v>44543</v>
      </c>
      <c r="J22" s="38" t="s">
        <v>34</v>
      </c>
      <c r="K22" s="39" t="s">
        <v>35</v>
      </c>
      <c r="L22" s="40" t="s">
        <v>36</v>
      </c>
      <c r="M22" s="85">
        <f t="shared" ca="1" si="6"/>
        <v>772</v>
      </c>
      <c r="N22" s="85">
        <f t="shared" ca="1" si="7"/>
        <v>813</v>
      </c>
      <c r="O22" s="42">
        <f t="shared" ca="1" si="8"/>
        <v>116.14285714285714</v>
      </c>
      <c r="P22" s="90" t="str">
        <f t="shared" si="9"/>
        <v/>
      </c>
      <c r="Q22" s="90" t="str">
        <f t="shared" si="10"/>
        <v/>
      </c>
      <c r="R22" s="43"/>
      <c r="S22" s="123"/>
      <c r="T22" s="123"/>
      <c r="U22" s="123"/>
      <c r="V22" s="123"/>
      <c r="W22" s="123"/>
      <c r="X22" s="123"/>
      <c r="Y22" s="123"/>
      <c r="Z22" s="123"/>
      <c r="AA22" s="123" t="s">
        <v>125</v>
      </c>
      <c r="AB22" s="123" t="s">
        <v>125</v>
      </c>
      <c r="AC22" s="123" t="s">
        <v>125</v>
      </c>
      <c r="AD22" s="123" t="s">
        <v>125</v>
      </c>
      <c r="AE22" s="123" t="s">
        <v>125</v>
      </c>
      <c r="AF22" s="123" t="s">
        <v>125</v>
      </c>
      <c r="AG22" s="123" t="s">
        <v>125</v>
      </c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</row>
    <row r="23" spans="1:70" ht="15.75" x14ac:dyDescent="0.25">
      <c r="A23" s="30" t="str">
        <f t="shared" si="5"/>
        <v>NO</v>
      </c>
      <c r="B23" s="102">
        <v>2</v>
      </c>
      <c r="C23" s="32" t="s">
        <v>32</v>
      </c>
      <c r="D23" s="97">
        <v>83</v>
      </c>
      <c r="E23" s="34" t="s">
        <v>22</v>
      </c>
      <c r="F23" s="99" t="s">
        <v>38</v>
      </c>
      <c r="G23" s="100">
        <v>44502</v>
      </c>
      <c r="H23" s="97">
        <v>20</v>
      </c>
      <c r="I23" s="101">
        <v>44543</v>
      </c>
      <c r="J23" s="38" t="s">
        <v>34</v>
      </c>
      <c r="K23" s="39" t="s">
        <v>35</v>
      </c>
      <c r="L23" s="40" t="s">
        <v>36</v>
      </c>
      <c r="M23" s="85">
        <f t="shared" ca="1" si="6"/>
        <v>772</v>
      </c>
      <c r="N23" s="85">
        <f t="shared" ca="1" si="7"/>
        <v>813</v>
      </c>
      <c r="O23" s="42">
        <f t="shared" ca="1" si="8"/>
        <v>116.14285714285714</v>
      </c>
      <c r="P23" s="90" t="str">
        <f t="shared" si="9"/>
        <v/>
      </c>
      <c r="Q23" s="90" t="str">
        <f t="shared" si="10"/>
        <v/>
      </c>
      <c r="R23" s="43"/>
      <c r="S23" s="123"/>
      <c r="T23" s="123"/>
      <c r="U23" s="123"/>
      <c r="V23" s="123"/>
      <c r="W23" s="123"/>
      <c r="X23" s="123"/>
      <c r="Y23" s="123"/>
      <c r="Z23" s="123"/>
      <c r="AA23" s="123" t="s">
        <v>125</v>
      </c>
      <c r="AB23" s="123" t="s">
        <v>125</v>
      </c>
      <c r="AC23" s="123" t="s">
        <v>125</v>
      </c>
      <c r="AD23" s="123" t="s">
        <v>125</v>
      </c>
      <c r="AE23" s="123" t="s">
        <v>125</v>
      </c>
      <c r="AF23" s="123" t="s">
        <v>125</v>
      </c>
      <c r="AG23" s="123" t="s">
        <v>125</v>
      </c>
      <c r="AH23" s="123"/>
      <c r="AI23" s="123"/>
      <c r="AJ23" s="123"/>
      <c r="AK23" s="123"/>
      <c r="AL23" s="123" t="s">
        <v>123</v>
      </c>
      <c r="AM23" s="123"/>
      <c r="AN23" s="123"/>
      <c r="AO23" s="123"/>
      <c r="AP23" s="123"/>
      <c r="AQ23" s="123"/>
      <c r="AR23" s="123"/>
      <c r="AS23" s="123"/>
      <c r="AT23" s="123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</row>
    <row r="24" spans="1:70" ht="15.75" x14ac:dyDescent="0.25">
      <c r="A24" s="30" t="str">
        <f t="shared" si="5"/>
        <v>NO</v>
      </c>
      <c r="B24" s="46">
        <v>2</v>
      </c>
      <c r="C24" s="32" t="s">
        <v>32</v>
      </c>
      <c r="D24" s="46">
        <v>84</v>
      </c>
      <c r="E24" s="34" t="s">
        <v>22</v>
      </c>
      <c r="F24" s="35" t="s">
        <v>39</v>
      </c>
      <c r="G24" s="100">
        <v>44502</v>
      </c>
      <c r="H24" s="97">
        <v>20</v>
      </c>
      <c r="I24" s="38">
        <v>44543</v>
      </c>
      <c r="J24" s="38" t="s">
        <v>34</v>
      </c>
      <c r="K24" s="39" t="s">
        <v>35</v>
      </c>
      <c r="L24" s="40" t="s">
        <v>36</v>
      </c>
      <c r="M24" s="85">
        <f t="shared" ca="1" si="6"/>
        <v>772</v>
      </c>
      <c r="N24" s="85">
        <f t="shared" ca="1" si="7"/>
        <v>813</v>
      </c>
      <c r="O24" s="42">
        <f t="shared" ca="1" si="8"/>
        <v>116.14285714285714</v>
      </c>
      <c r="P24" s="90" t="str">
        <f t="shared" si="9"/>
        <v/>
      </c>
      <c r="Q24" s="90" t="str">
        <f t="shared" si="10"/>
        <v/>
      </c>
      <c r="R24" s="43"/>
      <c r="S24" s="123"/>
      <c r="T24" s="123"/>
      <c r="U24" s="123"/>
      <c r="V24" s="123"/>
      <c r="W24" s="123"/>
      <c r="X24" s="123"/>
      <c r="Y24" s="123"/>
      <c r="Z24" s="123"/>
      <c r="AA24" s="123" t="s">
        <v>125</v>
      </c>
      <c r="AB24" s="123" t="s">
        <v>125</v>
      </c>
      <c r="AC24" s="123" t="s">
        <v>125</v>
      </c>
      <c r="AD24" s="123" t="s">
        <v>125</v>
      </c>
      <c r="AE24" s="123" t="s">
        <v>125</v>
      </c>
      <c r="AF24" s="123" t="s">
        <v>125</v>
      </c>
      <c r="AG24" s="123" t="s">
        <v>125</v>
      </c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</row>
    <row r="25" spans="1:70" ht="15.75" x14ac:dyDescent="0.25">
      <c r="A25" s="48" t="str">
        <f t="shared" si="5"/>
        <v>NO</v>
      </c>
      <c r="B25" s="55">
        <v>2</v>
      </c>
      <c r="C25" s="50" t="s">
        <v>40</v>
      </c>
      <c r="D25" s="55">
        <v>85</v>
      </c>
      <c r="E25" s="52" t="s">
        <v>22</v>
      </c>
      <c r="F25" s="53" t="s">
        <v>23</v>
      </c>
      <c r="G25" s="103">
        <v>44502</v>
      </c>
      <c r="H25" s="55">
        <v>21</v>
      </c>
      <c r="I25" s="56">
        <v>44544</v>
      </c>
      <c r="J25" s="56" t="s">
        <v>34</v>
      </c>
      <c r="K25" s="57" t="s">
        <v>42</v>
      </c>
      <c r="L25" s="58" t="s">
        <v>36</v>
      </c>
      <c r="M25" s="59">
        <f t="shared" ca="1" si="6"/>
        <v>771</v>
      </c>
      <c r="N25" s="59">
        <f t="shared" ca="1" si="7"/>
        <v>813</v>
      </c>
      <c r="O25" s="60">
        <f t="shared" ca="1" si="8"/>
        <v>116.14285714285714</v>
      </c>
      <c r="P25" s="92" t="str">
        <f t="shared" si="9"/>
        <v/>
      </c>
      <c r="Q25" s="92" t="str">
        <f t="shared" si="10"/>
        <v/>
      </c>
      <c r="R25" s="61"/>
      <c r="S25" s="123"/>
      <c r="T25" s="123"/>
      <c r="U25" s="123"/>
      <c r="V25" s="123"/>
      <c r="W25" s="123"/>
      <c r="X25" s="123"/>
      <c r="Y25" s="123"/>
      <c r="Z25" s="123"/>
      <c r="AA25" s="123" t="s">
        <v>125</v>
      </c>
      <c r="AB25" s="123" t="s">
        <v>125</v>
      </c>
      <c r="AC25" s="123" t="s">
        <v>125</v>
      </c>
      <c r="AD25" s="123" t="s">
        <v>125</v>
      </c>
      <c r="AE25" s="123" t="s">
        <v>125</v>
      </c>
      <c r="AF25" s="123" t="s">
        <v>125</v>
      </c>
      <c r="AG25" s="123" t="s">
        <v>125</v>
      </c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</row>
    <row r="26" spans="1:70" ht="15.75" x14ac:dyDescent="0.25">
      <c r="A26" s="48" t="str">
        <f t="shared" si="5"/>
        <v>NO</v>
      </c>
      <c r="B26" s="55">
        <v>2</v>
      </c>
      <c r="C26" s="50" t="s">
        <v>40</v>
      </c>
      <c r="D26" s="55">
        <v>86</v>
      </c>
      <c r="E26" s="52" t="s">
        <v>22</v>
      </c>
      <c r="F26" s="53" t="s">
        <v>29</v>
      </c>
      <c r="G26" s="103">
        <v>44502</v>
      </c>
      <c r="H26" s="55">
        <v>21</v>
      </c>
      <c r="I26" s="56">
        <v>44544</v>
      </c>
      <c r="J26" s="56" t="s">
        <v>34</v>
      </c>
      <c r="K26" s="57" t="s">
        <v>42</v>
      </c>
      <c r="L26" s="58" t="s">
        <v>36</v>
      </c>
      <c r="M26" s="59">
        <f t="shared" ca="1" si="6"/>
        <v>771</v>
      </c>
      <c r="N26" s="59">
        <f t="shared" ca="1" si="7"/>
        <v>813</v>
      </c>
      <c r="O26" s="60">
        <f t="shared" ca="1" si="8"/>
        <v>116.14285714285714</v>
      </c>
      <c r="P26" s="92" t="str">
        <f t="shared" si="9"/>
        <v/>
      </c>
      <c r="Q26" s="92" t="str">
        <f t="shared" si="10"/>
        <v/>
      </c>
      <c r="R26" s="61"/>
      <c r="S26" s="123"/>
      <c r="T26" s="123"/>
      <c r="U26" s="123"/>
      <c r="V26" s="123"/>
      <c r="W26" s="123"/>
      <c r="X26" s="123"/>
      <c r="Y26" s="123"/>
      <c r="Z26" s="123"/>
      <c r="AA26" s="123" t="s">
        <v>125</v>
      </c>
      <c r="AB26" s="123" t="s">
        <v>125</v>
      </c>
      <c r="AC26" s="123" t="s">
        <v>125</v>
      </c>
      <c r="AD26" s="123" t="s">
        <v>125</v>
      </c>
      <c r="AE26" s="123" t="s">
        <v>125</v>
      </c>
      <c r="AF26" s="123" t="s">
        <v>125</v>
      </c>
      <c r="AG26" s="123" t="s">
        <v>125</v>
      </c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</row>
    <row r="27" spans="1:70" ht="15.75" x14ac:dyDescent="0.25">
      <c r="A27" s="48" t="str">
        <f t="shared" si="5"/>
        <v>NO</v>
      </c>
      <c r="B27" s="55">
        <v>2</v>
      </c>
      <c r="C27" s="50" t="s">
        <v>40</v>
      </c>
      <c r="D27" s="55">
        <v>87</v>
      </c>
      <c r="E27" s="52" t="s">
        <v>22</v>
      </c>
      <c r="F27" s="53" t="s">
        <v>30</v>
      </c>
      <c r="G27" s="103">
        <v>44502</v>
      </c>
      <c r="H27" s="55">
        <v>21</v>
      </c>
      <c r="I27" s="56">
        <v>44544</v>
      </c>
      <c r="J27" s="56" t="s">
        <v>34</v>
      </c>
      <c r="K27" s="57" t="s">
        <v>42</v>
      </c>
      <c r="L27" s="58" t="s">
        <v>36</v>
      </c>
      <c r="M27" s="59">
        <f t="shared" ca="1" si="6"/>
        <v>771</v>
      </c>
      <c r="N27" s="59">
        <f t="shared" ca="1" si="7"/>
        <v>813</v>
      </c>
      <c r="O27" s="60">
        <f t="shared" ca="1" si="8"/>
        <v>116.14285714285714</v>
      </c>
      <c r="P27" s="92" t="str">
        <f t="shared" si="9"/>
        <v/>
      </c>
      <c r="Q27" s="92" t="str">
        <f t="shared" si="10"/>
        <v/>
      </c>
      <c r="R27" s="61"/>
      <c r="S27" s="123"/>
      <c r="T27" s="123"/>
      <c r="U27" s="123"/>
      <c r="V27" s="123"/>
      <c r="W27" s="123"/>
      <c r="X27" s="123"/>
      <c r="Y27" s="123"/>
      <c r="Z27" s="123"/>
      <c r="AA27" s="123" t="s">
        <v>125</v>
      </c>
      <c r="AB27" s="123" t="s">
        <v>125</v>
      </c>
      <c r="AC27" s="123" t="s">
        <v>125</v>
      </c>
      <c r="AD27" s="123" t="s">
        <v>125</v>
      </c>
      <c r="AE27" s="123" t="s">
        <v>125</v>
      </c>
      <c r="AF27" s="123" t="s">
        <v>125</v>
      </c>
      <c r="AG27" s="123" t="s">
        <v>125</v>
      </c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</row>
    <row r="28" spans="1:70" ht="15.75" x14ac:dyDescent="0.25">
      <c r="A28" s="48" t="str">
        <f t="shared" si="5"/>
        <v>NO</v>
      </c>
      <c r="B28" s="55">
        <v>2</v>
      </c>
      <c r="C28" s="50" t="s">
        <v>40</v>
      </c>
      <c r="D28" s="55">
        <v>88</v>
      </c>
      <c r="E28" s="52" t="s">
        <v>22</v>
      </c>
      <c r="F28" s="53" t="s">
        <v>31</v>
      </c>
      <c r="G28" s="103">
        <v>44502</v>
      </c>
      <c r="H28" s="55">
        <v>21</v>
      </c>
      <c r="I28" s="56">
        <v>44544</v>
      </c>
      <c r="J28" s="56" t="s">
        <v>34</v>
      </c>
      <c r="K28" s="57" t="s">
        <v>42</v>
      </c>
      <c r="L28" s="58" t="s">
        <v>36</v>
      </c>
      <c r="M28" s="59">
        <f t="shared" ca="1" si="6"/>
        <v>771</v>
      </c>
      <c r="N28" s="59">
        <f t="shared" ca="1" si="7"/>
        <v>813</v>
      </c>
      <c r="O28" s="60">
        <f t="shared" ca="1" si="8"/>
        <v>116.14285714285714</v>
      </c>
      <c r="P28" s="92" t="str">
        <f t="shared" si="9"/>
        <v/>
      </c>
      <c r="Q28" s="92" t="str">
        <f t="shared" si="10"/>
        <v/>
      </c>
      <c r="R28" s="61"/>
      <c r="S28" s="123"/>
      <c r="T28" s="123"/>
      <c r="U28" s="123"/>
      <c r="V28" s="123"/>
      <c r="W28" s="123"/>
      <c r="X28" s="123"/>
      <c r="Y28" s="123"/>
      <c r="Z28" s="123"/>
      <c r="AA28" s="123" t="s">
        <v>125</v>
      </c>
      <c r="AB28" s="123" t="s">
        <v>125</v>
      </c>
      <c r="AC28" s="123" t="s">
        <v>125</v>
      </c>
      <c r="AD28" s="123" t="s">
        <v>125</v>
      </c>
      <c r="AE28" s="123" t="s">
        <v>125</v>
      </c>
      <c r="AF28" s="123" t="s">
        <v>125</v>
      </c>
      <c r="AG28" s="123" t="s">
        <v>125</v>
      </c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</row>
    <row r="29" spans="1:70" ht="15.75" x14ac:dyDescent="0.25">
      <c r="A29" s="66" t="str">
        <f t="shared" si="5"/>
        <v>NO</v>
      </c>
      <c r="B29" s="73">
        <v>2</v>
      </c>
      <c r="C29" s="68" t="s">
        <v>44</v>
      </c>
      <c r="D29" s="73">
        <v>89</v>
      </c>
      <c r="E29" s="70" t="s">
        <v>22</v>
      </c>
      <c r="F29" s="71" t="s">
        <v>33</v>
      </c>
      <c r="G29" s="104">
        <v>44502</v>
      </c>
      <c r="H29" s="73">
        <v>22</v>
      </c>
      <c r="I29" s="74">
        <v>44544</v>
      </c>
      <c r="J29" s="74" t="s">
        <v>34</v>
      </c>
      <c r="K29" s="75" t="s">
        <v>45</v>
      </c>
      <c r="L29" s="76" t="s">
        <v>36</v>
      </c>
      <c r="M29" s="77">
        <f t="shared" ca="1" si="6"/>
        <v>771</v>
      </c>
      <c r="N29" s="77">
        <f t="shared" ca="1" si="7"/>
        <v>813</v>
      </c>
      <c r="O29" s="78">
        <f t="shared" ca="1" si="8"/>
        <v>116.14285714285714</v>
      </c>
      <c r="P29" s="105" t="str">
        <f t="shared" si="9"/>
        <v/>
      </c>
      <c r="Q29" s="105" t="str">
        <f t="shared" si="10"/>
        <v/>
      </c>
      <c r="R29" s="79"/>
      <c r="S29" s="123"/>
      <c r="T29" s="123"/>
      <c r="U29" s="123"/>
      <c r="V29" s="123"/>
      <c r="W29" s="123"/>
      <c r="X29" s="123"/>
      <c r="Y29" s="123"/>
      <c r="Z29" s="123"/>
      <c r="AA29" s="123" t="s">
        <v>125</v>
      </c>
      <c r="AB29" s="123" t="s">
        <v>125</v>
      </c>
      <c r="AC29" s="123" t="s">
        <v>125</v>
      </c>
      <c r="AD29" s="123" t="s">
        <v>125</v>
      </c>
      <c r="AE29" s="123" t="s">
        <v>125</v>
      </c>
      <c r="AF29" s="123" t="s">
        <v>125</v>
      </c>
      <c r="AG29" s="123" t="s">
        <v>125</v>
      </c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</row>
    <row r="30" spans="1:70" ht="15.75" x14ac:dyDescent="0.25">
      <c r="A30" s="66" t="str">
        <f t="shared" si="5"/>
        <v>NO</v>
      </c>
      <c r="B30" s="73">
        <v>2</v>
      </c>
      <c r="C30" s="68" t="s">
        <v>44</v>
      </c>
      <c r="D30" s="73">
        <v>90</v>
      </c>
      <c r="E30" s="70" t="s">
        <v>22</v>
      </c>
      <c r="F30" s="71" t="s">
        <v>37</v>
      </c>
      <c r="G30" s="104">
        <v>44502</v>
      </c>
      <c r="H30" s="73">
        <v>22</v>
      </c>
      <c r="I30" s="74">
        <v>44544</v>
      </c>
      <c r="J30" s="74" t="s">
        <v>34</v>
      </c>
      <c r="K30" s="75" t="s">
        <v>45</v>
      </c>
      <c r="L30" s="76" t="s">
        <v>36</v>
      </c>
      <c r="M30" s="77">
        <f t="shared" ca="1" si="6"/>
        <v>771</v>
      </c>
      <c r="N30" s="77">
        <f t="shared" ca="1" si="7"/>
        <v>813</v>
      </c>
      <c r="O30" s="78">
        <f t="shared" ca="1" si="8"/>
        <v>116.14285714285714</v>
      </c>
      <c r="P30" s="105" t="str">
        <f t="shared" si="9"/>
        <v/>
      </c>
      <c r="Q30" s="105" t="str">
        <f t="shared" si="10"/>
        <v/>
      </c>
      <c r="R30" s="79"/>
      <c r="S30" s="123"/>
      <c r="T30" s="123"/>
      <c r="U30" s="123"/>
      <c r="V30" s="123"/>
      <c r="W30" s="123"/>
      <c r="X30" s="123"/>
      <c r="Y30" s="123"/>
      <c r="Z30" s="123"/>
      <c r="AA30" s="123" t="s">
        <v>125</v>
      </c>
      <c r="AB30" s="123" t="s">
        <v>125</v>
      </c>
      <c r="AC30" s="123" t="s">
        <v>125</v>
      </c>
      <c r="AD30" s="123" t="s">
        <v>125</v>
      </c>
      <c r="AE30" s="123" t="s">
        <v>125</v>
      </c>
      <c r="AF30" s="123" t="s">
        <v>125</v>
      </c>
      <c r="AG30" s="123" t="s">
        <v>125</v>
      </c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</row>
    <row r="31" spans="1:70" ht="15.75" x14ac:dyDescent="0.25">
      <c r="A31" s="66" t="str">
        <f t="shared" si="5"/>
        <v>NO</v>
      </c>
      <c r="B31" s="106">
        <v>2</v>
      </c>
      <c r="C31" s="68" t="s">
        <v>44</v>
      </c>
      <c r="D31" s="73">
        <v>91</v>
      </c>
      <c r="E31" s="70" t="s">
        <v>22</v>
      </c>
      <c r="F31" s="73" t="s">
        <v>38</v>
      </c>
      <c r="G31" s="104">
        <v>44502</v>
      </c>
      <c r="H31" s="73">
        <v>22</v>
      </c>
      <c r="I31" s="74">
        <v>44544</v>
      </c>
      <c r="J31" s="74" t="s">
        <v>34</v>
      </c>
      <c r="K31" s="75" t="s">
        <v>45</v>
      </c>
      <c r="L31" s="76" t="s">
        <v>36</v>
      </c>
      <c r="M31" s="77">
        <f t="shared" ca="1" si="6"/>
        <v>771</v>
      </c>
      <c r="N31" s="77">
        <f t="shared" ca="1" si="7"/>
        <v>813</v>
      </c>
      <c r="O31" s="78">
        <f t="shared" ca="1" si="8"/>
        <v>116.14285714285714</v>
      </c>
      <c r="P31" s="105" t="str">
        <f t="shared" si="9"/>
        <v/>
      </c>
      <c r="Q31" s="105" t="str">
        <f t="shared" si="10"/>
        <v/>
      </c>
      <c r="R31" s="79"/>
      <c r="S31" s="123"/>
      <c r="T31" s="123"/>
      <c r="U31" s="123"/>
      <c r="V31" s="123"/>
      <c r="W31" s="123"/>
      <c r="X31" s="123"/>
      <c r="Y31" s="123"/>
      <c r="Z31" s="123"/>
      <c r="AA31" s="123" t="s">
        <v>125</v>
      </c>
      <c r="AB31" s="123" t="s">
        <v>125</v>
      </c>
      <c r="AC31" s="123" t="s">
        <v>125</v>
      </c>
      <c r="AD31" s="123" t="s">
        <v>125</v>
      </c>
      <c r="AE31" s="123" t="s">
        <v>125</v>
      </c>
      <c r="AF31" s="123" t="s">
        <v>125</v>
      </c>
      <c r="AG31" s="123" t="s">
        <v>125</v>
      </c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</row>
    <row r="32" spans="1:70" ht="15.75" x14ac:dyDescent="0.25">
      <c r="A32" s="66" t="str">
        <f t="shared" si="5"/>
        <v>NO</v>
      </c>
      <c r="B32" s="106">
        <v>2</v>
      </c>
      <c r="C32" s="68" t="s">
        <v>44</v>
      </c>
      <c r="D32" s="73">
        <v>92</v>
      </c>
      <c r="E32" s="70" t="s">
        <v>22</v>
      </c>
      <c r="F32" s="73" t="s">
        <v>39</v>
      </c>
      <c r="G32" s="104">
        <v>44502</v>
      </c>
      <c r="H32" s="73">
        <v>22</v>
      </c>
      <c r="I32" s="74">
        <v>44544</v>
      </c>
      <c r="J32" s="74" t="s">
        <v>34</v>
      </c>
      <c r="K32" s="75" t="s">
        <v>45</v>
      </c>
      <c r="L32" s="76" t="s">
        <v>36</v>
      </c>
      <c r="M32" s="77">
        <f t="shared" ca="1" si="6"/>
        <v>771</v>
      </c>
      <c r="N32" s="77">
        <f t="shared" ca="1" si="7"/>
        <v>813</v>
      </c>
      <c r="O32" s="78">
        <f t="shared" ca="1" si="8"/>
        <v>116.14285714285714</v>
      </c>
      <c r="P32" s="105" t="str">
        <f t="shared" si="9"/>
        <v/>
      </c>
      <c r="Q32" s="105" t="str">
        <f t="shared" si="10"/>
        <v/>
      </c>
      <c r="R32" s="79"/>
      <c r="S32" s="123"/>
      <c r="T32" s="123"/>
      <c r="U32" s="123"/>
      <c r="V32" s="123"/>
      <c r="W32" s="123"/>
      <c r="X32" s="123"/>
      <c r="Y32" s="123"/>
      <c r="Z32" s="123"/>
      <c r="AA32" s="123" t="s">
        <v>125</v>
      </c>
      <c r="AB32" s="123" t="s">
        <v>125</v>
      </c>
      <c r="AC32" s="123" t="s">
        <v>125</v>
      </c>
      <c r="AD32" s="123" t="s">
        <v>125</v>
      </c>
      <c r="AE32" s="123" t="s">
        <v>125</v>
      </c>
      <c r="AF32" s="123" t="s">
        <v>125</v>
      </c>
      <c r="AG32" s="123" t="s">
        <v>125</v>
      </c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</row>
    <row r="33" spans="1:70" ht="15.75" x14ac:dyDescent="0.25">
      <c r="A33" s="30" t="str">
        <f t="shared" si="5"/>
        <v>NO</v>
      </c>
      <c r="B33" s="97">
        <v>2</v>
      </c>
      <c r="C33" s="32" t="s">
        <v>46</v>
      </c>
      <c r="D33" s="46">
        <v>93</v>
      </c>
      <c r="E33" s="34" t="s">
        <v>22</v>
      </c>
      <c r="F33" s="46" t="s">
        <v>41</v>
      </c>
      <c r="G33" s="100">
        <v>44502</v>
      </c>
      <c r="H33" s="107">
        <v>23</v>
      </c>
      <c r="I33" s="38">
        <v>44544</v>
      </c>
      <c r="J33" s="38" t="s">
        <v>34</v>
      </c>
      <c r="K33" s="84" t="s">
        <v>47</v>
      </c>
      <c r="L33" s="40" t="s">
        <v>36</v>
      </c>
      <c r="M33" s="85">
        <f t="shared" ca="1" si="6"/>
        <v>771</v>
      </c>
      <c r="N33" s="85">
        <f t="shared" ca="1" si="7"/>
        <v>813</v>
      </c>
      <c r="O33" s="42">
        <f t="shared" ca="1" si="8"/>
        <v>116.14285714285714</v>
      </c>
      <c r="P33" s="90" t="str">
        <f t="shared" si="9"/>
        <v/>
      </c>
      <c r="Q33" s="90" t="str">
        <f t="shared" si="10"/>
        <v/>
      </c>
      <c r="R33" s="43"/>
      <c r="S33" s="123"/>
      <c r="T33" s="123"/>
      <c r="U33" s="123"/>
      <c r="V33" s="123"/>
      <c r="W33" s="123"/>
      <c r="X33" s="123"/>
      <c r="Y33" s="123"/>
      <c r="Z33" s="123"/>
      <c r="AA33" s="123" t="s">
        <v>125</v>
      </c>
      <c r="AB33" s="123" t="s">
        <v>125</v>
      </c>
      <c r="AC33" s="123" t="s">
        <v>125</v>
      </c>
      <c r="AD33" s="123" t="s">
        <v>125</v>
      </c>
      <c r="AE33" s="123" t="s">
        <v>125</v>
      </c>
      <c r="AF33" s="123" t="s">
        <v>125</v>
      </c>
      <c r="AG33" s="123" t="s">
        <v>125</v>
      </c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</row>
    <row r="34" spans="1:70" ht="15.75" x14ac:dyDescent="0.25">
      <c r="A34" s="30" t="str">
        <f t="shared" si="5"/>
        <v>NO</v>
      </c>
      <c r="B34" s="46">
        <v>2</v>
      </c>
      <c r="C34" s="32" t="s">
        <v>46</v>
      </c>
      <c r="D34" s="46">
        <v>94</v>
      </c>
      <c r="E34" s="34" t="s">
        <v>22</v>
      </c>
      <c r="F34" s="46" t="s">
        <v>43</v>
      </c>
      <c r="G34" s="100">
        <v>44502</v>
      </c>
      <c r="H34" s="107">
        <v>23</v>
      </c>
      <c r="I34" s="38">
        <v>44544</v>
      </c>
      <c r="J34" s="38" t="s">
        <v>34</v>
      </c>
      <c r="K34" s="84" t="s">
        <v>47</v>
      </c>
      <c r="L34" s="40" t="s">
        <v>36</v>
      </c>
      <c r="M34" s="85">
        <f t="shared" ca="1" si="6"/>
        <v>771</v>
      </c>
      <c r="N34" s="85">
        <f t="shared" ca="1" si="7"/>
        <v>813</v>
      </c>
      <c r="O34" s="42">
        <f t="shared" ca="1" si="8"/>
        <v>116.14285714285714</v>
      </c>
      <c r="P34" s="90" t="str">
        <f t="shared" si="9"/>
        <v/>
      </c>
      <c r="Q34" s="90" t="str">
        <f t="shared" si="10"/>
        <v/>
      </c>
      <c r="R34" s="43"/>
      <c r="S34" s="123"/>
      <c r="T34" s="123"/>
      <c r="U34" s="123"/>
      <c r="V34" s="123"/>
      <c r="W34" s="123"/>
      <c r="X34" s="123"/>
      <c r="Y34" s="123"/>
      <c r="Z34" s="123"/>
      <c r="AA34" s="123" t="s">
        <v>125</v>
      </c>
      <c r="AB34" s="123" t="s">
        <v>125</v>
      </c>
      <c r="AC34" s="123" t="s">
        <v>125</v>
      </c>
      <c r="AD34" s="123" t="s">
        <v>125</v>
      </c>
      <c r="AE34" s="123" t="s">
        <v>125</v>
      </c>
      <c r="AF34" s="123" t="s">
        <v>125</v>
      </c>
      <c r="AG34" s="123" t="s">
        <v>125</v>
      </c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</row>
    <row r="35" spans="1:70" ht="15.75" x14ac:dyDescent="0.25">
      <c r="A35" s="30" t="str">
        <f t="shared" si="5"/>
        <v>NO</v>
      </c>
      <c r="B35" s="46">
        <v>2</v>
      </c>
      <c r="C35" s="32" t="s">
        <v>46</v>
      </c>
      <c r="D35" s="46">
        <v>95</v>
      </c>
      <c r="E35" s="34" t="s">
        <v>22</v>
      </c>
      <c r="F35" s="46" t="s">
        <v>23</v>
      </c>
      <c r="G35" s="100">
        <v>44502</v>
      </c>
      <c r="H35" s="107">
        <v>23</v>
      </c>
      <c r="I35" s="38">
        <v>44544</v>
      </c>
      <c r="J35" s="38" t="s">
        <v>34</v>
      </c>
      <c r="K35" s="84" t="s">
        <v>47</v>
      </c>
      <c r="L35" s="40" t="s">
        <v>36</v>
      </c>
      <c r="M35" s="85">
        <f t="shared" ca="1" si="6"/>
        <v>771</v>
      </c>
      <c r="N35" s="85">
        <f t="shared" ca="1" si="7"/>
        <v>813</v>
      </c>
      <c r="O35" s="42">
        <f t="shared" ca="1" si="8"/>
        <v>116.14285714285714</v>
      </c>
      <c r="P35" s="90" t="str">
        <f t="shared" si="9"/>
        <v/>
      </c>
      <c r="Q35" s="90" t="str">
        <f t="shared" si="10"/>
        <v/>
      </c>
      <c r="R35" s="43"/>
      <c r="S35" s="123"/>
      <c r="T35" s="123"/>
      <c r="U35" s="123"/>
      <c r="V35" s="123"/>
      <c r="W35" s="123"/>
      <c r="X35" s="123"/>
      <c r="Y35" s="123"/>
      <c r="Z35" s="123"/>
      <c r="AA35" s="123" t="s">
        <v>125</v>
      </c>
      <c r="AB35" s="123" t="s">
        <v>125</v>
      </c>
      <c r="AC35" s="123" t="s">
        <v>125</v>
      </c>
      <c r="AD35" s="123" t="s">
        <v>125</v>
      </c>
      <c r="AE35" s="123" t="s">
        <v>125</v>
      </c>
      <c r="AF35" s="123" t="s">
        <v>125</v>
      </c>
      <c r="AG35" s="123" t="s">
        <v>125</v>
      </c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</row>
    <row r="36" spans="1:70" ht="15.75" x14ac:dyDescent="0.25">
      <c r="A36" s="30" t="str">
        <f t="shared" si="5"/>
        <v>NO</v>
      </c>
      <c r="B36" s="97">
        <v>2</v>
      </c>
      <c r="C36" s="32" t="s">
        <v>46</v>
      </c>
      <c r="D36" s="46">
        <v>96</v>
      </c>
      <c r="E36" s="34" t="s">
        <v>22</v>
      </c>
      <c r="F36" s="46" t="s">
        <v>29</v>
      </c>
      <c r="G36" s="100">
        <v>44502</v>
      </c>
      <c r="H36" s="107">
        <v>23</v>
      </c>
      <c r="I36" s="38">
        <v>44544</v>
      </c>
      <c r="J36" s="38" t="s">
        <v>34</v>
      </c>
      <c r="K36" s="84" t="s">
        <v>47</v>
      </c>
      <c r="L36" s="40" t="s">
        <v>36</v>
      </c>
      <c r="M36" s="85">
        <f t="shared" ca="1" si="6"/>
        <v>771</v>
      </c>
      <c r="N36" s="85">
        <f t="shared" ca="1" si="7"/>
        <v>813</v>
      </c>
      <c r="O36" s="42">
        <f t="shared" ca="1" si="8"/>
        <v>116.14285714285714</v>
      </c>
      <c r="P36" s="90" t="str">
        <f t="shared" si="9"/>
        <v/>
      </c>
      <c r="Q36" s="90" t="str">
        <f t="shared" si="10"/>
        <v/>
      </c>
      <c r="R36" s="43"/>
      <c r="S36" s="123"/>
      <c r="T36" s="123"/>
      <c r="U36" s="123"/>
      <c r="V36" s="123"/>
      <c r="W36" s="123"/>
      <c r="X36" s="123"/>
      <c r="Y36" s="123"/>
      <c r="Z36" s="123"/>
      <c r="AA36" s="123" t="s">
        <v>125</v>
      </c>
      <c r="AB36" s="123" t="s">
        <v>125</v>
      </c>
      <c r="AC36" s="123" t="s">
        <v>125</v>
      </c>
      <c r="AD36" s="123" t="s">
        <v>125</v>
      </c>
      <c r="AE36" s="123" t="s">
        <v>125</v>
      </c>
      <c r="AF36" s="123" t="s">
        <v>125</v>
      </c>
      <c r="AG36" s="123" t="s">
        <v>125</v>
      </c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</row>
    <row r="37" spans="1:70" ht="15.75" x14ac:dyDescent="0.25">
      <c r="A37" s="48" t="str">
        <f t="shared" si="5"/>
        <v>NO</v>
      </c>
      <c r="B37" s="55">
        <v>2</v>
      </c>
      <c r="C37" s="50" t="s">
        <v>48</v>
      </c>
      <c r="D37" s="108">
        <v>97</v>
      </c>
      <c r="E37" s="52" t="s">
        <v>22</v>
      </c>
      <c r="F37" s="55" t="s">
        <v>30</v>
      </c>
      <c r="G37" s="103">
        <v>44502</v>
      </c>
      <c r="H37" s="55">
        <v>24</v>
      </c>
      <c r="I37" s="56">
        <v>44547</v>
      </c>
      <c r="J37" s="56" t="s">
        <v>34</v>
      </c>
      <c r="K37" s="57" t="s">
        <v>49</v>
      </c>
      <c r="L37" s="58" t="s">
        <v>36</v>
      </c>
      <c r="M37" s="59">
        <f t="shared" ca="1" si="6"/>
        <v>768</v>
      </c>
      <c r="N37" s="59">
        <f t="shared" ca="1" si="7"/>
        <v>813</v>
      </c>
      <c r="O37" s="60">
        <f t="shared" ca="1" si="8"/>
        <v>116.14285714285714</v>
      </c>
      <c r="P37" s="92" t="str">
        <f t="shared" si="9"/>
        <v/>
      </c>
      <c r="Q37" s="92" t="str">
        <f t="shared" si="10"/>
        <v/>
      </c>
      <c r="R37" s="61"/>
      <c r="S37" s="123"/>
      <c r="T37" s="123"/>
      <c r="U37" s="123"/>
      <c r="V37" s="123"/>
      <c r="W37" s="123"/>
      <c r="X37" s="123"/>
      <c r="Y37" s="123"/>
      <c r="Z37" s="123"/>
      <c r="AA37" s="123" t="s">
        <v>125</v>
      </c>
      <c r="AB37" s="123" t="s">
        <v>125</v>
      </c>
      <c r="AC37" s="123" t="s">
        <v>125</v>
      </c>
      <c r="AD37" s="123" t="s">
        <v>125</v>
      </c>
      <c r="AE37" s="123" t="s">
        <v>125</v>
      </c>
      <c r="AF37" s="123" t="s">
        <v>125</v>
      </c>
      <c r="AG37" s="123" t="s">
        <v>125</v>
      </c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</row>
    <row r="38" spans="1:70" ht="15.75" x14ac:dyDescent="0.25">
      <c r="A38" s="48" t="str">
        <f t="shared" si="5"/>
        <v>NO</v>
      </c>
      <c r="B38" s="55">
        <v>2</v>
      </c>
      <c r="C38" s="50" t="s">
        <v>48</v>
      </c>
      <c r="D38" s="108">
        <v>98</v>
      </c>
      <c r="E38" s="52" t="s">
        <v>22</v>
      </c>
      <c r="F38" s="55" t="s">
        <v>31</v>
      </c>
      <c r="G38" s="103">
        <v>44502</v>
      </c>
      <c r="H38" s="55">
        <v>24</v>
      </c>
      <c r="I38" s="56">
        <v>44547</v>
      </c>
      <c r="J38" s="56" t="s">
        <v>34</v>
      </c>
      <c r="K38" s="57" t="s">
        <v>49</v>
      </c>
      <c r="L38" s="58" t="s">
        <v>36</v>
      </c>
      <c r="M38" s="59">
        <f t="shared" ca="1" si="6"/>
        <v>768</v>
      </c>
      <c r="N38" s="59">
        <f t="shared" ca="1" si="7"/>
        <v>813</v>
      </c>
      <c r="O38" s="60">
        <f t="shared" ca="1" si="8"/>
        <v>116.14285714285714</v>
      </c>
      <c r="P38" s="92" t="str">
        <f t="shared" si="9"/>
        <v/>
      </c>
      <c r="Q38" s="92" t="str">
        <f t="shared" si="10"/>
        <v/>
      </c>
      <c r="R38" s="61"/>
      <c r="S38" s="123"/>
      <c r="T38" s="123"/>
      <c r="U38" s="123"/>
      <c r="V38" s="123"/>
      <c r="W38" s="123"/>
      <c r="X38" s="123"/>
      <c r="Y38" s="123"/>
      <c r="Z38" s="123"/>
      <c r="AA38" s="123" t="s">
        <v>125</v>
      </c>
      <c r="AB38" s="123" t="s">
        <v>125</v>
      </c>
      <c r="AC38" s="123" t="s">
        <v>125</v>
      </c>
      <c r="AD38" s="123" t="s">
        <v>125</v>
      </c>
      <c r="AE38" s="123" t="s">
        <v>125</v>
      </c>
      <c r="AF38" s="123" t="s">
        <v>125</v>
      </c>
      <c r="AG38" s="123" t="s">
        <v>125</v>
      </c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</row>
    <row r="39" spans="1:70" ht="15.75" x14ac:dyDescent="0.25">
      <c r="A39" s="48" t="str">
        <f t="shared" si="5"/>
        <v>NO</v>
      </c>
      <c r="B39" s="55">
        <v>2</v>
      </c>
      <c r="C39" s="50" t="s">
        <v>48</v>
      </c>
      <c r="D39" s="108">
        <v>99</v>
      </c>
      <c r="E39" s="52" t="s">
        <v>22</v>
      </c>
      <c r="F39" s="55" t="s">
        <v>33</v>
      </c>
      <c r="G39" s="103">
        <v>44502</v>
      </c>
      <c r="H39" s="55">
        <v>24</v>
      </c>
      <c r="I39" s="56">
        <v>44547</v>
      </c>
      <c r="J39" s="56" t="s">
        <v>34</v>
      </c>
      <c r="K39" s="57" t="s">
        <v>49</v>
      </c>
      <c r="L39" s="58" t="s">
        <v>36</v>
      </c>
      <c r="M39" s="59">
        <f t="shared" ca="1" si="6"/>
        <v>768</v>
      </c>
      <c r="N39" s="59">
        <f t="shared" ca="1" si="7"/>
        <v>813</v>
      </c>
      <c r="O39" s="60">
        <f t="shared" ca="1" si="8"/>
        <v>116.14285714285714</v>
      </c>
      <c r="P39" s="92" t="str">
        <f t="shared" si="9"/>
        <v/>
      </c>
      <c r="Q39" s="92" t="str">
        <f t="shared" si="10"/>
        <v/>
      </c>
      <c r="R39" s="61"/>
      <c r="S39" s="123"/>
      <c r="T39" s="123"/>
      <c r="U39" s="123"/>
      <c r="V39" s="123"/>
      <c r="W39" s="123"/>
      <c r="X39" s="123"/>
      <c r="Y39" s="123"/>
      <c r="Z39" s="123"/>
      <c r="AA39" s="123" t="s">
        <v>125</v>
      </c>
      <c r="AB39" s="123" t="s">
        <v>125</v>
      </c>
      <c r="AC39" s="123" t="s">
        <v>125</v>
      </c>
      <c r="AD39" s="123" t="s">
        <v>125</v>
      </c>
      <c r="AE39" s="123" t="s">
        <v>125</v>
      </c>
      <c r="AF39" s="123" t="s">
        <v>125</v>
      </c>
      <c r="AG39" s="123" t="s">
        <v>125</v>
      </c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</row>
    <row r="40" spans="1:70" ht="15.75" x14ac:dyDescent="0.25">
      <c r="A40" s="48" t="str">
        <f t="shared" si="5"/>
        <v>NO</v>
      </c>
      <c r="B40" s="55">
        <v>2</v>
      </c>
      <c r="C40" s="50" t="s">
        <v>48</v>
      </c>
      <c r="D40" s="108">
        <v>100</v>
      </c>
      <c r="E40" s="52" t="s">
        <v>22</v>
      </c>
      <c r="F40" s="55" t="s">
        <v>37</v>
      </c>
      <c r="G40" s="103">
        <v>44502</v>
      </c>
      <c r="H40" s="55">
        <v>24</v>
      </c>
      <c r="I40" s="56">
        <v>44547</v>
      </c>
      <c r="J40" s="56" t="s">
        <v>34</v>
      </c>
      <c r="K40" s="57" t="s">
        <v>49</v>
      </c>
      <c r="L40" s="58" t="s">
        <v>36</v>
      </c>
      <c r="M40" s="59">
        <f t="shared" ca="1" si="6"/>
        <v>768</v>
      </c>
      <c r="N40" s="59">
        <f t="shared" ca="1" si="7"/>
        <v>813</v>
      </c>
      <c r="O40" s="60">
        <f t="shared" ca="1" si="8"/>
        <v>116.14285714285714</v>
      </c>
      <c r="P40" s="92" t="str">
        <f t="shared" si="9"/>
        <v/>
      </c>
      <c r="Q40" s="92" t="str">
        <f t="shared" si="10"/>
        <v/>
      </c>
      <c r="R40" s="61"/>
      <c r="S40" s="123"/>
      <c r="T40" s="123"/>
      <c r="U40" s="123"/>
      <c r="V40" s="123"/>
      <c r="W40" s="123"/>
      <c r="X40" s="123"/>
      <c r="Y40" s="123"/>
      <c r="Z40" s="123"/>
      <c r="AA40" s="123" t="s">
        <v>125</v>
      </c>
      <c r="AB40" s="123" t="s">
        <v>125</v>
      </c>
      <c r="AC40" s="16" t="s">
        <v>125</v>
      </c>
      <c r="AD40" s="123" t="s">
        <v>125</v>
      </c>
      <c r="AE40" s="123" t="s">
        <v>125</v>
      </c>
      <c r="AF40" s="16" t="s">
        <v>125</v>
      </c>
      <c r="AG40" s="123" t="s">
        <v>125</v>
      </c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</row>
    <row r="41" spans="1:70" ht="15.75" x14ac:dyDescent="0.25">
      <c r="A41" s="66" t="str">
        <f t="shared" si="5"/>
        <v>NO</v>
      </c>
      <c r="B41" s="73">
        <v>2</v>
      </c>
      <c r="C41" s="68" t="s">
        <v>50</v>
      </c>
      <c r="D41" s="109">
        <v>101</v>
      </c>
      <c r="E41" s="70" t="s">
        <v>22</v>
      </c>
      <c r="F41" s="73" t="s">
        <v>38</v>
      </c>
      <c r="G41" s="104">
        <v>44502</v>
      </c>
      <c r="H41" s="73">
        <v>25</v>
      </c>
      <c r="I41" s="74">
        <v>44547</v>
      </c>
      <c r="J41" s="74" t="s">
        <v>34</v>
      </c>
      <c r="K41" s="75" t="s">
        <v>51</v>
      </c>
      <c r="L41" s="76" t="s">
        <v>36</v>
      </c>
      <c r="M41" s="77">
        <f t="shared" ca="1" si="6"/>
        <v>768</v>
      </c>
      <c r="N41" s="77">
        <f t="shared" ca="1" si="7"/>
        <v>813</v>
      </c>
      <c r="O41" s="78">
        <f t="shared" ca="1" si="8"/>
        <v>116.14285714285714</v>
      </c>
      <c r="P41" s="105" t="str">
        <f t="shared" si="9"/>
        <v/>
      </c>
      <c r="Q41" s="105" t="str">
        <f t="shared" si="10"/>
        <v/>
      </c>
      <c r="R41" s="79"/>
      <c r="S41" s="123"/>
      <c r="T41" s="123"/>
      <c r="U41" s="123"/>
      <c r="V41" s="123"/>
      <c r="W41" s="123"/>
      <c r="X41" s="123"/>
      <c r="Y41" s="123"/>
      <c r="Z41" s="123"/>
      <c r="AA41" s="123" t="s">
        <v>125</v>
      </c>
      <c r="AB41" s="123" t="s">
        <v>125</v>
      </c>
      <c r="AC41" s="16" t="s">
        <v>125</v>
      </c>
      <c r="AD41" s="123" t="s">
        <v>125</v>
      </c>
      <c r="AE41" s="123" t="s">
        <v>125</v>
      </c>
      <c r="AF41" s="16" t="s">
        <v>125</v>
      </c>
      <c r="AG41" s="123" t="s">
        <v>125</v>
      </c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</row>
    <row r="42" spans="1:70" ht="15.75" x14ac:dyDescent="0.25">
      <c r="A42" s="66" t="str">
        <f t="shared" si="5"/>
        <v>NO</v>
      </c>
      <c r="B42" s="73">
        <v>2</v>
      </c>
      <c r="C42" s="68" t="s">
        <v>50</v>
      </c>
      <c r="D42" s="109">
        <v>102</v>
      </c>
      <c r="E42" s="70" t="s">
        <v>22</v>
      </c>
      <c r="F42" s="73" t="s">
        <v>39</v>
      </c>
      <c r="G42" s="104">
        <v>44502</v>
      </c>
      <c r="H42" s="73">
        <v>25</v>
      </c>
      <c r="I42" s="74">
        <v>44547</v>
      </c>
      <c r="J42" s="74" t="s">
        <v>34</v>
      </c>
      <c r="K42" s="75" t="s">
        <v>51</v>
      </c>
      <c r="L42" s="76" t="s">
        <v>36</v>
      </c>
      <c r="M42" s="77">
        <f t="shared" ca="1" si="6"/>
        <v>768</v>
      </c>
      <c r="N42" s="77">
        <f t="shared" ca="1" si="7"/>
        <v>813</v>
      </c>
      <c r="O42" s="78">
        <f t="shared" ca="1" si="8"/>
        <v>116.14285714285714</v>
      </c>
      <c r="P42" s="105" t="str">
        <f t="shared" si="9"/>
        <v/>
      </c>
      <c r="Q42" s="105" t="str">
        <f t="shared" si="10"/>
        <v/>
      </c>
      <c r="R42" s="79"/>
      <c r="S42" s="123"/>
      <c r="T42" s="123"/>
      <c r="U42" s="123"/>
      <c r="V42" s="123"/>
      <c r="W42" s="123"/>
      <c r="X42" s="123"/>
      <c r="Y42" s="123"/>
      <c r="Z42" s="123"/>
      <c r="AA42" s="123" t="s">
        <v>125</v>
      </c>
      <c r="AB42" s="123" t="s">
        <v>125</v>
      </c>
      <c r="AC42" s="16" t="s">
        <v>125</v>
      </c>
      <c r="AD42" s="123" t="s">
        <v>125</v>
      </c>
      <c r="AE42" s="123" t="s">
        <v>125</v>
      </c>
      <c r="AF42" s="16" t="s">
        <v>125</v>
      </c>
      <c r="AG42" s="123" t="s">
        <v>125</v>
      </c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</row>
    <row r="43" spans="1:70" ht="15.75" x14ac:dyDescent="0.25">
      <c r="A43" s="66" t="str">
        <f t="shared" si="5"/>
        <v>NO</v>
      </c>
      <c r="B43" s="73">
        <v>2</v>
      </c>
      <c r="C43" s="68" t="s">
        <v>50</v>
      </c>
      <c r="D43" s="109">
        <v>103</v>
      </c>
      <c r="E43" s="70" t="s">
        <v>22</v>
      </c>
      <c r="F43" s="73" t="s">
        <v>41</v>
      </c>
      <c r="G43" s="104">
        <v>44502</v>
      </c>
      <c r="H43" s="73">
        <v>25</v>
      </c>
      <c r="I43" s="74">
        <v>44547</v>
      </c>
      <c r="J43" s="74" t="s">
        <v>34</v>
      </c>
      <c r="K43" s="75" t="s">
        <v>51</v>
      </c>
      <c r="L43" s="76" t="s">
        <v>36</v>
      </c>
      <c r="M43" s="77">
        <f t="shared" ca="1" si="6"/>
        <v>768</v>
      </c>
      <c r="N43" s="77">
        <f t="shared" ca="1" si="7"/>
        <v>813</v>
      </c>
      <c r="O43" s="78">
        <f t="shared" ca="1" si="8"/>
        <v>116.14285714285714</v>
      </c>
      <c r="P43" s="105" t="str">
        <f t="shared" si="9"/>
        <v/>
      </c>
      <c r="Q43" s="105" t="str">
        <f t="shared" si="10"/>
        <v/>
      </c>
      <c r="R43" s="79"/>
      <c r="S43" s="123"/>
      <c r="T43" s="123"/>
      <c r="U43" s="123"/>
      <c r="V43" s="123"/>
      <c r="W43" s="123"/>
      <c r="X43" s="123"/>
      <c r="Y43" s="123"/>
      <c r="Z43" s="123"/>
      <c r="AA43" s="123" t="s">
        <v>125</v>
      </c>
      <c r="AB43" s="123" t="s">
        <v>125</v>
      </c>
      <c r="AC43" s="16" t="s">
        <v>125</v>
      </c>
      <c r="AD43" s="123" t="s">
        <v>125</v>
      </c>
      <c r="AE43" s="123" t="s">
        <v>125</v>
      </c>
      <c r="AF43" s="16" t="s">
        <v>125</v>
      </c>
      <c r="AG43" s="123" t="s">
        <v>125</v>
      </c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</row>
    <row r="44" spans="1:70" ht="15.75" x14ac:dyDescent="0.25">
      <c r="A44" s="66" t="str">
        <f t="shared" si="5"/>
        <v>NO</v>
      </c>
      <c r="B44" s="73">
        <v>2</v>
      </c>
      <c r="C44" s="68" t="s">
        <v>50</v>
      </c>
      <c r="D44" s="109">
        <v>104</v>
      </c>
      <c r="E44" s="70" t="s">
        <v>22</v>
      </c>
      <c r="F44" s="73" t="s">
        <v>43</v>
      </c>
      <c r="G44" s="104">
        <v>44502</v>
      </c>
      <c r="H44" s="73">
        <v>25</v>
      </c>
      <c r="I44" s="74">
        <v>44547</v>
      </c>
      <c r="J44" s="74" t="s">
        <v>34</v>
      </c>
      <c r="K44" s="75" t="s">
        <v>51</v>
      </c>
      <c r="L44" s="76" t="s">
        <v>36</v>
      </c>
      <c r="M44" s="77">
        <f t="shared" ca="1" si="6"/>
        <v>768</v>
      </c>
      <c r="N44" s="77">
        <f t="shared" ca="1" si="7"/>
        <v>813</v>
      </c>
      <c r="O44" s="78">
        <f t="shared" ca="1" si="8"/>
        <v>116.14285714285714</v>
      </c>
      <c r="P44" s="105" t="str">
        <f t="shared" si="9"/>
        <v/>
      </c>
      <c r="Q44" s="105" t="str">
        <f t="shared" si="10"/>
        <v/>
      </c>
      <c r="R44" s="79"/>
      <c r="S44" s="123"/>
      <c r="T44" s="123"/>
      <c r="U44" s="123"/>
      <c r="V44" s="123"/>
      <c r="W44" s="123"/>
      <c r="X44" s="123"/>
      <c r="Y44" s="123"/>
      <c r="Z44" s="123"/>
      <c r="AA44" s="123" t="s">
        <v>125</v>
      </c>
      <c r="AB44" s="123" t="s">
        <v>125</v>
      </c>
      <c r="AC44" s="16" t="s">
        <v>125</v>
      </c>
      <c r="AD44" s="123" t="s">
        <v>125</v>
      </c>
      <c r="AE44" s="123" t="s">
        <v>125</v>
      </c>
      <c r="AF44" s="16" t="s">
        <v>125</v>
      </c>
      <c r="AG44" s="123" t="s">
        <v>125</v>
      </c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</row>
    <row r="45" spans="1:70" x14ac:dyDescent="0.25">
      <c r="A45" s="13" t="str">
        <f t="shared" si="5"/>
        <v>NO</v>
      </c>
      <c r="B45" s="88">
        <v>2</v>
      </c>
      <c r="C45" s="16" t="s">
        <v>21</v>
      </c>
      <c r="D45" s="110">
        <v>115</v>
      </c>
      <c r="E45" s="88" t="s">
        <v>57</v>
      </c>
      <c r="F45" s="88" t="s">
        <v>23</v>
      </c>
      <c r="G45" s="94">
        <v>44502</v>
      </c>
      <c r="H45" s="88">
        <v>28</v>
      </c>
      <c r="I45" s="95">
        <v>44543</v>
      </c>
      <c r="J45" s="22" t="s">
        <v>24</v>
      </c>
      <c r="K45" s="17" t="s">
        <v>25</v>
      </c>
      <c r="L45" s="17" t="s">
        <v>24</v>
      </c>
      <c r="M45" s="17">
        <f t="shared" ca="1" si="6"/>
        <v>772</v>
      </c>
      <c r="N45" s="17">
        <f t="shared" ca="1" si="7"/>
        <v>813</v>
      </c>
      <c r="O45" s="23">
        <f t="shared" ca="1" si="8"/>
        <v>116.14285714285714</v>
      </c>
      <c r="P45" s="96" t="str">
        <f t="shared" si="9"/>
        <v/>
      </c>
      <c r="Q45" s="96" t="str">
        <f t="shared" si="10"/>
        <v/>
      </c>
      <c r="R45" s="24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</row>
    <row r="46" spans="1:70" x14ac:dyDescent="0.25">
      <c r="A46" s="13" t="str">
        <f t="shared" si="5"/>
        <v>NO</v>
      </c>
      <c r="B46" s="88">
        <v>2</v>
      </c>
      <c r="C46" s="16" t="s">
        <v>21</v>
      </c>
      <c r="D46" s="110">
        <v>116</v>
      </c>
      <c r="E46" s="88" t="s">
        <v>57</v>
      </c>
      <c r="F46" s="88" t="s">
        <v>29</v>
      </c>
      <c r="G46" s="94">
        <v>44502</v>
      </c>
      <c r="H46" s="88">
        <v>28</v>
      </c>
      <c r="I46" s="95">
        <v>44543</v>
      </c>
      <c r="J46" s="22" t="s">
        <v>24</v>
      </c>
      <c r="K46" s="17" t="s">
        <v>25</v>
      </c>
      <c r="L46" s="17" t="s">
        <v>24</v>
      </c>
      <c r="M46" s="17">
        <f t="shared" ca="1" si="6"/>
        <v>772</v>
      </c>
      <c r="N46" s="17">
        <f t="shared" ca="1" si="7"/>
        <v>813</v>
      </c>
      <c r="O46" s="23">
        <f t="shared" ca="1" si="8"/>
        <v>116.14285714285714</v>
      </c>
      <c r="P46" s="96" t="str">
        <f t="shared" si="9"/>
        <v/>
      </c>
      <c r="Q46" s="96" t="str">
        <f t="shared" si="10"/>
        <v/>
      </c>
      <c r="R46" s="24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</row>
    <row r="47" spans="1:70" x14ac:dyDescent="0.25">
      <c r="A47" s="13" t="str">
        <f t="shared" si="5"/>
        <v>NO</v>
      </c>
      <c r="B47" s="88">
        <v>2</v>
      </c>
      <c r="C47" s="16" t="s">
        <v>21</v>
      </c>
      <c r="D47" s="110">
        <v>117</v>
      </c>
      <c r="E47" s="88" t="s">
        <v>57</v>
      </c>
      <c r="F47" s="88" t="s">
        <v>30</v>
      </c>
      <c r="G47" s="94">
        <v>44502</v>
      </c>
      <c r="H47" s="88">
        <v>28</v>
      </c>
      <c r="I47" s="95">
        <v>44543</v>
      </c>
      <c r="J47" s="22" t="s">
        <v>24</v>
      </c>
      <c r="K47" s="17" t="s">
        <v>25</v>
      </c>
      <c r="L47" s="17" t="s">
        <v>24</v>
      </c>
      <c r="M47" s="17">
        <f t="shared" ca="1" si="6"/>
        <v>772</v>
      </c>
      <c r="N47" s="17">
        <f t="shared" ca="1" si="7"/>
        <v>813</v>
      </c>
      <c r="O47" s="23">
        <f t="shared" ca="1" si="8"/>
        <v>116.14285714285714</v>
      </c>
      <c r="P47" s="96" t="str">
        <f t="shared" si="9"/>
        <v/>
      </c>
      <c r="Q47" s="96" t="str">
        <f t="shared" si="10"/>
        <v/>
      </c>
      <c r="R47" s="24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</row>
    <row r="48" spans="1:70" x14ac:dyDescent="0.25">
      <c r="A48" s="13" t="str">
        <f t="shared" si="5"/>
        <v>NO</v>
      </c>
      <c r="B48" s="88">
        <v>2</v>
      </c>
      <c r="C48" s="16" t="s">
        <v>21</v>
      </c>
      <c r="D48" s="110">
        <v>118</v>
      </c>
      <c r="E48" s="88" t="s">
        <v>57</v>
      </c>
      <c r="F48" s="88" t="s">
        <v>31</v>
      </c>
      <c r="G48" s="94">
        <v>44502</v>
      </c>
      <c r="H48" s="88">
        <v>28</v>
      </c>
      <c r="I48" s="95">
        <v>44543</v>
      </c>
      <c r="J48" s="22" t="s">
        <v>24</v>
      </c>
      <c r="K48" s="17" t="s">
        <v>25</v>
      </c>
      <c r="L48" s="17" t="s">
        <v>24</v>
      </c>
      <c r="M48" s="17">
        <f t="shared" ca="1" si="6"/>
        <v>772</v>
      </c>
      <c r="N48" s="17">
        <f t="shared" ca="1" si="7"/>
        <v>813</v>
      </c>
      <c r="O48" s="23">
        <f t="shared" ca="1" si="8"/>
        <v>116.14285714285714</v>
      </c>
      <c r="P48" s="96" t="str">
        <f t="shared" si="9"/>
        <v/>
      </c>
      <c r="Q48" s="96" t="str">
        <f t="shared" si="10"/>
        <v/>
      </c>
      <c r="R48" s="24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</row>
    <row r="49" spans="1:70" ht="15.75" x14ac:dyDescent="0.25">
      <c r="A49" s="30" t="str">
        <f t="shared" si="5"/>
        <v>NO</v>
      </c>
      <c r="B49" s="46">
        <v>2</v>
      </c>
      <c r="C49" s="33" t="s">
        <v>32</v>
      </c>
      <c r="D49" s="107">
        <v>119</v>
      </c>
      <c r="E49" s="46" t="s">
        <v>57</v>
      </c>
      <c r="F49" s="46" t="s">
        <v>23</v>
      </c>
      <c r="G49" s="100">
        <v>44502</v>
      </c>
      <c r="H49" s="46">
        <v>29</v>
      </c>
      <c r="I49" s="38">
        <v>44543</v>
      </c>
      <c r="J49" s="38" t="s">
        <v>34</v>
      </c>
      <c r="K49" s="39" t="s">
        <v>35</v>
      </c>
      <c r="L49" s="40" t="s">
        <v>36</v>
      </c>
      <c r="M49" s="85">
        <f t="shared" ca="1" si="6"/>
        <v>772</v>
      </c>
      <c r="N49" s="85">
        <f t="shared" ca="1" si="7"/>
        <v>813</v>
      </c>
      <c r="O49" s="42">
        <f t="shared" ca="1" si="8"/>
        <v>116.14285714285714</v>
      </c>
      <c r="P49" s="90" t="str">
        <f t="shared" si="9"/>
        <v/>
      </c>
      <c r="Q49" s="90" t="str">
        <f t="shared" si="10"/>
        <v/>
      </c>
      <c r="R49" s="43"/>
      <c r="S49" s="123"/>
      <c r="T49" s="123"/>
      <c r="U49" s="123"/>
      <c r="V49" s="123"/>
      <c r="W49" s="123"/>
      <c r="X49" s="123"/>
      <c r="Y49" s="123"/>
      <c r="Z49" s="123"/>
      <c r="AA49" s="123" t="s">
        <v>124</v>
      </c>
      <c r="AB49" s="123" t="s">
        <v>124</v>
      </c>
      <c r="AC49" s="123" t="s">
        <v>124</v>
      </c>
      <c r="AD49" s="123" t="s">
        <v>124</v>
      </c>
      <c r="AE49" s="123" t="s">
        <v>124</v>
      </c>
      <c r="AF49" s="123" t="s">
        <v>124</v>
      </c>
      <c r="AG49" s="123" t="s">
        <v>124</v>
      </c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</row>
    <row r="50" spans="1:70" ht="15.75" x14ac:dyDescent="0.25">
      <c r="A50" s="30" t="str">
        <f t="shared" si="5"/>
        <v>NO</v>
      </c>
      <c r="B50" s="46">
        <v>2</v>
      </c>
      <c r="C50" s="33" t="s">
        <v>32</v>
      </c>
      <c r="D50" s="107">
        <v>120</v>
      </c>
      <c r="E50" s="46" t="s">
        <v>57</v>
      </c>
      <c r="F50" s="46" t="s">
        <v>29</v>
      </c>
      <c r="G50" s="100">
        <v>44502</v>
      </c>
      <c r="H50" s="46">
        <v>29</v>
      </c>
      <c r="I50" s="38">
        <v>44543</v>
      </c>
      <c r="J50" s="38" t="s">
        <v>34</v>
      </c>
      <c r="K50" s="39" t="s">
        <v>35</v>
      </c>
      <c r="L50" s="40" t="s">
        <v>36</v>
      </c>
      <c r="M50" s="85">
        <f t="shared" ca="1" si="6"/>
        <v>772</v>
      </c>
      <c r="N50" s="85">
        <f t="shared" ca="1" si="7"/>
        <v>813</v>
      </c>
      <c r="O50" s="42">
        <f t="shared" ca="1" si="8"/>
        <v>116.14285714285714</v>
      </c>
      <c r="P50" s="90" t="str">
        <f t="shared" si="9"/>
        <v/>
      </c>
      <c r="Q50" s="90" t="str">
        <f t="shared" si="10"/>
        <v/>
      </c>
      <c r="R50" s="43"/>
      <c r="S50" s="123"/>
      <c r="T50" s="123"/>
      <c r="U50" s="123"/>
      <c r="V50" s="123"/>
      <c r="W50" s="123"/>
      <c r="X50" s="123"/>
      <c r="Y50" s="123"/>
      <c r="Z50" s="123"/>
      <c r="AA50" s="123" t="s">
        <v>124</v>
      </c>
      <c r="AB50" s="123" t="s">
        <v>124</v>
      </c>
      <c r="AC50" s="123" t="s">
        <v>124</v>
      </c>
      <c r="AD50" s="123" t="s">
        <v>124</v>
      </c>
      <c r="AE50" s="123" t="s">
        <v>124</v>
      </c>
      <c r="AF50" s="123" t="s">
        <v>124</v>
      </c>
      <c r="AG50" s="123" t="s">
        <v>124</v>
      </c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</row>
    <row r="51" spans="1:70" ht="15.75" x14ac:dyDescent="0.25">
      <c r="A51" s="30" t="str">
        <f t="shared" si="5"/>
        <v>NO</v>
      </c>
      <c r="B51" s="46">
        <v>2</v>
      </c>
      <c r="C51" s="33" t="s">
        <v>32</v>
      </c>
      <c r="D51" s="107">
        <v>121</v>
      </c>
      <c r="E51" s="46" t="s">
        <v>57</v>
      </c>
      <c r="F51" s="46" t="s">
        <v>30</v>
      </c>
      <c r="G51" s="100">
        <v>44502</v>
      </c>
      <c r="H51" s="46">
        <v>29</v>
      </c>
      <c r="I51" s="38">
        <v>44543</v>
      </c>
      <c r="J51" s="38" t="s">
        <v>34</v>
      </c>
      <c r="K51" s="39" t="s">
        <v>35</v>
      </c>
      <c r="L51" s="40" t="s">
        <v>36</v>
      </c>
      <c r="M51" s="85">
        <f t="shared" ca="1" si="6"/>
        <v>772</v>
      </c>
      <c r="N51" s="85">
        <f t="shared" ca="1" si="7"/>
        <v>813</v>
      </c>
      <c r="O51" s="42">
        <f t="shared" ca="1" si="8"/>
        <v>116.14285714285714</v>
      </c>
      <c r="P51" s="90" t="str">
        <f t="shared" si="9"/>
        <v/>
      </c>
      <c r="Q51" s="90" t="str">
        <f t="shared" si="10"/>
        <v/>
      </c>
      <c r="R51" s="43"/>
      <c r="S51" s="123"/>
      <c r="T51" s="123"/>
      <c r="U51" s="123"/>
      <c r="V51" s="123"/>
      <c r="W51" s="123"/>
      <c r="X51" s="123"/>
      <c r="Y51" s="123"/>
      <c r="Z51" s="123"/>
      <c r="AA51" s="123" t="s">
        <v>124</v>
      </c>
      <c r="AB51" s="123" t="s">
        <v>124</v>
      </c>
      <c r="AC51" s="123" t="s">
        <v>124</v>
      </c>
      <c r="AD51" s="123" t="s">
        <v>124</v>
      </c>
      <c r="AE51" s="123" t="s">
        <v>124</v>
      </c>
      <c r="AF51" s="123" t="s">
        <v>124</v>
      </c>
      <c r="AG51" s="123" t="s">
        <v>124</v>
      </c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</row>
    <row r="52" spans="1:70" ht="15.75" x14ac:dyDescent="0.25">
      <c r="A52" s="30" t="str">
        <f t="shared" si="5"/>
        <v>NO</v>
      </c>
      <c r="B52" s="46">
        <v>2</v>
      </c>
      <c r="C52" s="33" t="s">
        <v>32</v>
      </c>
      <c r="D52" s="107">
        <v>122</v>
      </c>
      <c r="E52" s="46" t="s">
        <v>57</v>
      </c>
      <c r="F52" s="46" t="s">
        <v>31</v>
      </c>
      <c r="G52" s="100">
        <v>44502</v>
      </c>
      <c r="H52" s="46">
        <v>29</v>
      </c>
      <c r="I52" s="38">
        <v>44543</v>
      </c>
      <c r="J52" s="38" t="s">
        <v>34</v>
      </c>
      <c r="K52" s="39" t="s">
        <v>35</v>
      </c>
      <c r="L52" s="40" t="s">
        <v>36</v>
      </c>
      <c r="M52" s="85">
        <f t="shared" ca="1" si="6"/>
        <v>772</v>
      </c>
      <c r="N52" s="85">
        <f t="shared" ca="1" si="7"/>
        <v>813</v>
      </c>
      <c r="O52" s="42">
        <f t="shared" ca="1" si="8"/>
        <v>116.14285714285714</v>
      </c>
      <c r="P52" s="90" t="str">
        <f t="shared" si="9"/>
        <v/>
      </c>
      <c r="Q52" s="90" t="str">
        <f t="shared" si="10"/>
        <v/>
      </c>
      <c r="R52" s="43"/>
      <c r="S52" s="123"/>
      <c r="T52" s="123"/>
      <c r="U52" s="123"/>
      <c r="V52" s="123"/>
      <c r="W52" s="123"/>
      <c r="X52" s="123"/>
      <c r="Y52" s="123"/>
      <c r="Z52" s="123"/>
      <c r="AA52" s="123" t="s">
        <v>124</v>
      </c>
      <c r="AB52" s="123" t="s">
        <v>124</v>
      </c>
      <c r="AC52" s="123" t="s">
        <v>124</v>
      </c>
      <c r="AD52" s="123" t="s">
        <v>124</v>
      </c>
      <c r="AE52" s="123" t="s">
        <v>124</v>
      </c>
      <c r="AF52" s="123" t="s">
        <v>124</v>
      </c>
      <c r="AG52" s="123" t="s">
        <v>124</v>
      </c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</row>
    <row r="53" spans="1:70" ht="15.75" x14ac:dyDescent="0.25">
      <c r="A53" s="48" t="str">
        <f t="shared" si="5"/>
        <v>NO</v>
      </c>
      <c r="B53" s="55">
        <v>2</v>
      </c>
      <c r="C53" s="50" t="s">
        <v>40</v>
      </c>
      <c r="D53" s="108">
        <v>123</v>
      </c>
      <c r="E53" s="55" t="s">
        <v>57</v>
      </c>
      <c r="F53" s="55" t="s">
        <v>33</v>
      </c>
      <c r="G53" s="103">
        <v>44502</v>
      </c>
      <c r="H53" s="55">
        <v>30</v>
      </c>
      <c r="I53" s="56">
        <v>44544</v>
      </c>
      <c r="J53" s="56" t="s">
        <v>34</v>
      </c>
      <c r="K53" s="57" t="s">
        <v>42</v>
      </c>
      <c r="L53" s="58" t="s">
        <v>36</v>
      </c>
      <c r="M53" s="59">
        <f t="shared" ca="1" si="6"/>
        <v>771</v>
      </c>
      <c r="N53" s="59">
        <f t="shared" ca="1" si="7"/>
        <v>813</v>
      </c>
      <c r="O53" s="60">
        <f t="shared" ca="1" si="8"/>
        <v>116.14285714285714</v>
      </c>
      <c r="P53" s="92" t="str">
        <f t="shared" si="9"/>
        <v/>
      </c>
      <c r="Q53" s="92" t="str">
        <f t="shared" si="10"/>
        <v/>
      </c>
      <c r="R53" s="61"/>
      <c r="S53" s="123"/>
      <c r="T53" s="123"/>
      <c r="U53" s="123"/>
      <c r="V53" s="123"/>
      <c r="W53" s="123"/>
      <c r="X53" s="123"/>
      <c r="Y53" s="123"/>
      <c r="Z53" s="123"/>
      <c r="AA53" s="123" t="s">
        <v>124</v>
      </c>
      <c r="AB53" s="123" t="s">
        <v>124</v>
      </c>
      <c r="AC53" s="123" t="s">
        <v>124</v>
      </c>
      <c r="AD53" s="123" t="s">
        <v>124</v>
      </c>
      <c r="AE53" s="123" t="s">
        <v>124</v>
      </c>
      <c r="AF53" s="123" t="s">
        <v>124</v>
      </c>
      <c r="AG53" s="123" t="s">
        <v>124</v>
      </c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</row>
    <row r="54" spans="1:70" ht="15.75" x14ac:dyDescent="0.25">
      <c r="A54" s="48" t="str">
        <f t="shared" si="5"/>
        <v>NO</v>
      </c>
      <c r="B54" s="55">
        <v>2</v>
      </c>
      <c r="C54" s="50" t="s">
        <v>40</v>
      </c>
      <c r="D54" s="108">
        <v>124</v>
      </c>
      <c r="E54" s="55" t="s">
        <v>57</v>
      </c>
      <c r="F54" s="55" t="s">
        <v>37</v>
      </c>
      <c r="G54" s="103">
        <v>44502</v>
      </c>
      <c r="H54" s="55">
        <v>30</v>
      </c>
      <c r="I54" s="56">
        <v>44544</v>
      </c>
      <c r="J54" s="56" t="s">
        <v>34</v>
      </c>
      <c r="K54" s="57" t="s">
        <v>42</v>
      </c>
      <c r="L54" s="58" t="s">
        <v>36</v>
      </c>
      <c r="M54" s="59">
        <f t="shared" ca="1" si="6"/>
        <v>771</v>
      </c>
      <c r="N54" s="59">
        <f t="shared" ca="1" si="7"/>
        <v>813</v>
      </c>
      <c r="O54" s="60">
        <f t="shared" ca="1" si="8"/>
        <v>116.14285714285714</v>
      </c>
      <c r="P54" s="92" t="str">
        <f t="shared" si="9"/>
        <v/>
      </c>
      <c r="Q54" s="92" t="str">
        <f t="shared" si="10"/>
        <v/>
      </c>
      <c r="R54" s="61"/>
      <c r="S54" s="123"/>
      <c r="T54" s="123"/>
      <c r="U54" s="123"/>
      <c r="V54" s="123"/>
      <c r="W54" s="123"/>
      <c r="X54" s="123"/>
      <c r="Y54" s="123"/>
      <c r="Z54" s="123"/>
      <c r="AA54" s="123" t="s">
        <v>124</v>
      </c>
      <c r="AB54" s="123" t="s">
        <v>124</v>
      </c>
      <c r="AC54" s="123" t="s">
        <v>124</v>
      </c>
      <c r="AD54" s="123" t="s">
        <v>124</v>
      </c>
      <c r="AE54" s="123" t="s">
        <v>124</v>
      </c>
      <c r="AF54" s="123" t="s">
        <v>124</v>
      </c>
      <c r="AG54" s="123" t="s">
        <v>124</v>
      </c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</row>
    <row r="55" spans="1:70" ht="15.75" x14ac:dyDescent="0.25">
      <c r="A55" s="48" t="str">
        <f t="shared" si="5"/>
        <v>YES</v>
      </c>
      <c r="B55" s="55">
        <v>2</v>
      </c>
      <c r="C55" s="50" t="s">
        <v>40</v>
      </c>
      <c r="D55" s="108">
        <v>125</v>
      </c>
      <c r="E55" s="55" t="s">
        <v>57</v>
      </c>
      <c r="F55" s="55" t="s">
        <v>23</v>
      </c>
      <c r="G55" s="103">
        <v>44502</v>
      </c>
      <c r="H55" s="55">
        <v>30</v>
      </c>
      <c r="I55" s="56">
        <v>44544</v>
      </c>
      <c r="J55" s="56" t="s">
        <v>34</v>
      </c>
      <c r="K55" s="57" t="s">
        <v>42</v>
      </c>
      <c r="L55" s="58" t="s">
        <v>36</v>
      </c>
      <c r="M55" s="59">
        <f t="shared" ca="1" si="6"/>
        <v>771</v>
      </c>
      <c r="N55" s="59">
        <f t="shared" ca="1" si="7"/>
        <v>80</v>
      </c>
      <c r="O55" s="60">
        <f t="shared" ca="1" si="8"/>
        <v>11.428571428571429</v>
      </c>
      <c r="P55" s="92">
        <f t="shared" si="9"/>
        <v>80</v>
      </c>
      <c r="Q55" s="92">
        <f t="shared" si="10"/>
        <v>11.428571428571429</v>
      </c>
      <c r="R55" s="61">
        <v>44582</v>
      </c>
      <c r="S55" s="123"/>
      <c r="T55" s="123"/>
      <c r="U55" s="123"/>
      <c r="V55" s="123"/>
      <c r="W55" s="123"/>
      <c r="X55" s="123" t="s">
        <v>119</v>
      </c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</row>
    <row r="56" spans="1:70" ht="15.75" x14ac:dyDescent="0.25">
      <c r="A56" s="48" t="str">
        <f t="shared" si="5"/>
        <v>NO</v>
      </c>
      <c r="B56" s="55">
        <v>2</v>
      </c>
      <c r="C56" s="50" t="s">
        <v>40</v>
      </c>
      <c r="D56" s="108">
        <v>126</v>
      </c>
      <c r="E56" s="55" t="s">
        <v>57</v>
      </c>
      <c r="F56" s="55" t="s">
        <v>29</v>
      </c>
      <c r="G56" s="103">
        <v>44502</v>
      </c>
      <c r="H56" s="55">
        <v>30</v>
      </c>
      <c r="I56" s="56">
        <v>44544</v>
      </c>
      <c r="J56" s="56" t="s">
        <v>34</v>
      </c>
      <c r="K56" s="57" t="s">
        <v>42</v>
      </c>
      <c r="L56" s="58" t="s">
        <v>36</v>
      </c>
      <c r="M56" s="59">
        <f t="shared" ca="1" si="6"/>
        <v>771</v>
      </c>
      <c r="N56" s="59">
        <f t="shared" ca="1" si="7"/>
        <v>813</v>
      </c>
      <c r="O56" s="60">
        <f t="shared" ca="1" si="8"/>
        <v>116.14285714285714</v>
      </c>
      <c r="P56" s="92" t="str">
        <f t="shared" si="9"/>
        <v/>
      </c>
      <c r="Q56" s="92" t="str">
        <f t="shared" si="10"/>
        <v/>
      </c>
      <c r="R56" s="61"/>
      <c r="S56" s="123"/>
      <c r="T56" s="123"/>
      <c r="U56" s="123"/>
      <c r="V56" s="123"/>
      <c r="W56" s="123"/>
      <c r="X56" s="123"/>
      <c r="Y56" s="123"/>
      <c r="Z56" s="123"/>
      <c r="AA56" s="123" t="s">
        <v>124</v>
      </c>
      <c r="AB56" s="123" t="s">
        <v>124</v>
      </c>
      <c r="AC56" s="123" t="s">
        <v>124</v>
      </c>
      <c r="AD56" s="123" t="s">
        <v>124</v>
      </c>
      <c r="AE56" s="123" t="s">
        <v>124</v>
      </c>
      <c r="AF56" s="123" t="s">
        <v>124</v>
      </c>
      <c r="AG56" s="123" t="s">
        <v>124</v>
      </c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</row>
    <row r="57" spans="1:70" ht="15.75" x14ac:dyDescent="0.25">
      <c r="A57" s="66" t="str">
        <f t="shared" si="5"/>
        <v>NO</v>
      </c>
      <c r="B57" s="73">
        <v>2</v>
      </c>
      <c r="C57" s="68" t="s">
        <v>44</v>
      </c>
      <c r="D57" s="109">
        <v>127</v>
      </c>
      <c r="E57" s="73" t="s">
        <v>57</v>
      </c>
      <c r="F57" s="73" t="s">
        <v>30</v>
      </c>
      <c r="G57" s="104">
        <v>44502</v>
      </c>
      <c r="H57" s="73">
        <v>31</v>
      </c>
      <c r="I57" s="74">
        <v>44544</v>
      </c>
      <c r="J57" s="74" t="s">
        <v>34</v>
      </c>
      <c r="K57" s="75" t="s">
        <v>45</v>
      </c>
      <c r="L57" s="76" t="s">
        <v>36</v>
      </c>
      <c r="M57" s="77">
        <f t="shared" ca="1" si="6"/>
        <v>771</v>
      </c>
      <c r="N57" s="77">
        <f t="shared" ca="1" si="7"/>
        <v>813</v>
      </c>
      <c r="O57" s="78">
        <f t="shared" ca="1" si="8"/>
        <v>116.14285714285714</v>
      </c>
      <c r="P57" s="105" t="str">
        <f t="shared" si="9"/>
        <v/>
      </c>
      <c r="Q57" s="105" t="str">
        <f t="shared" si="10"/>
        <v/>
      </c>
      <c r="R57" s="79"/>
      <c r="S57" s="123"/>
      <c r="T57" s="123"/>
      <c r="U57" s="123"/>
      <c r="V57" s="123"/>
      <c r="W57" s="123"/>
      <c r="X57" s="123"/>
      <c r="Y57" s="123"/>
      <c r="Z57" s="123"/>
      <c r="AA57" s="123" t="s">
        <v>124</v>
      </c>
      <c r="AB57" s="123" t="s">
        <v>124</v>
      </c>
      <c r="AC57" s="123" t="s">
        <v>124</v>
      </c>
      <c r="AD57" s="123" t="s">
        <v>124</v>
      </c>
      <c r="AE57" s="123" t="s">
        <v>124</v>
      </c>
      <c r="AF57" s="123" t="s">
        <v>124</v>
      </c>
      <c r="AG57" s="123" t="s">
        <v>124</v>
      </c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</row>
    <row r="58" spans="1:70" ht="15.75" x14ac:dyDescent="0.25">
      <c r="A58" s="66" t="str">
        <f t="shared" si="5"/>
        <v>NO</v>
      </c>
      <c r="B58" s="73">
        <v>2</v>
      </c>
      <c r="C58" s="68" t="s">
        <v>44</v>
      </c>
      <c r="D58" s="109">
        <v>128</v>
      </c>
      <c r="E58" s="73" t="s">
        <v>57</v>
      </c>
      <c r="F58" s="73" t="s">
        <v>31</v>
      </c>
      <c r="G58" s="104">
        <v>44502</v>
      </c>
      <c r="H58" s="73">
        <v>31</v>
      </c>
      <c r="I58" s="74">
        <v>44544</v>
      </c>
      <c r="J58" s="74" t="s">
        <v>34</v>
      </c>
      <c r="K58" s="75" t="s">
        <v>45</v>
      </c>
      <c r="L58" s="76" t="s">
        <v>36</v>
      </c>
      <c r="M58" s="77">
        <f t="shared" ca="1" si="6"/>
        <v>771</v>
      </c>
      <c r="N58" s="77">
        <f t="shared" ca="1" si="7"/>
        <v>813</v>
      </c>
      <c r="O58" s="78">
        <f t="shared" ca="1" si="8"/>
        <v>116.14285714285714</v>
      </c>
      <c r="P58" s="105" t="str">
        <f t="shared" si="9"/>
        <v/>
      </c>
      <c r="Q58" s="105" t="str">
        <f t="shared" si="10"/>
        <v/>
      </c>
      <c r="R58" s="79"/>
      <c r="S58" s="123"/>
      <c r="T58" s="123"/>
      <c r="U58" s="123"/>
      <c r="V58" s="123"/>
      <c r="W58" s="123"/>
      <c r="X58" s="123"/>
      <c r="Y58" s="123"/>
      <c r="Z58" s="123"/>
      <c r="AA58" s="123" t="s">
        <v>124</v>
      </c>
      <c r="AB58" s="123" t="s">
        <v>124</v>
      </c>
      <c r="AC58" s="123" t="s">
        <v>124</v>
      </c>
      <c r="AD58" s="123" t="s">
        <v>124</v>
      </c>
      <c r="AE58" s="123" t="s">
        <v>124</v>
      </c>
      <c r="AF58" s="123" t="s">
        <v>124</v>
      </c>
      <c r="AG58" s="123" t="s">
        <v>124</v>
      </c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</row>
    <row r="59" spans="1:70" ht="15.75" x14ac:dyDescent="0.25">
      <c r="A59" s="66" t="str">
        <f t="shared" si="5"/>
        <v>NO</v>
      </c>
      <c r="B59" s="73">
        <v>2</v>
      </c>
      <c r="C59" s="68" t="s">
        <v>44</v>
      </c>
      <c r="D59" s="109">
        <v>129</v>
      </c>
      <c r="E59" s="73" t="s">
        <v>57</v>
      </c>
      <c r="F59" s="73" t="s">
        <v>33</v>
      </c>
      <c r="G59" s="104">
        <v>44502</v>
      </c>
      <c r="H59" s="73">
        <v>31</v>
      </c>
      <c r="I59" s="74">
        <v>44544</v>
      </c>
      <c r="J59" s="74" t="s">
        <v>34</v>
      </c>
      <c r="K59" s="75" t="s">
        <v>45</v>
      </c>
      <c r="L59" s="76" t="s">
        <v>36</v>
      </c>
      <c r="M59" s="77">
        <f t="shared" ca="1" si="6"/>
        <v>771</v>
      </c>
      <c r="N59" s="77">
        <f t="shared" ca="1" si="7"/>
        <v>813</v>
      </c>
      <c r="O59" s="78">
        <f t="shared" ca="1" si="8"/>
        <v>116.14285714285714</v>
      </c>
      <c r="P59" s="105" t="str">
        <f t="shared" si="9"/>
        <v/>
      </c>
      <c r="Q59" s="105" t="str">
        <f t="shared" si="10"/>
        <v/>
      </c>
      <c r="R59" s="79"/>
      <c r="S59" s="123"/>
      <c r="T59" s="123"/>
      <c r="U59" s="123"/>
      <c r="V59" s="123"/>
      <c r="W59" s="123"/>
      <c r="X59" s="123"/>
      <c r="Y59" s="123"/>
      <c r="Z59" s="123"/>
      <c r="AA59" s="123" t="s">
        <v>124</v>
      </c>
      <c r="AB59" s="123" t="s">
        <v>124</v>
      </c>
      <c r="AC59" s="123" t="s">
        <v>124</v>
      </c>
      <c r="AD59" s="123" t="s">
        <v>124</v>
      </c>
      <c r="AE59" s="123" t="s">
        <v>124</v>
      </c>
      <c r="AF59" s="123" t="s">
        <v>124</v>
      </c>
      <c r="AG59" s="123" t="s">
        <v>124</v>
      </c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</row>
    <row r="60" spans="1:70" ht="15.75" x14ac:dyDescent="0.25">
      <c r="A60" s="66" t="str">
        <f t="shared" si="5"/>
        <v>NO</v>
      </c>
      <c r="B60" s="73">
        <v>2</v>
      </c>
      <c r="C60" s="68" t="s">
        <v>44</v>
      </c>
      <c r="D60" s="109">
        <v>130</v>
      </c>
      <c r="E60" s="73" t="s">
        <v>57</v>
      </c>
      <c r="F60" s="73" t="s">
        <v>23</v>
      </c>
      <c r="G60" s="104">
        <v>44502</v>
      </c>
      <c r="H60" s="73">
        <v>31</v>
      </c>
      <c r="I60" s="74">
        <v>44544</v>
      </c>
      <c r="J60" s="74" t="s">
        <v>34</v>
      </c>
      <c r="K60" s="75" t="s">
        <v>45</v>
      </c>
      <c r="L60" s="76" t="s">
        <v>36</v>
      </c>
      <c r="M60" s="77">
        <f t="shared" ca="1" si="6"/>
        <v>771</v>
      </c>
      <c r="N60" s="77">
        <f t="shared" ca="1" si="7"/>
        <v>813</v>
      </c>
      <c r="O60" s="78">
        <f t="shared" ca="1" si="8"/>
        <v>116.14285714285714</v>
      </c>
      <c r="P60" s="105" t="str">
        <f t="shared" si="9"/>
        <v/>
      </c>
      <c r="Q60" s="105" t="str">
        <f t="shared" si="10"/>
        <v/>
      </c>
      <c r="R60" s="79"/>
      <c r="S60" s="123"/>
      <c r="T60" s="123"/>
      <c r="U60" s="123"/>
      <c r="V60" s="123"/>
      <c r="W60" s="123"/>
      <c r="X60" s="123"/>
      <c r="Y60" s="123"/>
      <c r="Z60" s="123"/>
      <c r="AA60" s="123" t="s">
        <v>124</v>
      </c>
      <c r="AB60" s="123" t="s">
        <v>124</v>
      </c>
      <c r="AC60" s="123" t="s">
        <v>124</v>
      </c>
      <c r="AD60" s="123" t="s">
        <v>124</v>
      </c>
      <c r="AE60" s="123" t="s">
        <v>124</v>
      </c>
      <c r="AF60" s="123" t="s">
        <v>124</v>
      </c>
      <c r="AG60" s="123" t="s">
        <v>124</v>
      </c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</row>
    <row r="61" spans="1:70" ht="15.75" x14ac:dyDescent="0.25">
      <c r="A61" s="30" t="str">
        <f t="shared" si="5"/>
        <v>NO</v>
      </c>
      <c r="B61" s="46">
        <v>2</v>
      </c>
      <c r="C61" s="32" t="s">
        <v>46</v>
      </c>
      <c r="D61" s="107">
        <v>131</v>
      </c>
      <c r="E61" s="46" t="s">
        <v>57</v>
      </c>
      <c r="F61" s="46" t="s">
        <v>29</v>
      </c>
      <c r="G61" s="100">
        <v>44502</v>
      </c>
      <c r="H61" s="46">
        <v>32</v>
      </c>
      <c r="I61" s="38">
        <v>44544</v>
      </c>
      <c r="J61" s="38" t="s">
        <v>34</v>
      </c>
      <c r="K61" s="84" t="s">
        <v>47</v>
      </c>
      <c r="L61" s="40" t="s">
        <v>36</v>
      </c>
      <c r="M61" s="85">
        <f t="shared" ca="1" si="6"/>
        <v>771</v>
      </c>
      <c r="N61" s="85">
        <f t="shared" ca="1" si="7"/>
        <v>813</v>
      </c>
      <c r="O61" s="42">
        <f t="shared" ca="1" si="8"/>
        <v>116.14285714285714</v>
      </c>
      <c r="P61" s="90" t="str">
        <f t="shared" si="9"/>
        <v/>
      </c>
      <c r="Q61" s="90" t="str">
        <f t="shared" si="10"/>
        <v/>
      </c>
      <c r="R61" s="43"/>
      <c r="S61" s="123"/>
      <c r="T61" s="123"/>
      <c r="U61" s="123"/>
      <c r="V61" s="123"/>
      <c r="W61" s="123"/>
      <c r="X61" s="123"/>
      <c r="Y61" s="123"/>
      <c r="Z61" s="123"/>
      <c r="AA61" s="123" t="s">
        <v>124</v>
      </c>
      <c r="AB61" s="123" t="s">
        <v>124</v>
      </c>
      <c r="AC61" s="123" t="s">
        <v>124</v>
      </c>
      <c r="AD61" s="123" t="s">
        <v>124</v>
      </c>
      <c r="AE61" s="123" t="s">
        <v>124</v>
      </c>
      <c r="AF61" s="123" t="s">
        <v>124</v>
      </c>
      <c r="AG61" s="123" t="s">
        <v>124</v>
      </c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</row>
    <row r="62" spans="1:70" ht="15.75" x14ac:dyDescent="0.25">
      <c r="A62" s="30" t="str">
        <f t="shared" si="5"/>
        <v>NO</v>
      </c>
      <c r="B62" s="46">
        <v>2</v>
      </c>
      <c r="C62" s="32" t="s">
        <v>46</v>
      </c>
      <c r="D62" s="107">
        <v>132</v>
      </c>
      <c r="E62" s="46" t="s">
        <v>57</v>
      </c>
      <c r="F62" s="46" t="s">
        <v>30</v>
      </c>
      <c r="G62" s="100">
        <v>44502</v>
      </c>
      <c r="H62" s="46">
        <v>32</v>
      </c>
      <c r="I62" s="38">
        <v>44544</v>
      </c>
      <c r="J62" s="38" t="s">
        <v>34</v>
      </c>
      <c r="K62" s="84" t="s">
        <v>47</v>
      </c>
      <c r="L62" s="40" t="s">
        <v>36</v>
      </c>
      <c r="M62" s="85">
        <f t="shared" ca="1" si="6"/>
        <v>771</v>
      </c>
      <c r="N62" s="85">
        <f t="shared" ca="1" si="7"/>
        <v>813</v>
      </c>
      <c r="O62" s="42">
        <f t="shared" ca="1" si="8"/>
        <v>116.14285714285714</v>
      </c>
      <c r="P62" s="90" t="str">
        <f t="shared" si="9"/>
        <v/>
      </c>
      <c r="Q62" s="90" t="str">
        <f t="shared" si="10"/>
        <v/>
      </c>
      <c r="R62" s="43"/>
      <c r="S62" s="123"/>
      <c r="T62" s="123"/>
      <c r="U62" s="123"/>
      <c r="V62" s="123"/>
      <c r="W62" s="123"/>
      <c r="X62" s="123"/>
      <c r="Y62" s="123"/>
      <c r="Z62" s="123"/>
      <c r="AA62" s="123" t="s">
        <v>124</v>
      </c>
      <c r="AB62" s="123" t="s">
        <v>124</v>
      </c>
      <c r="AC62" s="123" t="s">
        <v>124</v>
      </c>
      <c r="AD62" s="123" t="s">
        <v>124</v>
      </c>
      <c r="AE62" s="123" t="s">
        <v>124</v>
      </c>
      <c r="AF62" s="123" t="s">
        <v>124</v>
      </c>
      <c r="AG62" s="123" t="s">
        <v>124</v>
      </c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</row>
    <row r="63" spans="1:70" ht="15.75" x14ac:dyDescent="0.25">
      <c r="A63" s="30" t="str">
        <f t="shared" si="5"/>
        <v>NO</v>
      </c>
      <c r="B63" s="46">
        <v>2</v>
      </c>
      <c r="C63" s="32" t="s">
        <v>46</v>
      </c>
      <c r="D63" s="107">
        <v>133</v>
      </c>
      <c r="E63" s="46" t="s">
        <v>57</v>
      </c>
      <c r="F63" s="46" t="s">
        <v>23</v>
      </c>
      <c r="G63" s="100">
        <v>44502</v>
      </c>
      <c r="H63" s="46">
        <v>32</v>
      </c>
      <c r="I63" s="38">
        <v>44544</v>
      </c>
      <c r="J63" s="38" t="s">
        <v>34</v>
      </c>
      <c r="K63" s="84" t="s">
        <v>47</v>
      </c>
      <c r="L63" s="40" t="s">
        <v>36</v>
      </c>
      <c r="M63" s="85">
        <f t="shared" ca="1" si="6"/>
        <v>771</v>
      </c>
      <c r="N63" s="85">
        <f t="shared" ca="1" si="7"/>
        <v>813</v>
      </c>
      <c r="O63" s="42">
        <f t="shared" ca="1" si="8"/>
        <v>116.14285714285714</v>
      </c>
      <c r="P63" s="90" t="str">
        <f t="shared" si="9"/>
        <v/>
      </c>
      <c r="Q63" s="90" t="str">
        <f t="shared" si="10"/>
        <v/>
      </c>
      <c r="R63" s="43"/>
      <c r="S63" s="123"/>
      <c r="T63" s="123"/>
      <c r="U63" s="123"/>
      <c r="V63" s="123"/>
      <c r="W63" s="123"/>
      <c r="X63" s="123"/>
      <c r="Y63" s="123"/>
      <c r="Z63" s="123"/>
      <c r="AA63" s="123" t="s">
        <v>124</v>
      </c>
      <c r="AB63" s="123" t="s">
        <v>124</v>
      </c>
      <c r="AC63" s="123" t="s">
        <v>124</v>
      </c>
      <c r="AD63" s="123" t="s">
        <v>124</v>
      </c>
      <c r="AE63" s="123" t="s">
        <v>124</v>
      </c>
      <c r="AF63" s="123" t="s">
        <v>124</v>
      </c>
      <c r="AG63" s="123" t="s">
        <v>124</v>
      </c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</row>
    <row r="64" spans="1:70" ht="15.75" x14ac:dyDescent="0.25">
      <c r="A64" s="30" t="str">
        <f t="shared" si="5"/>
        <v>NO</v>
      </c>
      <c r="B64" s="46">
        <v>2</v>
      </c>
      <c r="C64" s="32" t="s">
        <v>46</v>
      </c>
      <c r="D64" s="107">
        <v>134</v>
      </c>
      <c r="E64" s="46" t="s">
        <v>57</v>
      </c>
      <c r="F64" s="46" t="s">
        <v>33</v>
      </c>
      <c r="G64" s="100">
        <v>44502</v>
      </c>
      <c r="H64" s="46">
        <v>32</v>
      </c>
      <c r="I64" s="38">
        <v>44544</v>
      </c>
      <c r="J64" s="38" t="s">
        <v>34</v>
      </c>
      <c r="K64" s="84" t="s">
        <v>47</v>
      </c>
      <c r="L64" s="40" t="s">
        <v>36</v>
      </c>
      <c r="M64" s="85">
        <f t="shared" ca="1" si="6"/>
        <v>771</v>
      </c>
      <c r="N64" s="85">
        <f t="shared" ca="1" si="7"/>
        <v>813</v>
      </c>
      <c r="O64" s="42">
        <f t="shared" ca="1" si="8"/>
        <v>116.14285714285714</v>
      </c>
      <c r="P64" s="90" t="str">
        <f t="shared" si="9"/>
        <v/>
      </c>
      <c r="Q64" s="90" t="str">
        <f t="shared" si="10"/>
        <v/>
      </c>
      <c r="R64" s="43"/>
      <c r="S64" s="123"/>
      <c r="T64" s="123"/>
      <c r="U64" s="123"/>
      <c r="V64" s="123"/>
      <c r="W64" s="123"/>
      <c r="X64" s="123"/>
      <c r="Y64" s="123"/>
      <c r="Z64" s="123"/>
      <c r="AA64" s="123" t="s">
        <v>124</v>
      </c>
      <c r="AB64" s="123" t="s">
        <v>124</v>
      </c>
      <c r="AC64" s="123" t="s">
        <v>124</v>
      </c>
      <c r="AD64" s="123" t="s">
        <v>124</v>
      </c>
      <c r="AE64" s="123" t="s">
        <v>124</v>
      </c>
      <c r="AF64" s="123" t="s">
        <v>124</v>
      </c>
      <c r="AG64" s="123" t="s">
        <v>124</v>
      </c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</row>
    <row r="65" spans="1:70" ht="15.75" x14ac:dyDescent="0.25">
      <c r="A65" s="48" t="str">
        <f t="shared" si="5"/>
        <v>NO</v>
      </c>
      <c r="B65" s="55">
        <v>2</v>
      </c>
      <c r="C65" s="50" t="s">
        <v>48</v>
      </c>
      <c r="D65" s="108">
        <v>135</v>
      </c>
      <c r="E65" s="55" t="s">
        <v>57</v>
      </c>
      <c r="F65" s="55" t="s">
        <v>30</v>
      </c>
      <c r="G65" s="103">
        <v>44502</v>
      </c>
      <c r="H65" s="55">
        <v>33</v>
      </c>
      <c r="I65" s="56">
        <v>44547</v>
      </c>
      <c r="J65" s="56" t="s">
        <v>34</v>
      </c>
      <c r="K65" s="57" t="s">
        <v>49</v>
      </c>
      <c r="L65" s="58" t="s">
        <v>36</v>
      </c>
      <c r="M65" s="59">
        <f t="shared" ca="1" si="6"/>
        <v>768</v>
      </c>
      <c r="N65" s="59">
        <f t="shared" ca="1" si="7"/>
        <v>813</v>
      </c>
      <c r="O65" s="60">
        <f t="shared" ca="1" si="8"/>
        <v>116.14285714285714</v>
      </c>
      <c r="P65" s="92" t="str">
        <f t="shared" si="9"/>
        <v/>
      </c>
      <c r="Q65" s="92" t="str">
        <f t="shared" si="10"/>
        <v/>
      </c>
      <c r="R65" s="61"/>
      <c r="S65" s="123"/>
      <c r="T65" s="123"/>
      <c r="U65" s="123"/>
      <c r="V65" s="123"/>
      <c r="W65" s="123"/>
      <c r="X65" s="123"/>
      <c r="Y65" s="123"/>
      <c r="Z65" s="123"/>
      <c r="AA65" s="123" t="s">
        <v>124</v>
      </c>
      <c r="AB65" s="123" t="s">
        <v>124</v>
      </c>
      <c r="AC65" s="123" t="s">
        <v>124</v>
      </c>
      <c r="AD65" s="123" t="s">
        <v>124</v>
      </c>
      <c r="AE65" s="123" t="s">
        <v>124</v>
      </c>
      <c r="AF65" s="123" t="s">
        <v>124</v>
      </c>
      <c r="AG65" s="123" t="s">
        <v>124</v>
      </c>
      <c r="AH65" s="123" t="s">
        <v>120</v>
      </c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</row>
    <row r="66" spans="1:70" ht="15.75" x14ac:dyDescent="0.25">
      <c r="A66" s="48" t="str">
        <f t="shared" si="5"/>
        <v>NO</v>
      </c>
      <c r="B66" s="55">
        <v>2</v>
      </c>
      <c r="C66" s="50" t="s">
        <v>48</v>
      </c>
      <c r="D66" s="108">
        <v>136</v>
      </c>
      <c r="E66" s="55" t="s">
        <v>57</v>
      </c>
      <c r="F66" s="55" t="s">
        <v>31</v>
      </c>
      <c r="G66" s="103">
        <v>44502</v>
      </c>
      <c r="H66" s="55">
        <v>33</v>
      </c>
      <c r="I66" s="56">
        <v>44547</v>
      </c>
      <c r="J66" s="56" t="s">
        <v>34</v>
      </c>
      <c r="K66" s="57" t="s">
        <v>49</v>
      </c>
      <c r="L66" s="58" t="s">
        <v>36</v>
      </c>
      <c r="M66" s="59">
        <f t="shared" ca="1" si="6"/>
        <v>768</v>
      </c>
      <c r="N66" s="59">
        <f t="shared" ca="1" si="7"/>
        <v>813</v>
      </c>
      <c r="O66" s="60">
        <f t="shared" ca="1" si="8"/>
        <v>116.14285714285714</v>
      </c>
      <c r="P66" s="92" t="str">
        <f t="shared" si="9"/>
        <v/>
      </c>
      <c r="Q66" s="92" t="str">
        <f t="shared" si="10"/>
        <v/>
      </c>
      <c r="R66" s="61"/>
      <c r="S66" s="123"/>
      <c r="T66" s="123"/>
      <c r="U66" s="123"/>
      <c r="V66" s="123"/>
      <c r="W66" s="123"/>
      <c r="X66" s="123"/>
      <c r="Y66" s="123"/>
      <c r="Z66" s="123"/>
      <c r="AA66" s="123" t="s">
        <v>124</v>
      </c>
      <c r="AB66" s="123" t="s">
        <v>124</v>
      </c>
      <c r="AC66" s="123" t="s">
        <v>124</v>
      </c>
      <c r="AD66" s="123" t="s">
        <v>124</v>
      </c>
      <c r="AE66" s="123" t="s">
        <v>124</v>
      </c>
      <c r="AF66" s="123" t="s">
        <v>124</v>
      </c>
      <c r="AG66" s="123" t="s">
        <v>124</v>
      </c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</row>
    <row r="67" spans="1:70" ht="15.75" x14ac:dyDescent="0.25">
      <c r="A67" s="48" t="str">
        <f t="shared" si="5"/>
        <v>NO</v>
      </c>
      <c r="B67" s="55">
        <v>2</v>
      </c>
      <c r="C67" s="50" t="s">
        <v>48</v>
      </c>
      <c r="D67" s="108">
        <v>137</v>
      </c>
      <c r="E67" s="55" t="s">
        <v>57</v>
      </c>
      <c r="F67" s="55" t="s">
        <v>23</v>
      </c>
      <c r="G67" s="103">
        <v>44502</v>
      </c>
      <c r="H67" s="55">
        <v>33</v>
      </c>
      <c r="I67" s="56">
        <v>44547</v>
      </c>
      <c r="J67" s="56" t="s">
        <v>34</v>
      </c>
      <c r="K67" s="57" t="s">
        <v>49</v>
      </c>
      <c r="L67" s="58" t="s">
        <v>36</v>
      </c>
      <c r="M67" s="59">
        <f t="shared" ca="1" si="6"/>
        <v>768</v>
      </c>
      <c r="N67" s="59">
        <f t="shared" ca="1" si="7"/>
        <v>813</v>
      </c>
      <c r="O67" s="60">
        <f t="shared" ca="1" si="8"/>
        <v>116.14285714285714</v>
      </c>
      <c r="P67" s="92" t="str">
        <f t="shared" si="9"/>
        <v/>
      </c>
      <c r="Q67" s="92" t="str">
        <f t="shared" si="10"/>
        <v/>
      </c>
      <c r="R67" s="61"/>
      <c r="S67" s="123"/>
      <c r="T67" s="123"/>
      <c r="U67" s="123"/>
      <c r="V67" s="123"/>
      <c r="W67" s="123"/>
      <c r="X67" s="123"/>
      <c r="Y67" s="123"/>
      <c r="Z67" s="123"/>
      <c r="AA67" s="123" t="s">
        <v>124</v>
      </c>
      <c r="AB67" s="123" t="s">
        <v>124</v>
      </c>
      <c r="AC67" s="123" t="s">
        <v>124</v>
      </c>
      <c r="AD67" s="123" t="s">
        <v>124</v>
      </c>
      <c r="AE67" s="123" t="s">
        <v>124</v>
      </c>
      <c r="AF67" s="123" t="s">
        <v>124</v>
      </c>
      <c r="AG67" s="123" t="s">
        <v>124</v>
      </c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</row>
    <row r="68" spans="1:70" ht="15.75" x14ac:dyDescent="0.25">
      <c r="A68" s="48" t="str">
        <f t="shared" si="5"/>
        <v>NO</v>
      </c>
      <c r="B68" s="55">
        <v>2</v>
      </c>
      <c r="C68" s="50" t="s">
        <v>48</v>
      </c>
      <c r="D68" s="108">
        <v>138</v>
      </c>
      <c r="E68" s="55" t="s">
        <v>57</v>
      </c>
      <c r="F68" s="55" t="s">
        <v>31</v>
      </c>
      <c r="G68" s="103">
        <v>44502</v>
      </c>
      <c r="H68" s="55">
        <v>33</v>
      </c>
      <c r="I68" s="56">
        <v>44547</v>
      </c>
      <c r="J68" s="56" t="s">
        <v>34</v>
      </c>
      <c r="K68" s="57" t="s">
        <v>49</v>
      </c>
      <c r="L68" s="58" t="s">
        <v>36</v>
      </c>
      <c r="M68" s="59">
        <f t="shared" ca="1" si="6"/>
        <v>768</v>
      </c>
      <c r="N68" s="59">
        <f t="shared" ca="1" si="7"/>
        <v>813</v>
      </c>
      <c r="O68" s="60">
        <f t="shared" ca="1" si="8"/>
        <v>116.14285714285714</v>
      </c>
      <c r="P68" s="92" t="str">
        <f t="shared" si="9"/>
        <v/>
      </c>
      <c r="Q68" s="92" t="str">
        <f t="shared" si="10"/>
        <v/>
      </c>
      <c r="R68" s="61"/>
      <c r="S68" s="123"/>
      <c r="T68" s="123"/>
      <c r="U68" s="123"/>
      <c r="V68" s="123"/>
      <c r="W68" s="123"/>
      <c r="X68" s="123"/>
      <c r="Y68" s="123"/>
      <c r="Z68" s="123"/>
      <c r="AA68" s="123" t="s">
        <v>124</v>
      </c>
      <c r="AB68" s="123" t="s">
        <v>124</v>
      </c>
      <c r="AC68" s="123" t="s">
        <v>124</v>
      </c>
      <c r="AD68" s="123" t="s">
        <v>124</v>
      </c>
      <c r="AE68" s="123" t="s">
        <v>124</v>
      </c>
      <c r="AF68" s="123" t="s">
        <v>124</v>
      </c>
      <c r="AG68" s="123" t="s">
        <v>124</v>
      </c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</row>
    <row r="69" spans="1:70" ht="15.75" x14ac:dyDescent="0.25">
      <c r="A69" s="66" t="str">
        <f t="shared" si="5"/>
        <v>NO</v>
      </c>
      <c r="B69" s="73">
        <v>2</v>
      </c>
      <c r="C69" s="68" t="s">
        <v>50</v>
      </c>
      <c r="D69" s="109">
        <v>139</v>
      </c>
      <c r="E69" s="73" t="s">
        <v>57</v>
      </c>
      <c r="F69" s="73" t="s">
        <v>29</v>
      </c>
      <c r="G69" s="104">
        <v>44502</v>
      </c>
      <c r="H69" s="73">
        <v>34</v>
      </c>
      <c r="I69" s="74">
        <v>44547</v>
      </c>
      <c r="J69" s="74" t="s">
        <v>34</v>
      </c>
      <c r="K69" s="75" t="s">
        <v>51</v>
      </c>
      <c r="L69" s="76" t="s">
        <v>36</v>
      </c>
      <c r="M69" s="77">
        <f t="shared" ca="1" si="6"/>
        <v>768</v>
      </c>
      <c r="N69" s="77">
        <f t="shared" ca="1" si="7"/>
        <v>813</v>
      </c>
      <c r="O69" s="78">
        <f t="shared" ca="1" si="8"/>
        <v>116.14285714285714</v>
      </c>
      <c r="P69" s="105" t="str">
        <f t="shared" si="9"/>
        <v/>
      </c>
      <c r="Q69" s="105" t="str">
        <f t="shared" si="10"/>
        <v/>
      </c>
      <c r="R69" s="79"/>
      <c r="S69" s="123"/>
      <c r="T69" s="123"/>
      <c r="U69" s="123"/>
      <c r="V69" s="123"/>
      <c r="W69" s="123"/>
      <c r="X69" s="123"/>
      <c r="Y69" s="123"/>
      <c r="Z69" s="123"/>
      <c r="AA69" s="123" t="s">
        <v>124</v>
      </c>
      <c r="AB69" s="123" t="s">
        <v>124</v>
      </c>
      <c r="AC69" s="123" t="s">
        <v>124</v>
      </c>
      <c r="AD69" s="123" t="s">
        <v>124</v>
      </c>
      <c r="AE69" s="123" t="s">
        <v>124</v>
      </c>
      <c r="AF69" s="123" t="s">
        <v>124</v>
      </c>
      <c r="AG69" s="123" t="s">
        <v>124</v>
      </c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</row>
    <row r="70" spans="1:70" ht="15.75" x14ac:dyDescent="0.25">
      <c r="A70" s="66" t="str">
        <f t="shared" si="5"/>
        <v>NO</v>
      </c>
      <c r="B70" s="73">
        <v>2</v>
      </c>
      <c r="C70" s="68" t="s">
        <v>50</v>
      </c>
      <c r="D70" s="109">
        <v>140</v>
      </c>
      <c r="E70" s="73" t="s">
        <v>57</v>
      </c>
      <c r="F70" s="73" t="s">
        <v>30</v>
      </c>
      <c r="G70" s="104">
        <v>44502</v>
      </c>
      <c r="H70" s="73">
        <v>34</v>
      </c>
      <c r="I70" s="74">
        <v>44547</v>
      </c>
      <c r="J70" s="74" t="s">
        <v>34</v>
      </c>
      <c r="K70" s="75" t="s">
        <v>51</v>
      </c>
      <c r="L70" s="76" t="s">
        <v>36</v>
      </c>
      <c r="M70" s="77">
        <f t="shared" ca="1" si="6"/>
        <v>768</v>
      </c>
      <c r="N70" s="77">
        <f t="shared" ca="1" si="7"/>
        <v>813</v>
      </c>
      <c r="O70" s="78">
        <f t="shared" ca="1" si="8"/>
        <v>116.14285714285714</v>
      </c>
      <c r="P70" s="105" t="str">
        <f t="shared" si="9"/>
        <v/>
      </c>
      <c r="Q70" s="105" t="str">
        <f t="shared" si="10"/>
        <v/>
      </c>
      <c r="R70" s="79"/>
      <c r="S70" s="123"/>
      <c r="T70" s="123"/>
      <c r="U70" s="123"/>
      <c r="V70" s="123"/>
      <c r="W70" s="123"/>
      <c r="X70" s="123"/>
      <c r="Y70" s="123"/>
      <c r="Z70" s="123"/>
      <c r="AA70" s="123" t="s">
        <v>124</v>
      </c>
      <c r="AB70" s="123" t="s">
        <v>124</v>
      </c>
      <c r="AC70" s="123" t="s">
        <v>124</v>
      </c>
      <c r="AD70" s="123" t="s">
        <v>124</v>
      </c>
      <c r="AE70" s="123" t="s">
        <v>124</v>
      </c>
      <c r="AF70" s="123" t="s">
        <v>124</v>
      </c>
      <c r="AG70" s="123" t="s">
        <v>124</v>
      </c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</row>
    <row r="71" spans="1:70" ht="15.75" x14ac:dyDescent="0.25">
      <c r="A71" s="66" t="str">
        <f t="shared" si="5"/>
        <v>NO</v>
      </c>
      <c r="B71" s="73">
        <v>2</v>
      </c>
      <c r="C71" s="68" t="s">
        <v>50</v>
      </c>
      <c r="D71" s="109">
        <v>141</v>
      </c>
      <c r="E71" s="73" t="s">
        <v>57</v>
      </c>
      <c r="F71" s="73" t="s">
        <v>31</v>
      </c>
      <c r="G71" s="104">
        <v>44502</v>
      </c>
      <c r="H71" s="73">
        <v>34</v>
      </c>
      <c r="I71" s="74">
        <v>44547</v>
      </c>
      <c r="J71" s="74" t="s">
        <v>34</v>
      </c>
      <c r="K71" s="75" t="s">
        <v>51</v>
      </c>
      <c r="L71" s="76" t="s">
        <v>36</v>
      </c>
      <c r="M71" s="77">
        <f t="shared" ca="1" si="6"/>
        <v>768</v>
      </c>
      <c r="N71" s="77">
        <f t="shared" ca="1" si="7"/>
        <v>813</v>
      </c>
      <c r="O71" s="78">
        <f t="shared" ca="1" si="8"/>
        <v>116.14285714285714</v>
      </c>
      <c r="P71" s="105" t="str">
        <f t="shared" si="9"/>
        <v/>
      </c>
      <c r="Q71" s="105" t="str">
        <f t="shared" si="10"/>
        <v/>
      </c>
      <c r="R71" s="79"/>
      <c r="S71" s="123"/>
      <c r="T71" s="123"/>
      <c r="U71" s="123"/>
      <c r="V71" s="123"/>
      <c r="W71" s="123"/>
      <c r="X71" s="123"/>
      <c r="Y71" s="123"/>
      <c r="Z71" s="123"/>
      <c r="AA71" s="123" t="s">
        <v>124</v>
      </c>
      <c r="AB71" s="123" t="s">
        <v>124</v>
      </c>
      <c r="AC71" s="123" t="s">
        <v>124</v>
      </c>
      <c r="AD71" s="123" t="s">
        <v>124</v>
      </c>
      <c r="AE71" s="123" t="s">
        <v>124</v>
      </c>
      <c r="AF71" s="123" t="s">
        <v>124</v>
      </c>
      <c r="AG71" s="123" t="s">
        <v>124</v>
      </c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</row>
    <row r="72" spans="1:70" ht="15.75" x14ac:dyDescent="0.25">
      <c r="A72" s="66" t="str">
        <f t="shared" si="5"/>
        <v>NO</v>
      </c>
      <c r="B72" s="73">
        <v>2</v>
      </c>
      <c r="C72" s="68" t="s">
        <v>50</v>
      </c>
      <c r="D72" s="109">
        <v>142</v>
      </c>
      <c r="E72" s="73" t="s">
        <v>57</v>
      </c>
      <c r="F72" s="73" t="s">
        <v>33</v>
      </c>
      <c r="G72" s="104">
        <v>44502</v>
      </c>
      <c r="H72" s="73">
        <v>34</v>
      </c>
      <c r="I72" s="74">
        <v>44547</v>
      </c>
      <c r="J72" s="74" t="s">
        <v>34</v>
      </c>
      <c r="K72" s="75" t="s">
        <v>51</v>
      </c>
      <c r="L72" s="76" t="s">
        <v>36</v>
      </c>
      <c r="M72" s="77">
        <f t="shared" ca="1" si="6"/>
        <v>768</v>
      </c>
      <c r="N72" s="77">
        <f t="shared" ca="1" si="7"/>
        <v>813</v>
      </c>
      <c r="O72" s="78">
        <f t="shared" ca="1" si="8"/>
        <v>116.14285714285714</v>
      </c>
      <c r="P72" s="105" t="str">
        <f t="shared" si="9"/>
        <v/>
      </c>
      <c r="Q72" s="78" t="str">
        <f t="shared" si="10"/>
        <v/>
      </c>
      <c r="R72" s="79"/>
      <c r="S72" s="123"/>
      <c r="T72" s="123"/>
      <c r="U72" s="123"/>
      <c r="V72" s="123"/>
      <c r="W72" s="123"/>
      <c r="X72" s="123"/>
      <c r="Y72" s="123"/>
      <c r="Z72" s="123"/>
      <c r="AA72" s="123" t="s">
        <v>124</v>
      </c>
      <c r="AB72" s="123" t="s">
        <v>124</v>
      </c>
      <c r="AC72" s="123" t="s">
        <v>124</v>
      </c>
      <c r="AD72" s="123" t="s">
        <v>124</v>
      </c>
      <c r="AE72" s="123" t="s">
        <v>124</v>
      </c>
      <c r="AF72" s="123" t="s">
        <v>124</v>
      </c>
      <c r="AG72" s="123" t="s">
        <v>124</v>
      </c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</row>
  </sheetData>
  <conditionalFormatting sqref="B22 B33 E22:F30 E31:E36 C2:I2 C8:C12 C3 H21:H29 I21:I30 G18:G72 E15:F15 H15:I15 J15:J16 D3:E12 D13:D16 G3:G16 A3:A16 R3:R16 B2:B16">
    <cfRule type="timePeriod" dxfId="2826" priority="1055" timePeriod="today">
      <formula>FLOOR(A2,1)=TODAY()</formula>
    </cfRule>
  </conditionalFormatting>
  <conditionalFormatting sqref="C17:C20">
    <cfRule type="timePeriod" dxfId="2825" priority="1053" timePeriod="today">
      <formula>FLOOR(C17,1)=TODAY()</formula>
    </cfRule>
  </conditionalFormatting>
  <conditionalFormatting sqref="D17:D20">
    <cfRule type="timePeriod" dxfId="2824" priority="1052" timePeriod="today">
      <formula>FLOOR(D17,1)=TODAY()</formula>
    </cfRule>
  </conditionalFormatting>
  <conditionalFormatting sqref="D21">
    <cfRule type="timePeriod" dxfId="2823" priority="1051" timePeriod="today">
      <formula>FLOOR(D21,1)=TODAY()</formula>
    </cfRule>
  </conditionalFormatting>
  <conditionalFormatting sqref="B33">
    <cfRule type="timePeriod" dxfId="2822" priority="1048" timePeriod="today">
      <formula>FLOOR(B33,1)=TODAY()</formula>
    </cfRule>
  </conditionalFormatting>
  <conditionalFormatting sqref="B2:E2 E15 E3:E12">
    <cfRule type="containsText" dxfId="2821" priority="1047" operator="containsText" text="FALSE">
      <formula>NOT(ISERROR(SEARCH("FALSE",B2)))</formula>
    </cfRule>
  </conditionalFormatting>
  <conditionalFormatting sqref="B8">
    <cfRule type="timePeriod" dxfId="2820" priority="987" timePeriod="today">
      <formula>FLOOR(B8,1)=TODAY()</formula>
    </cfRule>
  </conditionalFormatting>
  <conditionalFormatting sqref="E2">
    <cfRule type="containsText" dxfId="2819" priority="985" operator="containsText" text="HET">
      <formula>NOT(ISERROR(SEARCH("HET",E2)))</formula>
    </cfRule>
  </conditionalFormatting>
  <conditionalFormatting sqref="E52:E72 E3:E50">
    <cfRule type="containsText" dxfId="2818" priority="982" operator="containsText" text="wILD">
      <formula>NOT(ISERROR(SEARCH("wILD",E3)))</formula>
    </cfRule>
    <cfRule type="containsText" dxfId="2817" priority="983" operator="containsText" text="hom">
      <formula>NOT(ISERROR(SEARCH("hom",E3)))</formula>
    </cfRule>
  </conditionalFormatting>
  <conditionalFormatting sqref="E3:E72">
    <cfRule type="containsText" dxfId="2816" priority="981" operator="containsText" text="WT">
      <formula>NOT(ISERROR(SEARCH("WT",E3)))</formula>
    </cfRule>
  </conditionalFormatting>
  <conditionalFormatting sqref="F3:F21">
    <cfRule type="containsText" dxfId="2815" priority="979" operator="containsText" text="F">
      <formula>NOT(ISERROR(SEARCH("F",F3)))</formula>
    </cfRule>
    <cfRule type="containsText" dxfId="2814" priority="980" operator="containsText" text="M">
      <formula>NOT(ISERROR(SEARCH("M",F3)))</formula>
    </cfRule>
  </conditionalFormatting>
  <conditionalFormatting sqref="E3:F3">
    <cfRule type="timePeriod" dxfId="2813" priority="870" timePeriod="today">
      <formula>FLOOR(E3,1)=TODAY()</formula>
    </cfRule>
  </conditionalFormatting>
  <conditionalFormatting sqref="E3">
    <cfRule type="containsText" dxfId="2812" priority="867" operator="containsText" text="FALSE">
      <formula>NOT(ISERROR(SEARCH("FALSE",E3)))</formula>
    </cfRule>
  </conditionalFormatting>
  <conditionalFormatting sqref="E4:F4">
    <cfRule type="timePeriod" dxfId="2811" priority="866" timePeriod="today">
      <formula>FLOOR(E4,1)=TODAY()</formula>
    </cfRule>
  </conditionalFormatting>
  <conditionalFormatting sqref="E4">
    <cfRule type="containsText" dxfId="2810" priority="863" operator="containsText" text="FALSE">
      <formula>NOT(ISERROR(SEARCH("FALSE",E4)))</formula>
    </cfRule>
  </conditionalFormatting>
  <conditionalFormatting sqref="E4">
    <cfRule type="containsText" dxfId="2809" priority="861" operator="containsText" text="wILD">
      <formula>NOT(ISERROR(SEARCH("wILD",E4)))</formula>
    </cfRule>
    <cfRule type="containsText" dxfId="2808" priority="862" operator="containsText" text="hom">
      <formula>NOT(ISERROR(SEARCH("hom",E4)))</formula>
    </cfRule>
  </conditionalFormatting>
  <conditionalFormatting sqref="E5:F5">
    <cfRule type="timePeriod" dxfId="2807" priority="860" timePeriod="today">
      <formula>FLOOR(E5,1)=TODAY()</formula>
    </cfRule>
  </conditionalFormatting>
  <conditionalFormatting sqref="E5">
    <cfRule type="containsText" dxfId="2806" priority="857" operator="containsText" text="FALSE">
      <formula>NOT(ISERROR(SEARCH("FALSE",E5)))</formula>
    </cfRule>
  </conditionalFormatting>
  <conditionalFormatting sqref="E6:F6">
    <cfRule type="timePeriod" dxfId="2805" priority="856" timePeriod="today">
      <formula>FLOOR(E6,1)=TODAY()</formula>
    </cfRule>
  </conditionalFormatting>
  <conditionalFormatting sqref="E6">
    <cfRule type="containsText" dxfId="2804" priority="853" operator="containsText" text="FALSE">
      <formula>NOT(ISERROR(SEARCH("FALSE",E6)))</formula>
    </cfRule>
  </conditionalFormatting>
  <conditionalFormatting sqref="E7:F7">
    <cfRule type="timePeriod" dxfId="2803" priority="852" timePeriod="today">
      <formula>FLOOR(E7,1)=TODAY()</formula>
    </cfRule>
  </conditionalFormatting>
  <conditionalFormatting sqref="E7">
    <cfRule type="containsText" dxfId="2802" priority="849" operator="containsText" text="FALSE">
      <formula>NOT(ISERROR(SEARCH("FALSE",E7)))</formula>
    </cfRule>
  </conditionalFormatting>
  <conditionalFormatting sqref="E8:F8">
    <cfRule type="timePeriod" dxfId="2801" priority="848" timePeriod="today">
      <formula>FLOOR(E8,1)=TODAY()</formula>
    </cfRule>
  </conditionalFormatting>
  <conditionalFormatting sqref="E8">
    <cfRule type="containsText" dxfId="2800" priority="845" operator="containsText" text="FALSE">
      <formula>NOT(ISERROR(SEARCH("FALSE",E8)))</formula>
    </cfRule>
  </conditionalFormatting>
  <conditionalFormatting sqref="E9:F9">
    <cfRule type="timePeriod" dxfId="2799" priority="844" timePeriod="today">
      <formula>FLOOR(E9,1)=TODAY()</formula>
    </cfRule>
  </conditionalFormatting>
  <conditionalFormatting sqref="E9">
    <cfRule type="containsText" dxfId="2798" priority="841" operator="containsText" text="FALSE">
      <formula>NOT(ISERROR(SEARCH("FALSE",E9)))</formula>
    </cfRule>
  </conditionalFormatting>
  <conditionalFormatting sqref="E10:F10">
    <cfRule type="timePeriod" dxfId="2797" priority="840" timePeriod="today">
      <formula>FLOOR(E10,1)=TODAY()</formula>
    </cfRule>
  </conditionalFormatting>
  <conditionalFormatting sqref="E10">
    <cfRule type="containsText" dxfId="2796" priority="837" operator="containsText" text="FALSE">
      <formula>NOT(ISERROR(SEARCH("FALSE",E10)))</formula>
    </cfRule>
  </conditionalFormatting>
  <conditionalFormatting sqref="E11:F11">
    <cfRule type="timePeriod" dxfId="2795" priority="836" timePeriod="today">
      <formula>FLOOR(E11,1)=TODAY()</formula>
    </cfRule>
  </conditionalFormatting>
  <conditionalFormatting sqref="E11">
    <cfRule type="containsText" dxfId="2794" priority="833" operator="containsText" text="FALSE">
      <formula>NOT(ISERROR(SEARCH("FALSE",E11)))</formula>
    </cfRule>
  </conditionalFormatting>
  <conditionalFormatting sqref="E12:F12">
    <cfRule type="timePeriod" dxfId="2793" priority="832" timePeriod="today">
      <formula>FLOOR(E12,1)=TODAY()</formula>
    </cfRule>
  </conditionalFormatting>
  <conditionalFormatting sqref="E12">
    <cfRule type="containsText" dxfId="2792" priority="829" operator="containsText" text="FALSE">
      <formula>NOT(ISERROR(SEARCH("FALSE",E12)))</formula>
    </cfRule>
  </conditionalFormatting>
  <conditionalFormatting sqref="E13:F13">
    <cfRule type="timePeriod" dxfId="2791" priority="714" timePeriod="today">
      <formula>FLOOR(E13,1)=TODAY()</formula>
    </cfRule>
  </conditionalFormatting>
  <conditionalFormatting sqref="E13">
    <cfRule type="containsText" dxfId="2790" priority="711" operator="containsText" text="FALSE">
      <formula>NOT(ISERROR(SEARCH("FALSE",E13)))</formula>
    </cfRule>
  </conditionalFormatting>
  <conditionalFormatting sqref="E14:F14">
    <cfRule type="timePeriod" dxfId="2789" priority="710" timePeriod="today">
      <formula>FLOOR(E14,1)=TODAY()</formula>
    </cfRule>
  </conditionalFormatting>
  <conditionalFormatting sqref="E14">
    <cfRule type="containsText" dxfId="2788" priority="707" operator="containsText" text="FALSE">
      <formula>NOT(ISERROR(SEARCH("FALSE",E14)))</formula>
    </cfRule>
  </conditionalFormatting>
  <conditionalFormatting sqref="E16:F16">
    <cfRule type="timePeriod" dxfId="2787" priority="706" timePeriod="today">
      <formula>FLOOR(E16,1)=TODAY()</formula>
    </cfRule>
  </conditionalFormatting>
  <conditionalFormatting sqref="E16">
    <cfRule type="containsText" dxfId="2786" priority="703" operator="containsText" text="FALSE">
      <formula>NOT(ISERROR(SEARCH("FALSE",E16)))</formula>
    </cfRule>
  </conditionalFormatting>
  <conditionalFormatting sqref="E17:F17">
    <cfRule type="timePeriod" dxfId="2785" priority="702" timePeriod="today">
      <formula>FLOOR(E17,1)=TODAY()</formula>
    </cfRule>
  </conditionalFormatting>
  <conditionalFormatting sqref="E17">
    <cfRule type="containsText" dxfId="2784" priority="699" operator="containsText" text="FALSE">
      <formula>NOT(ISERROR(SEARCH("FALSE",E17)))</formula>
    </cfRule>
  </conditionalFormatting>
  <conditionalFormatting sqref="E18:F18">
    <cfRule type="timePeriod" dxfId="2783" priority="698" timePeriod="today">
      <formula>FLOOR(E18,1)=TODAY()</formula>
    </cfRule>
  </conditionalFormatting>
  <conditionalFormatting sqref="E18">
    <cfRule type="containsText" dxfId="2782" priority="695" operator="containsText" text="FALSE">
      <formula>NOT(ISERROR(SEARCH("FALSE",E18)))</formula>
    </cfRule>
  </conditionalFormatting>
  <conditionalFormatting sqref="E19:F19">
    <cfRule type="timePeriod" dxfId="2781" priority="694" timePeriod="today">
      <formula>FLOOR(E19,1)=TODAY()</formula>
    </cfRule>
  </conditionalFormatting>
  <conditionalFormatting sqref="E19">
    <cfRule type="containsText" dxfId="2780" priority="691" operator="containsText" text="FALSE">
      <formula>NOT(ISERROR(SEARCH("FALSE",E19)))</formula>
    </cfRule>
  </conditionalFormatting>
  <conditionalFormatting sqref="E20:F20">
    <cfRule type="timePeriod" dxfId="2779" priority="690" timePeriod="today">
      <formula>FLOOR(E20,1)=TODAY()</formula>
    </cfRule>
  </conditionalFormatting>
  <conditionalFormatting sqref="E20">
    <cfRule type="containsText" dxfId="2778" priority="687" operator="containsText" text="FALSE">
      <formula>NOT(ISERROR(SEARCH("FALSE",E20)))</formula>
    </cfRule>
  </conditionalFormatting>
  <conditionalFormatting sqref="E21:F21">
    <cfRule type="timePeriod" dxfId="2777" priority="686" timePeriod="today">
      <formula>FLOOR(E21,1)=TODAY()</formula>
    </cfRule>
  </conditionalFormatting>
  <conditionalFormatting sqref="E21">
    <cfRule type="containsText" dxfId="2776" priority="683" operator="containsText" text="FALSE">
      <formula>NOT(ISERROR(SEARCH("FALSE",E21)))</formula>
    </cfRule>
  </conditionalFormatting>
  <conditionalFormatting sqref="E21">
    <cfRule type="containsText" dxfId="2775" priority="681" operator="containsText" text="WT">
      <formula>NOT(ISERROR(SEARCH("WT",E21)))</formula>
    </cfRule>
    <cfRule type="containsText" dxfId="2774" priority="682" operator="containsText" text="hom">
      <formula>NOT(ISERROR(SEARCH("hom",E21)))</formula>
    </cfRule>
  </conditionalFormatting>
  <conditionalFormatting sqref="D24">
    <cfRule type="timePeriod" dxfId="2773" priority="556" timePeriod="today">
      <formula>FLOOR(D24,1)=TODAY()</formula>
    </cfRule>
  </conditionalFormatting>
  <conditionalFormatting sqref="G17">
    <cfRule type="timePeriod" dxfId="2772" priority="679" timePeriod="today">
      <formula>FLOOR(G17,1)=TODAY()</formula>
    </cfRule>
  </conditionalFormatting>
  <conditionalFormatting sqref="B17:B21">
    <cfRule type="containsText" dxfId="2771" priority="677" operator="containsText" text="Gp4">
      <formula>NOT(ISERROR(SEARCH("Gp4",B17)))</formula>
    </cfRule>
    <cfRule type="containsText" dxfId="2770" priority="678" operator="containsText" text="Gp3">
      <formula>NOT(ISERROR(SEARCH("Gp3",B17)))</formula>
    </cfRule>
  </conditionalFormatting>
  <conditionalFormatting sqref="B10:B12">
    <cfRule type="timePeriod" dxfId="2769" priority="666" timePeriod="today">
      <formula>FLOOR(B10,1)=TODAY()</formula>
    </cfRule>
  </conditionalFormatting>
  <conditionalFormatting sqref="B10:B12">
    <cfRule type="containsText" dxfId="2768" priority="664" operator="containsText" text="Gp4">
      <formula>NOT(ISERROR(SEARCH("Gp4",B10)))</formula>
    </cfRule>
    <cfRule type="containsText" dxfId="2767" priority="665" operator="containsText" text="Gp3">
      <formula>NOT(ISERROR(SEARCH("Gp3",B10)))</formula>
    </cfRule>
  </conditionalFormatting>
  <conditionalFormatting sqref="B10:B12">
    <cfRule type="cellIs" dxfId="2766" priority="663" operator="equal">
      <formula>"Gp2"</formula>
    </cfRule>
  </conditionalFormatting>
  <conditionalFormatting sqref="B5">
    <cfRule type="timePeriod" dxfId="2765" priority="649" timePeriod="today">
      <formula>FLOOR(B5,1)=TODAY()</formula>
    </cfRule>
  </conditionalFormatting>
  <conditionalFormatting sqref="B9">
    <cfRule type="timePeriod" dxfId="2764" priority="644" timePeriod="today">
      <formula>FLOOR(B9,1)=TODAY()</formula>
    </cfRule>
  </conditionalFormatting>
  <conditionalFormatting sqref="J3">
    <cfRule type="timePeriod" dxfId="2763" priority="637" timePeriod="today">
      <formula>FLOOR(J3,1)=TODAY()</formula>
    </cfRule>
  </conditionalFormatting>
  <conditionalFormatting sqref="J4">
    <cfRule type="timePeriod" dxfId="2762" priority="636" timePeriod="today">
      <formula>FLOOR(J4,1)=TODAY()</formula>
    </cfRule>
  </conditionalFormatting>
  <conditionalFormatting sqref="J5">
    <cfRule type="timePeriod" dxfId="2761" priority="635" timePeriod="today">
      <formula>FLOOR(J5,1)=TODAY()</formula>
    </cfRule>
  </conditionalFormatting>
  <conditionalFormatting sqref="J12">
    <cfRule type="timePeriod" dxfId="2760" priority="634" timePeriod="today">
      <formula>FLOOR(J12,1)=TODAY()</formula>
    </cfRule>
  </conditionalFormatting>
  <conditionalFormatting sqref="C14">
    <cfRule type="timePeriod" dxfId="2759" priority="410" timePeriod="today">
      <formula>FLOOR(C14,1)=TODAY()</formula>
    </cfRule>
  </conditionalFormatting>
  <conditionalFormatting sqref="H3:I3">
    <cfRule type="timePeriod" dxfId="2758" priority="618" timePeriod="today">
      <formula>FLOOR(H3,1)=TODAY()</formula>
    </cfRule>
  </conditionalFormatting>
  <conditionalFormatting sqref="H4:I4">
    <cfRule type="timePeriod" dxfId="2757" priority="617" timePeriod="today">
      <formula>FLOOR(H4,1)=TODAY()</formula>
    </cfRule>
  </conditionalFormatting>
  <conditionalFormatting sqref="H5:I5">
    <cfRule type="timePeriod" dxfId="2756" priority="616" timePeriod="today">
      <formula>FLOOR(H5,1)=TODAY()</formula>
    </cfRule>
  </conditionalFormatting>
  <conditionalFormatting sqref="H8:I8">
    <cfRule type="timePeriod" dxfId="2755" priority="615" timePeriod="today">
      <formula>FLOOR(H8,1)=TODAY()</formula>
    </cfRule>
  </conditionalFormatting>
  <conditionalFormatting sqref="H9:I9">
    <cfRule type="timePeriod" dxfId="2754" priority="614" timePeriod="today">
      <formula>FLOOR(H9,1)=TODAY()</formula>
    </cfRule>
  </conditionalFormatting>
  <conditionalFormatting sqref="H10:I10">
    <cfRule type="timePeriod" dxfId="2753" priority="613" timePeriod="today">
      <formula>FLOOR(H10,1)=TODAY()</formula>
    </cfRule>
  </conditionalFormatting>
  <conditionalFormatting sqref="H11:I11">
    <cfRule type="timePeriod" dxfId="2752" priority="612" timePeriod="today">
      <formula>FLOOR(H11,1)=TODAY()</formula>
    </cfRule>
  </conditionalFormatting>
  <conditionalFormatting sqref="H13:I13">
    <cfRule type="timePeriod" dxfId="2751" priority="593" timePeriod="today">
      <formula>FLOOR(H13,1)=TODAY()</formula>
    </cfRule>
  </conditionalFormatting>
  <conditionalFormatting sqref="H14:I14">
    <cfRule type="timePeriod" dxfId="2750" priority="592" timePeriod="today">
      <formula>FLOOR(H14,1)=TODAY()</formula>
    </cfRule>
  </conditionalFormatting>
  <conditionalFormatting sqref="H16:I16">
    <cfRule type="timePeriod" dxfId="2749" priority="591" timePeriod="today">
      <formula>FLOOR(H16,1)=TODAY()</formula>
    </cfRule>
  </conditionalFormatting>
  <conditionalFormatting sqref="H17:I17">
    <cfRule type="timePeriod" dxfId="2748" priority="590" timePeriod="today">
      <formula>FLOOR(H17,1)=TODAY()</formula>
    </cfRule>
  </conditionalFormatting>
  <conditionalFormatting sqref="D22">
    <cfRule type="timePeriod" dxfId="2747" priority="581" timePeriod="today">
      <formula>FLOOR(D22,1)=TODAY()</formula>
    </cfRule>
  </conditionalFormatting>
  <conditionalFormatting sqref="E22">
    <cfRule type="containsText" dxfId="2746" priority="586" operator="containsText" text="FALSE">
      <formula>NOT(ISERROR(SEARCH("FALSE",E22)))</formula>
    </cfRule>
  </conditionalFormatting>
  <conditionalFormatting sqref="E22">
    <cfRule type="containsText" dxfId="2745" priority="584" operator="containsText" text="WT">
      <formula>NOT(ISERROR(SEARCH("WT",E22)))</formula>
    </cfRule>
    <cfRule type="containsText" dxfId="2744" priority="585" operator="containsText" text="hom">
      <formula>NOT(ISERROR(SEARCH("hom",E22)))</formula>
    </cfRule>
  </conditionalFormatting>
  <conditionalFormatting sqref="B22">
    <cfRule type="containsText" dxfId="2743" priority="582" operator="containsText" text="Gp4">
      <formula>NOT(ISERROR(SEARCH("Gp4",B22)))</formula>
    </cfRule>
    <cfRule type="containsText" dxfId="2742" priority="583" operator="containsText" text="Gp3">
      <formula>NOT(ISERROR(SEARCH("Gp3",B22)))</formula>
    </cfRule>
  </conditionalFormatting>
  <conditionalFormatting sqref="E22">
    <cfRule type="containsText" dxfId="2741" priority="580" operator="containsText" text="WT">
      <formula>NOT(ISERROR(SEARCH("WT",E22)))</formula>
    </cfRule>
  </conditionalFormatting>
  <conditionalFormatting sqref="F22">
    <cfRule type="containsText" dxfId="2740" priority="578" operator="containsText" text="F">
      <formula>NOT(ISERROR(SEARCH("F",F22)))</formula>
    </cfRule>
    <cfRule type="containsText" dxfId="2739" priority="579" operator="containsText" text="M">
      <formula>NOT(ISERROR(SEARCH("M",F22)))</formula>
    </cfRule>
  </conditionalFormatting>
  <conditionalFormatting sqref="B22">
    <cfRule type="cellIs" dxfId="2738" priority="577" operator="equal">
      <formula>"Gp2"</formula>
    </cfRule>
  </conditionalFormatting>
  <conditionalFormatting sqref="E23">
    <cfRule type="containsText" dxfId="2737" priority="574" operator="containsText" text="FALSE">
      <formula>NOT(ISERROR(SEARCH("FALSE",E23)))</formula>
    </cfRule>
  </conditionalFormatting>
  <conditionalFormatting sqref="E23">
    <cfRule type="containsText" dxfId="2736" priority="572" operator="containsText" text="WT">
      <formula>NOT(ISERROR(SEARCH("WT",E23)))</formula>
    </cfRule>
    <cfRule type="containsText" dxfId="2735" priority="573" operator="containsText" text="hom">
      <formula>NOT(ISERROR(SEARCH("hom",E23)))</formula>
    </cfRule>
  </conditionalFormatting>
  <conditionalFormatting sqref="B33">
    <cfRule type="containsText" dxfId="2734" priority="570" operator="containsText" text="Gp4">
      <formula>NOT(ISERROR(SEARCH("Gp4",B33)))</formula>
    </cfRule>
    <cfRule type="containsText" dxfId="2733" priority="571" operator="containsText" text="Gp3">
      <formula>NOT(ISERROR(SEARCH("Gp3",B33)))</formula>
    </cfRule>
  </conditionalFormatting>
  <conditionalFormatting sqref="D23">
    <cfRule type="timePeriod" dxfId="2732" priority="569" timePeriod="today">
      <formula>FLOOR(D23,1)=TODAY()</formula>
    </cfRule>
  </conditionalFormatting>
  <conditionalFormatting sqref="E23">
    <cfRule type="containsText" dxfId="2731" priority="568" operator="containsText" text="WT">
      <formula>NOT(ISERROR(SEARCH("WT",E23)))</formula>
    </cfRule>
  </conditionalFormatting>
  <conditionalFormatting sqref="F23">
    <cfRule type="containsText" dxfId="2730" priority="566" operator="containsText" text="F">
      <formula>NOT(ISERROR(SEARCH("F",F23)))</formula>
    </cfRule>
    <cfRule type="containsText" dxfId="2729" priority="567" operator="containsText" text="M">
      <formula>NOT(ISERROR(SEARCH("M",F23)))</formula>
    </cfRule>
  </conditionalFormatting>
  <conditionalFormatting sqref="B16">
    <cfRule type="timePeriod" dxfId="2728" priority="323" timePeriod="today">
      <formula>FLOOR(B16,1)=TODAY()</formula>
    </cfRule>
  </conditionalFormatting>
  <conditionalFormatting sqref="B33">
    <cfRule type="cellIs" dxfId="2727" priority="565" operator="equal">
      <formula>"Gp2"</formula>
    </cfRule>
  </conditionalFormatting>
  <conditionalFormatting sqref="E24">
    <cfRule type="containsText" dxfId="2726" priority="562" operator="containsText" text="FALSE">
      <formula>NOT(ISERROR(SEARCH("FALSE",E24)))</formula>
    </cfRule>
  </conditionalFormatting>
  <conditionalFormatting sqref="E24">
    <cfRule type="containsText" dxfId="2725" priority="560" operator="containsText" text="WT">
      <formula>NOT(ISERROR(SEARCH("WT",E24)))</formula>
    </cfRule>
    <cfRule type="containsText" dxfId="2724" priority="561" operator="containsText" text="hom">
      <formula>NOT(ISERROR(SEARCH("hom",E24)))</formula>
    </cfRule>
  </conditionalFormatting>
  <conditionalFormatting sqref="B24">
    <cfRule type="timePeriod" dxfId="2723" priority="559" timePeriod="today">
      <formula>FLOOR(B24,1)=TODAY()</formula>
    </cfRule>
  </conditionalFormatting>
  <conditionalFormatting sqref="B24">
    <cfRule type="containsText" dxfId="2722" priority="557" operator="containsText" text="Gp4">
      <formula>NOT(ISERROR(SEARCH("Gp4",B24)))</formula>
    </cfRule>
    <cfRule type="containsText" dxfId="2721" priority="558" operator="containsText" text="Gp3">
      <formula>NOT(ISERROR(SEARCH("Gp3",B24)))</formula>
    </cfRule>
  </conditionalFormatting>
  <conditionalFormatting sqref="E24">
    <cfRule type="containsText" dxfId="2720" priority="555" operator="containsText" text="WT">
      <formula>NOT(ISERROR(SEARCH("WT",E24)))</formula>
    </cfRule>
  </conditionalFormatting>
  <conditionalFormatting sqref="F24">
    <cfRule type="containsText" dxfId="2719" priority="553" operator="containsText" text="F">
      <formula>NOT(ISERROR(SEARCH("F",F24)))</formula>
    </cfRule>
    <cfRule type="containsText" dxfId="2718" priority="554" operator="containsText" text="M">
      <formula>NOT(ISERROR(SEARCH("M",F24)))</formula>
    </cfRule>
  </conditionalFormatting>
  <conditionalFormatting sqref="B24">
    <cfRule type="cellIs" dxfId="2717" priority="552" operator="equal">
      <formula>"Gp2"</formula>
    </cfRule>
  </conditionalFormatting>
  <conditionalFormatting sqref="E25">
    <cfRule type="containsText" dxfId="2716" priority="549" operator="containsText" text="FALSE">
      <formula>NOT(ISERROR(SEARCH("FALSE",E25)))</formula>
    </cfRule>
  </conditionalFormatting>
  <conditionalFormatting sqref="E25">
    <cfRule type="containsText" dxfId="2715" priority="547" operator="containsText" text="WT">
      <formula>NOT(ISERROR(SEARCH("WT",E25)))</formula>
    </cfRule>
    <cfRule type="containsText" dxfId="2714" priority="548" operator="containsText" text="hom">
      <formula>NOT(ISERROR(SEARCH("hom",E25)))</formula>
    </cfRule>
  </conditionalFormatting>
  <conditionalFormatting sqref="B25">
    <cfRule type="timePeriod" dxfId="2713" priority="546" timePeriod="today">
      <formula>FLOOR(B25,1)=TODAY()</formula>
    </cfRule>
  </conditionalFormatting>
  <conditionalFormatting sqref="B25">
    <cfRule type="containsText" dxfId="2712" priority="544" operator="containsText" text="Gp4">
      <formula>NOT(ISERROR(SEARCH("Gp4",B25)))</formula>
    </cfRule>
    <cfRule type="containsText" dxfId="2711" priority="545" operator="containsText" text="Gp3">
      <formula>NOT(ISERROR(SEARCH("Gp3",B25)))</formula>
    </cfRule>
  </conditionalFormatting>
  <conditionalFormatting sqref="D25">
    <cfRule type="timePeriod" dxfId="2710" priority="543" timePeriod="today">
      <formula>FLOOR(D25,1)=TODAY()</formula>
    </cfRule>
  </conditionalFormatting>
  <conditionalFormatting sqref="E25">
    <cfRule type="containsText" dxfId="2709" priority="542" operator="containsText" text="WT">
      <formula>NOT(ISERROR(SEARCH("WT",E25)))</formula>
    </cfRule>
  </conditionalFormatting>
  <conditionalFormatting sqref="F25">
    <cfRule type="containsText" dxfId="2708" priority="540" operator="containsText" text="F">
      <formula>NOT(ISERROR(SEARCH("F",F25)))</formula>
    </cfRule>
    <cfRule type="containsText" dxfId="2707" priority="541" operator="containsText" text="M">
      <formula>NOT(ISERROR(SEARCH("M",F25)))</formula>
    </cfRule>
  </conditionalFormatting>
  <conditionalFormatting sqref="B25">
    <cfRule type="cellIs" dxfId="2706" priority="539" operator="equal">
      <formula>"Gp2"</formula>
    </cfRule>
  </conditionalFormatting>
  <conditionalFormatting sqref="C44">
    <cfRule type="timePeriod" dxfId="2705" priority="287" timePeriod="today">
      <formula>FLOOR(C44,1)=TODAY()</formula>
    </cfRule>
  </conditionalFormatting>
  <conditionalFormatting sqref="E26">
    <cfRule type="containsText" dxfId="2704" priority="536" operator="containsText" text="FALSE">
      <formula>NOT(ISERROR(SEARCH("FALSE",E26)))</formula>
    </cfRule>
  </conditionalFormatting>
  <conditionalFormatting sqref="E26">
    <cfRule type="containsText" dxfId="2703" priority="534" operator="containsText" text="WT">
      <formula>NOT(ISERROR(SEARCH("WT",E26)))</formula>
    </cfRule>
    <cfRule type="containsText" dxfId="2702" priority="535" operator="containsText" text="hom">
      <formula>NOT(ISERROR(SEARCH("hom",E26)))</formula>
    </cfRule>
  </conditionalFormatting>
  <conditionalFormatting sqref="B26">
    <cfRule type="timePeriod" dxfId="2701" priority="533" timePeriod="today">
      <formula>FLOOR(B26,1)=TODAY()</formula>
    </cfRule>
  </conditionalFormatting>
  <conditionalFormatting sqref="B26">
    <cfRule type="containsText" dxfId="2700" priority="531" operator="containsText" text="Gp4">
      <formula>NOT(ISERROR(SEARCH("Gp4",B26)))</formula>
    </cfRule>
    <cfRule type="containsText" dxfId="2699" priority="532" operator="containsText" text="Gp3">
      <formula>NOT(ISERROR(SEARCH("Gp3",B26)))</formula>
    </cfRule>
  </conditionalFormatting>
  <conditionalFormatting sqref="D26">
    <cfRule type="timePeriod" dxfId="2698" priority="530" timePeriod="today">
      <formula>FLOOR(D26,1)=TODAY()</formula>
    </cfRule>
  </conditionalFormatting>
  <conditionalFormatting sqref="E26">
    <cfRule type="containsText" dxfId="2697" priority="529" operator="containsText" text="WT">
      <formula>NOT(ISERROR(SEARCH("WT",E26)))</formula>
    </cfRule>
  </conditionalFormatting>
  <conditionalFormatting sqref="F26">
    <cfRule type="containsText" dxfId="2696" priority="527" operator="containsText" text="F">
      <formula>NOT(ISERROR(SEARCH("F",F26)))</formula>
    </cfRule>
    <cfRule type="containsText" dxfId="2695" priority="528" operator="containsText" text="M">
      <formula>NOT(ISERROR(SEARCH("M",F26)))</formula>
    </cfRule>
  </conditionalFormatting>
  <conditionalFormatting sqref="B26">
    <cfRule type="cellIs" dxfId="2694" priority="526" operator="equal">
      <formula>"Gp2"</formula>
    </cfRule>
  </conditionalFormatting>
  <conditionalFormatting sqref="E27">
    <cfRule type="containsText" dxfId="2693" priority="523" operator="containsText" text="FALSE">
      <formula>NOT(ISERROR(SEARCH("FALSE",E27)))</formula>
    </cfRule>
  </conditionalFormatting>
  <conditionalFormatting sqref="E27">
    <cfRule type="containsText" dxfId="2692" priority="521" operator="containsText" text="WT">
      <formula>NOT(ISERROR(SEARCH("WT",E27)))</formula>
    </cfRule>
    <cfRule type="containsText" dxfId="2691" priority="522" operator="containsText" text="hom">
      <formula>NOT(ISERROR(SEARCH("hom",E27)))</formula>
    </cfRule>
  </conditionalFormatting>
  <conditionalFormatting sqref="B27">
    <cfRule type="timePeriod" dxfId="2690" priority="520" timePeriod="today">
      <formula>FLOOR(B27,1)=TODAY()</formula>
    </cfRule>
  </conditionalFormatting>
  <conditionalFormatting sqref="B27">
    <cfRule type="containsText" dxfId="2689" priority="518" operator="containsText" text="Gp4">
      <formula>NOT(ISERROR(SEARCH("Gp4",B27)))</formula>
    </cfRule>
    <cfRule type="containsText" dxfId="2688" priority="519" operator="containsText" text="Gp3">
      <formula>NOT(ISERROR(SEARCH("Gp3",B27)))</formula>
    </cfRule>
  </conditionalFormatting>
  <conditionalFormatting sqref="D27">
    <cfRule type="timePeriod" dxfId="2687" priority="517" timePeriod="today">
      <formula>FLOOR(D27,1)=TODAY()</formula>
    </cfRule>
  </conditionalFormatting>
  <conditionalFormatting sqref="E27">
    <cfRule type="containsText" dxfId="2686" priority="516" operator="containsText" text="WT">
      <formula>NOT(ISERROR(SEARCH("WT",E27)))</formula>
    </cfRule>
  </conditionalFormatting>
  <conditionalFormatting sqref="F27">
    <cfRule type="containsText" dxfId="2685" priority="514" operator="containsText" text="F">
      <formula>NOT(ISERROR(SEARCH("F",F27)))</formula>
    </cfRule>
    <cfRule type="containsText" dxfId="2684" priority="515" operator="containsText" text="M">
      <formula>NOT(ISERROR(SEARCH("M",F27)))</formula>
    </cfRule>
  </conditionalFormatting>
  <conditionalFormatting sqref="B27">
    <cfRule type="cellIs" dxfId="2683" priority="513" operator="equal">
      <formula>"Gp2"</formula>
    </cfRule>
  </conditionalFormatting>
  <conditionalFormatting sqref="J21">
    <cfRule type="timePeriod" dxfId="2682" priority="280" timePeriod="today">
      <formula>FLOOR(J21,1)=TODAY()</formula>
    </cfRule>
  </conditionalFormatting>
  <conditionalFormatting sqref="E28">
    <cfRule type="containsText" dxfId="2681" priority="510" operator="containsText" text="FALSE">
      <formula>NOT(ISERROR(SEARCH("FALSE",E28)))</formula>
    </cfRule>
  </conditionalFormatting>
  <conditionalFormatting sqref="E28">
    <cfRule type="containsText" dxfId="2680" priority="508" operator="containsText" text="WT">
      <formula>NOT(ISERROR(SEARCH("WT",E28)))</formula>
    </cfRule>
    <cfRule type="containsText" dxfId="2679" priority="509" operator="containsText" text="hom">
      <formula>NOT(ISERROR(SEARCH("hom",E28)))</formula>
    </cfRule>
  </conditionalFormatting>
  <conditionalFormatting sqref="B28">
    <cfRule type="timePeriod" dxfId="2678" priority="507" timePeriod="today">
      <formula>FLOOR(B28,1)=TODAY()</formula>
    </cfRule>
  </conditionalFormatting>
  <conditionalFormatting sqref="B28">
    <cfRule type="containsText" dxfId="2677" priority="505" operator="containsText" text="Gp4">
      <formula>NOT(ISERROR(SEARCH("Gp4",B28)))</formula>
    </cfRule>
    <cfRule type="containsText" dxfId="2676" priority="506" operator="containsText" text="Gp3">
      <formula>NOT(ISERROR(SEARCH("Gp3",B28)))</formula>
    </cfRule>
  </conditionalFormatting>
  <conditionalFormatting sqref="D28">
    <cfRule type="timePeriod" dxfId="2675" priority="504" timePeriod="today">
      <formula>FLOOR(D28,1)=TODAY()</formula>
    </cfRule>
  </conditionalFormatting>
  <conditionalFormatting sqref="E28">
    <cfRule type="containsText" dxfId="2674" priority="503" operator="containsText" text="WT">
      <formula>NOT(ISERROR(SEARCH("WT",E28)))</formula>
    </cfRule>
  </conditionalFormatting>
  <conditionalFormatting sqref="F28">
    <cfRule type="containsText" dxfId="2673" priority="501" operator="containsText" text="F">
      <formula>NOT(ISERROR(SEARCH("F",F28)))</formula>
    </cfRule>
    <cfRule type="containsText" dxfId="2672" priority="502" operator="containsText" text="M">
      <formula>NOT(ISERROR(SEARCH("M",F28)))</formula>
    </cfRule>
  </conditionalFormatting>
  <conditionalFormatting sqref="B28">
    <cfRule type="cellIs" dxfId="2671" priority="500" operator="equal">
      <formula>"Gp2"</formula>
    </cfRule>
  </conditionalFormatting>
  <conditionalFormatting sqref="E29:E36">
    <cfRule type="containsText" dxfId="2670" priority="497" operator="containsText" text="FALSE">
      <formula>NOT(ISERROR(SEARCH("FALSE",E29)))</formula>
    </cfRule>
  </conditionalFormatting>
  <conditionalFormatting sqref="E29:E36">
    <cfRule type="containsText" dxfId="2669" priority="495" operator="containsText" text="WT">
      <formula>NOT(ISERROR(SEARCH("WT",E29)))</formula>
    </cfRule>
    <cfRule type="containsText" dxfId="2668" priority="496" operator="containsText" text="hom">
      <formula>NOT(ISERROR(SEARCH("hom",E29)))</formula>
    </cfRule>
  </conditionalFormatting>
  <conditionalFormatting sqref="B29">
    <cfRule type="timePeriod" dxfId="2667" priority="494" timePeriod="today">
      <formula>FLOOR(B29,1)=TODAY()</formula>
    </cfRule>
  </conditionalFormatting>
  <conditionalFormatting sqref="B29">
    <cfRule type="containsText" dxfId="2666" priority="492" operator="containsText" text="Gp4">
      <formula>NOT(ISERROR(SEARCH("Gp4",B29)))</formula>
    </cfRule>
    <cfRule type="containsText" dxfId="2665" priority="493" operator="containsText" text="Gp3">
      <formula>NOT(ISERROR(SEARCH("Gp3",B29)))</formula>
    </cfRule>
  </conditionalFormatting>
  <conditionalFormatting sqref="D29">
    <cfRule type="timePeriod" dxfId="2664" priority="491" timePeriod="today">
      <formula>FLOOR(D29,1)=TODAY()</formula>
    </cfRule>
  </conditionalFormatting>
  <conditionalFormatting sqref="E29:E36">
    <cfRule type="containsText" dxfId="2663" priority="490" operator="containsText" text="WT">
      <formula>NOT(ISERROR(SEARCH("WT",E29)))</formula>
    </cfRule>
  </conditionalFormatting>
  <conditionalFormatting sqref="B29">
    <cfRule type="cellIs" dxfId="2662" priority="487" operator="equal">
      <formula>"Gp2"</formula>
    </cfRule>
  </conditionalFormatting>
  <conditionalFormatting sqref="E30 E32 E34 E36">
    <cfRule type="containsText" dxfId="2661" priority="486" operator="containsText" text="FALSE">
      <formula>NOT(ISERROR(SEARCH("FALSE",E30)))</formula>
    </cfRule>
  </conditionalFormatting>
  <conditionalFormatting sqref="E30 E32 E34 E36">
    <cfRule type="containsText" dxfId="2660" priority="484" operator="containsText" text="WT">
      <formula>NOT(ISERROR(SEARCH("WT",E30)))</formula>
    </cfRule>
  </conditionalFormatting>
  <conditionalFormatting sqref="B30">
    <cfRule type="timePeriod" dxfId="2659" priority="483" timePeriod="today">
      <formula>FLOOR(B30,1)=TODAY()</formula>
    </cfRule>
  </conditionalFormatting>
  <conditionalFormatting sqref="B30">
    <cfRule type="containsText" dxfId="2658" priority="482" operator="containsText" text="Gp4">
      <formula>NOT(ISERROR(SEARCH("Gp4",B30)))</formula>
    </cfRule>
  </conditionalFormatting>
  <conditionalFormatting sqref="D30:D36">
    <cfRule type="timePeriod" dxfId="2657" priority="481" timePeriod="today">
      <formula>FLOOR(D30,1)=TODAY()</formula>
    </cfRule>
  </conditionalFormatting>
  <conditionalFormatting sqref="E30 E32 E34 E36">
    <cfRule type="containsText" dxfId="2656" priority="480" operator="containsText" text="WT">
      <formula>NOT(ISERROR(SEARCH("WT",E30)))</formula>
    </cfRule>
  </conditionalFormatting>
  <conditionalFormatting sqref="F30">
    <cfRule type="containsText" dxfId="2655" priority="479" operator="containsText" text="F">
      <formula>NOT(ISERROR(SEARCH("F",F30)))</formula>
    </cfRule>
  </conditionalFormatting>
  <conditionalFormatting sqref="B30">
    <cfRule type="cellIs" dxfId="2654" priority="478" operator="equal">
      <formula>"Gp2"</formula>
    </cfRule>
  </conditionalFormatting>
  <conditionalFormatting sqref="B31:B32">
    <cfRule type="containsText" dxfId="2653" priority="476" operator="containsText" text="Gp4">
      <formula>NOT(ISERROR(SEARCH("Gp4",B31)))</formula>
    </cfRule>
    <cfRule type="containsText" dxfId="2652" priority="477" operator="containsText" text="Gp3">
      <formula>NOT(ISERROR(SEARCH("Gp3",B31)))</formula>
    </cfRule>
  </conditionalFormatting>
  <conditionalFormatting sqref="B34:B35">
    <cfRule type="timePeriod" dxfId="2651" priority="475" timePeriod="today">
      <formula>FLOOR(B34,1)=TODAY()</formula>
    </cfRule>
  </conditionalFormatting>
  <conditionalFormatting sqref="B34:B35">
    <cfRule type="containsText" dxfId="2650" priority="474" operator="containsText" text="Gp3">
      <formula>NOT(ISERROR(SEARCH("Gp3",B34)))</formula>
    </cfRule>
  </conditionalFormatting>
  <conditionalFormatting sqref="B34:B35">
    <cfRule type="cellIs" dxfId="2649" priority="473" operator="equal">
      <formula>"Gp2"</formula>
    </cfRule>
  </conditionalFormatting>
  <conditionalFormatting sqref="B36">
    <cfRule type="cellIs" dxfId="2648" priority="471" operator="equal">
      <formula>"Gp4"</formula>
    </cfRule>
    <cfRule type="containsText" dxfId="2647" priority="472" operator="containsText" text="Gp3">
      <formula>NOT(ISERROR(SEARCH("Gp3",B36)))</formula>
    </cfRule>
  </conditionalFormatting>
  <conditionalFormatting sqref="F29:F36">
    <cfRule type="containsText" dxfId="2646" priority="488" operator="containsText" text="F">
      <formula>NOT(ISERROR(SEARCH("F",F29)))</formula>
    </cfRule>
    <cfRule type="containsText" dxfId="2645" priority="489" operator="containsText" text="M">
      <formula>NOT(ISERROR(SEARCH("M",F29)))</formula>
    </cfRule>
  </conditionalFormatting>
  <conditionalFormatting sqref="J45">
    <cfRule type="timePeriod" dxfId="2644" priority="264" timePeriod="today">
      <formula>FLOOR(J45,1)=TODAY()</formula>
    </cfRule>
  </conditionalFormatting>
  <conditionalFormatting sqref="B1:B72">
    <cfRule type="cellIs" dxfId="2643" priority="455" operator="equal">
      <formula>"Gp10"</formula>
    </cfRule>
    <cfRule type="cellIs" dxfId="2642" priority="456" operator="equal">
      <formula>"Gp9"</formula>
    </cfRule>
    <cfRule type="cellIs" dxfId="2641" priority="457" operator="equal">
      <formula>"Gp8"</formula>
    </cfRule>
    <cfRule type="cellIs" dxfId="2640" priority="458" operator="equal">
      <formula>"Gp7"</formula>
    </cfRule>
    <cfRule type="cellIs" dxfId="2639" priority="459" operator="equal">
      <formula>"Gp6"</formula>
    </cfRule>
    <cfRule type="cellIs" dxfId="2638" priority="460" operator="equal">
      <formula>"Gp5"</formula>
    </cfRule>
    <cfRule type="cellIs" dxfId="2637" priority="461" operator="equal">
      <formula>"Gp4"</formula>
    </cfRule>
    <cfRule type="cellIs" dxfId="2636" priority="462" operator="equal">
      <formula>"Gp3"</formula>
    </cfRule>
    <cfRule type="cellIs" dxfId="2635" priority="463" operator="equal">
      <formula>"Gp2"</formula>
    </cfRule>
  </conditionalFormatting>
  <conditionalFormatting sqref="J2">
    <cfRule type="timePeriod" dxfId="2634" priority="454" timePeriod="today">
      <formula>FLOOR(J2,1)=TODAY()</formula>
    </cfRule>
  </conditionalFormatting>
  <conditionalFormatting sqref="E69">
    <cfRule type="timePeriod" dxfId="2633" priority="46" timePeriod="today">
      <formula>FLOOR(E69,1)=TODAY()</formula>
    </cfRule>
  </conditionalFormatting>
  <conditionalFormatting sqref="D7">
    <cfRule type="timePeriod" dxfId="2632" priority="444" timePeriod="today">
      <formula>FLOOR(D7,1)=TODAY()</formula>
    </cfRule>
  </conditionalFormatting>
  <conditionalFormatting sqref="D5">
    <cfRule type="timePeriod" dxfId="2631" priority="446" timePeriod="today">
      <formula>FLOOR(D5,1)=TODAY()</formula>
    </cfRule>
  </conditionalFormatting>
  <conditionalFormatting sqref="D3">
    <cfRule type="timePeriod" dxfId="2630" priority="438" timePeriod="today">
      <formula>FLOOR(D3,1)=TODAY()</formula>
    </cfRule>
  </conditionalFormatting>
  <conditionalFormatting sqref="D6">
    <cfRule type="timePeriod" dxfId="2629" priority="445" timePeriod="today">
      <formula>FLOOR(D6,1)=TODAY()</formula>
    </cfRule>
  </conditionalFormatting>
  <conditionalFormatting sqref="D8">
    <cfRule type="timePeriod" dxfId="2628" priority="443" timePeriod="today">
      <formula>FLOOR(D8,1)=TODAY()</formula>
    </cfRule>
  </conditionalFormatting>
  <conditionalFormatting sqref="D9">
    <cfRule type="timePeriod" dxfId="2627" priority="442" timePeriod="today">
      <formula>FLOOR(D9,1)=TODAY()</formula>
    </cfRule>
  </conditionalFormatting>
  <conditionalFormatting sqref="D10">
    <cfRule type="timePeriod" dxfId="2626" priority="441" timePeriod="today">
      <formula>FLOOR(D10,1)=TODAY()</formula>
    </cfRule>
  </conditionalFormatting>
  <conditionalFormatting sqref="D11">
    <cfRule type="timePeriod" dxfId="2625" priority="440" timePeriod="today">
      <formula>FLOOR(D11,1)=TODAY()</formula>
    </cfRule>
  </conditionalFormatting>
  <conditionalFormatting sqref="D12">
    <cfRule type="timePeriod" dxfId="2624" priority="439" timePeriod="today">
      <formula>FLOOR(D12,1)=TODAY()</formula>
    </cfRule>
  </conditionalFormatting>
  <conditionalFormatting sqref="D4">
    <cfRule type="timePeriod" dxfId="2623" priority="437" timePeriod="today">
      <formula>FLOOR(D4,1)=TODAY()</formula>
    </cfRule>
  </conditionalFormatting>
  <conditionalFormatting sqref="C4:C7">
    <cfRule type="timePeriod" dxfId="2622" priority="436" timePeriod="today">
      <formula>FLOOR(C4,1)=TODAY()</formula>
    </cfRule>
  </conditionalFormatting>
  <conditionalFormatting sqref="D15">
    <cfRule type="timePeriod" dxfId="2621" priority="428" timePeriod="today">
      <formula>FLOOR(D15,1)=TODAY()</formula>
    </cfRule>
  </conditionalFormatting>
  <conditionalFormatting sqref="D16">
    <cfRule type="timePeriod" dxfId="2620" priority="427" timePeriod="today">
      <formula>FLOOR(D16,1)=TODAY()</formula>
    </cfRule>
  </conditionalFormatting>
  <conditionalFormatting sqref="D13">
    <cfRule type="timePeriod" dxfId="2619" priority="426" timePeriod="today">
      <formula>FLOOR(D13,1)=TODAY()</formula>
    </cfRule>
  </conditionalFormatting>
  <conditionalFormatting sqref="D14">
    <cfRule type="timePeriod" dxfId="2618" priority="425" timePeriod="today">
      <formula>FLOOR(D14,1)=TODAY()</formula>
    </cfRule>
  </conditionalFormatting>
  <conditionalFormatting sqref="J6:J11">
    <cfRule type="timePeriod" dxfId="2617" priority="415" timePeriod="today">
      <formula>FLOOR(J6,1)=TODAY()</formula>
    </cfRule>
  </conditionalFormatting>
  <conditionalFormatting sqref="E1:E72">
    <cfRule type="containsText" dxfId="2616" priority="413" operator="containsText" text="M">
      <formula>NOT(ISERROR(SEARCH("M",E1)))</formula>
    </cfRule>
    <cfRule type="containsText" dxfId="2615" priority="414" operator="containsText" text="F">
      <formula>NOT(ISERROR(SEARCH("F",E1)))</formula>
    </cfRule>
  </conditionalFormatting>
  <conditionalFormatting sqref="C15:C16 C13">
    <cfRule type="timePeriod" dxfId="2614" priority="412" timePeriod="today">
      <formula>FLOOR(C13,1)=TODAY()</formula>
    </cfRule>
  </conditionalFormatting>
  <conditionalFormatting sqref="H18:H20">
    <cfRule type="timePeriod" dxfId="2613" priority="23" timePeriod="today">
      <formula>FLOOR(H18,1)=TODAY()</formula>
    </cfRule>
  </conditionalFormatting>
  <conditionalFormatting sqref="E45">
    <cfRule type="timePeriod" dxfId="2612" priority="144" timePeriod="today">
      <formula>FLOOR(E45,1)=TODAY()</formula>
    </cfRule>
  </conditionalFormatting>
  <conditionalFormatting sqref="J13">
    <cfRule type="timePeriod" dxfId="2611" priority="404" timePeriod="today">
      <formula>FLOOR(J13,1)=TODAY()</formula>
    </cfRule>
  </conditionalFormatting>
  <conditionalFormatting sqref="J14">
    <cfRule type="timePeriod" dxfId="2610" priority="403" timePeriod="today">
      <formula>FLOOR(J14,1)=TODAY()</formula>
    </cfRule>
  </conditionalFormatting>
  <conditionalFormatting sqref="B15">
    <cfRule type="timePeriod" dxfId="2609" priority="347" timePeriod="today">
      <formula>FLOOR(B15,1)=TODAY()</formula>
    </cfRule>
  </conditionalFormatting>
  <conditionalFormatting sqref="C21:C24">
    <cfRule type="timePeriod" dxfId="2608" priority="309" timePeriod="today">
      <formula>FLOOR(C21,1)=TODAY()</formula>
    </cfRule>
  </conditionalFormatting>
  <conditionalFormatting sqref="C49:C52">
    <cfRule type="timePeriod" dxfId="2607" priority="307" timePeriod="today">
      <formula>FLOOR(C49,1)=TODAY()</formula>
    </cfRule>
  </conditionalFormatting>
  <conditionalFormatting sqref="C25:C28">
    <cfRule type="timePeriod" dxfId="2606" priority="305" timePeriod="today">
      <formula>FLOOR(C25,1)=TODAY()</formula>
    </cfRule>
  </conditionalFormatting>
  <conditionalFormatting sqref="C53:C56">
    <cfRule type="timePeriod" dxfId="2605" priority="303" timePeriod="today">
      <formula>FLOOR(C53,1)=TODAY()</formula>
    </cfRule>
  </conditionalFormatting>
  <conditionalFormatting sqref="C29:C32">
    <cfRule type="timePeriod" dxfId="2604" priority="301" timePeriod="today">
      <formula>FLOOR(C29,1)=TODAY()</formula>
    </cfRule>
  </conditionalFormatting>
  <conditionalFormatting sqref="C57:C60">
    <cfRule type="timePeriod" dxfId="2603" priority="299" timePeriod="today">
      <formula>FLOOR(C57,1)=TODAY()</formula>
    </cfRule>
  </conditionalFormatting>
  <conditionalFormatting sqref="C33:C36">
    <cfRule type="timePeriod" dxfId="2602" priority="297" timePeriod="today">
      <formula>FLOOR(C33,1)=TODAY()</formula>
    </cfRule>
  </conditionalFormatting>
  <conditionalFormatting sqref="C61:C64">
    <cfRule type="timePeriod" dxfId="2601" priority="295" timePeriod="today">
      <formula>FLOOR(C61,1)=TODAY()</formula>
    </cfRule>
  </conditionalFormatting>
  <conditionalFormatting sqref="C37:C40">
    <cfRule type="timePeriod" dxfId="2600" priority="293" timePeriod="today">
      <formula>FLOOR(C37,1)=TODAY()</formula>
    </cfRule>
  </conditionalFormatting>
  <conditionalFormatting sqref="C65:C68">
    <cfRule type="timePeriod" dxfId="2599" priority="291" timePeriod="today">
      <formula>FLOOR(C65,1)=TODAY()</formula>
    </cfRule>
  </conditionalFormatting>
  <conditionalFormatting sqref="C41:C43">
    <cfRule type="timePeriod" dxfId="2598" priority="289" timePeriod="today">
      <formula>FLOOR(C41,1)=TODAY()</formula>
    </cfRule>
  </conditionalFormatting>
  <conditionalFormatting sqref="C69:C71">
    <cfRule type="timePeriod" dxfId="2597" priority="285" timePeriod="today">
      <formula>FLOOR(C69,1)=TODAY()</formula>
    </cfRule>
  </conditionalFormatting>
  <conditionalFormatting sqref="C72">
    <cfRule type="timePeriod" dxfId="2596" priority="283" timePeriod="today">
      <formula>FLOOR(C72,1)=TODAY()</formula>
    </cfRule>
  </conditionalFormatting>
  <conditionalFormatting sqref="C45:C48">
    <cfRule type="timePeriod" dxfId="2595" priority="281" timePeriod="today">
      <formula>FLOOR(C45,1)=TODAY()</formula>
    </cfRule>
  </conditionalFormatting>
  <conditionalFormatting sqref="J22:J44">
    <cfRule type="timePeriod" dxfId="2594" priority="279" timePeriod="today">
      <formula>FLOOR(J22,1)=TODAY()</formula>
    </cfRule>
  </conditionalFormatting>
  <conditionalFormatting sqref="R17">
    <cfRule type="timePeriod" dxfId="2593" priority="278" timePeriod="today">
      <formula>FLOOR(R17,1)=TODAY()</formula>
    </cfRule>
  </conditionalFormatting>
  <conditionalFormatting sqref="R18:R44">
    <cfRule type="timePeriod" dxfId="2592" priority="277" timePeriod="today">
      <formula>FLOOR(R18,1)=TODAY()</formula>
    </cfRule>
  </conditionalFormatting>
  <conditionalFormatting sqref="J17">
    <cfRule type="timePeriod" dxfId="2591" priority="276" timePeriod="today">
      <formula>FLOOR(J17,1)=TODAY()</formula>
    </cfRule>
  </conditionalFormatting>
  <conditionalFormatting sqref="J18:J20">
    <cfRule type="timePeriod" dxfId="2590" priority="275" timePeriod="today">
      <formula>FLOOR(J18,1)=TODAY()</formula>
    </cfRule>
  </conditionalFormatting>
  <conditionalFormatting sqref="K21:K24">
    <cfRule type="timePeriod" dxfId="2589" priority="274" timePeriod="today">
      <formula>FLOOR(K21,1)=TODAY()</formula>
    </cfRule>
  </conditionalFormatting>
  <conditionalFormatting sqref="K21:K24">
    <cfRule type="containsText" dxfId="2588" priority="272" operator="containsText" text="wILD">
      <formula>NOT(ISERROR(SEARCH("wILD",K21)))</formula>
    </cfRule>
    <cfRule type="containsText" dxfId="2587" priority="273" operator="containsText" text="hom">
      <formula>NOT(ISERROR(SEARCH("hom",K21)))</formula>
    </cfRule>
  </conditionalFormatting>
  <conditionalFormatting sqref="K21:K24">
    <cfRule type="cellIs" dxfId="2586" priority="270" operator="equal">
      <formula>7</formula>
    </cfRule>
  </conditionalFormatting>
  <conditionalFormatting sqref="K21:K24">
    <cfRule type="containsText" dxfId="2585" priority="269" operator="containsText" text="WT">
      <formula>NOT(ISERROR(SEARCH("WT",K21)))</formula>
    </cfRule>
  </conditionalFormatting>
  <conditionalFormatting sqref="J49">
    <cfRule type="timePeriod" dxfId="2584" priority="268" timePeriod="today">
      <formula>FLOOR(J49,1)=TODAY()</formula>
    </cfRule>
  </conditionalFormatting>
  <conditionalFormatting sqref="J50:J72">
    <cfRule type="timePeriod" dxfId="2583" priority="267" timePeriod="today">
      <formula>FLOOR(J50,1)=TODAY()</formula>
    </cfRule>
  </conditionalFormatting>
  <conditionalFormatting sqref="R45">
    <cfRule type="timePeriod" dxfId="2582" priority="266" timePeriod="today">
      <formula>FLOOR(R45,1)=TODAY()</formula>
    </cfRule>
  </conditionalFormatting>
  <conditionalFormatting sqref="R46:R72">
    <cfRule type="timePeriod" dxfId="2581" priority="265" timePeriod="today">
      <formula>FLOOR(R46,1)=TODAY()</formula>
    </cfRule>
  </conditionalFormatting>
  <conditionalFormatting sqref="J46:J48">
    <cfRule type="timePeriod" dxfId="2580" priority="263" timePeriod="today">
      <formula>FLOOR(J46,1)=TODAY()</formula>
    </cfRule>
  </conditionalFormatting>
  <conditionalFormatting sqref="K49:K52">
    <cfRule type="timePeriod" dxfId="2579" priority="262" timePeriod="today">
      <formula>FLOOR(K49,1)=TODAY()</formula>
    </cfRule>
  </conditionalFormatting>
  <conditionalFormatting sqref="K49:K52">
    <cfRule type="containsText" dxfId="2578" priority="260" operator="containsText" text="wILD">
      <formula>NOT(ISERROR(SEARCH("wILD",K49)))</formula>
    </cfRule>
    <cfRule type="containsText" dxfId="2577" priority="261" operator="containsText" text="hom">
      <formula>NOT(ISERROR(SEARCH("hom",K49)))</formula>
    </cfRule>
  </conditionalFormatting>
  <conditionalFormatting sqref="K49:K52">
    <cfRule type="cellIs" dxfId="2576" priority="258" operator="equal">
      <formula>7</formula>
    </cfRule>
  </conditionalFormatting>
  <conditionalFormatting sqref="K49:K52">
    <cfRule type="containsText" dxfId="2575" priority="257" operator="containsText" text="WT">
      <formula>NOT(ISERROR(SEARCH("WT",K49)))</formula>
    </cfRule>
  </conditionalFormatting>
  <conditionalFormatting sqref="A17">
    <cfRule type="timePeriod" dxfId="2574" priority="256" timePeriod="today">
      <formula>FLOOR(A17,1)=TODAY()</formula>
    </cfRule>
  </conditionalFormatting>
  <conditionalFormatting sqref="A18:A44">
    <cfRule type="timePeriod" dxfId="2573" priority="255" timePeriod="today">
      <formula>FLOOR(A18,1)=TODAY()</formula>
    </cfRule>
  </conditionalFormatting>
  <conditionalFormatting sqref="A45">
    <cfRule type="timePeriod" dxfId="2572" priority="254" timePeriod="today">
      <formula>FLOOR(A45,1)=TODAY()</formula>
    </cfRule>
  </conditionalFormatting>
  <conditionalFormatting sqref="A46:A72">
    <cfRule type="timePeriod" dxfId="2571" priority="253" timePeriod="today">
      <formula>FLOOR(A46,1)=TODAY()</formula>
    </cfRule>
  </conditionalFormatting>
  <conditionalFormatting sqref="E18">
    <cfRule type="timePeriod" dxfId="2570" priority="252" timePeriod="today">
      <formula>FLOOR(E18,1)=TODAY()</formula>
    </cfRule>
  </conditionalFormatting>
  <conditionalFormatting sqref="E18">
    <cfRule type="containsText" dxfId="2569" priority="249" operator="containsText" text="FALSE">
      <formula>NOT(ISERROR(SEARCH("FALSE",E18)))</formula>
    </cfRule>
  </conditionalFormatting>
  <conditionalFormatting sqref="E19">
    <cfRule type="timePeriod" dxfId="2568" priority="248" timePeriod="today">
      <formula>FLOOR(E19,1)=TODAY()</formula>
    </cfRule>
  </conditionalFormatting>
  <conditionalFormatting sqref="E19">
    <cfRule type="containsText" dxfId="2567" priority="245" operator="containsText" text="FALSE">
      <formula>NOT(ISERROR(SEARCH("FALSE",E19)))</formula>
    </cfRule>
  </conditionalFormatting>
  <conditionalFormatting sqref="E20">
    <cfRule type="timePeriod" dxfId="2566" priority="244" timePeriod="today">
      <formula>FLOOR(E20,1)=TODAY()</formula>
    </cfRule>
  </conditionalFormatting>
  <conditionalFormatting sqref="E20">
    <cfRule type="containsText" dxfId="2565" priority="241" operator="containsText" text="FALSE">
      <formula>NOT(ISERROR(SEARCH("FALSE",E20)))</formula>
    </cfRule>
  </conditionalFormatting>
  <conditionalFormatting sqref="E21">
    <cfRule type="timePeriod" dxfId="2564" priority="240" timePeriod="today">
      <formula>FLOOR(E21,1)=TODAY()</formula>
    </cfRule>
  </conditionalFormatting>
  <conditionalFormatting sqref="E21">
    <cfRule type="containsText" dxfId="2563" priority="237" operator="containsText" text="FALSE">
      <formula>NOT(ISERROR(SEARCH("FALSE",E21)))</formula>
    </cfRule>
  </conditionalFormatting>
  <conditionalFormatting sqref="E22">
    <cfRule type="timePeriod" dxfId="2562" priority="236" timePeriod="today">
      <formula>FLOOR(E22,1)=TODAY()</formula>
    </cfRule>
  </conditionalFormatting>
  <conditionalFormatting sqref="E22">
    <cfRule type="containsText" dxfId="2561" priority="233" operator="containsText" text="FALSE">
      <formula>NOT(ISERROR(SEARCH("FALSE",E22)))</formula>
    </cfRule>
  </conditionalFormatting>
  <conditionalFormatting sqref="E23">
    <cfRule type="timePeriod" dxfId="2560" priority="232" timePeriod="today">
      <formula>FLOOR(E23,1)=TODAY()</formula>
    </cfRule>
  </conditionalFormatting>
  <conditionalFormatting sqref="E23">
    <cfRule type="containsText" dxfId="2559" priority="229" operator="containsText" text="FALSE">
      <formula>NOT(ISERROR(SEARCH("FALSE",E23)))</formula>
    </cfRule>
  </conditionalFormatting>
  <conditionalFormatting sqref="E24">
    <cfRule type="timePeriod" dxfId="2558" priority="228" timePeriod="today">
      <formula>FLOOR(E24,1)=TODAY()</formula>
    </cfRule>
  </conditionalFormatting>
  <conditionalFormatting sqref="E24">
    <cfRule type="containsText" dxfId="2557" priority="225" operator="containsText" text="FALSE">
      <formula>NOT(ISERROR(SEARCH("FALSE",E24)))</formula>
    </cfRule>
  </conditionalFormatting>
  <conditionalFormatting sqref="E25">
    <cfRule type="timePeriod" dxfId="2556" priority="224" timePeriod="today">
      <formula>FLOOR(E25,1)=TODAY()</formula>
    </cfRule>
  </conditionalFormatting>
  <conditionalFormatting sqref="E25">
    <cfRule type="containsText" dxfId="2555" priority="221" operator="containsText" text="FALSE">
      <formula>NOT(ISERROR(SEARCH("FALSE",E25)))</formula>
    </cfRule>
  </conditionalFormatting>
  <conditionalFormatting sqref="E26">
    <cfRule type="timePeriod" dxfId="2554" priority="220" timePeriod="today">
      <formula>FLOOR(E26,1)=TODAY()</formula>
    </cfRule>
  </conditionalFormatting>
  <conditionalFormatting sqref="E26">
    <cfRule type="containsText" dxfId="2553" priority="217" operator="containsText" text="FALSE">
      <formula>NOT(ISERROR(SEARCH("FALSE",E26)))</formula>
    </cfRule>
  </conditionalFormatting>
  <conditionalFormatting sqref="E27">
    <cfRule type="timePeriod" dxfId="2552" priority="216" timePeriod="today">
      <formula>FLOOR(E27,1)=TODAY()</formula>
    </cfRule>
  </conditionalFormatting>
  <conditionalFormatting sqref="E27">
    <cfRule type="containsText" dxfId="2551" priority="213" operator="containsText" text="FALSE">
      <formula>NOT(ISERROR(SEARCH("FALSE",E27)))</formula>
    </cfRule>
  </conditionalFormatting>
  <conditionalFormatting sqref="E28">
    <cfRule type="timePeriod" dxfId="2550" priority="212" timePeriod="today">
      <formula>FLOOR(E28,1)=TODAY()</formula>
    </cfRule>
  </conditionalFormatting>
  <conditionalFormatting sqref="E28">
    <cfRule type="containsText" dxfId="2549" priority="209" operator="containsText" text="FALSE">
      <formula>NOT(ISERROR(SEARCH("FALSE",E28)))</formula>
    </cfRule>
  </conditionalFormatting>
  <conditionalFormatting sqref="E29">
    <cfRule type="timePeriod" dxfId="2548" priority="208" timePeriod="today">
      <formula>FLOOR(E29,1)=TODAY()</formula>
    </cfRule>
  </conditionalFormatting>
  <conditionalFormatting sqref="E29">
    <cfRule type="containsText" dxfId="2547" priority="205" operator="containsText" text="FALSE">
      <formula>NOT(ISERROR(SEARCH("FALSE",E29)))</formula>
    </cfRule>
  </conditionalFormatting>
  <conditionalFormatting sqref="E30">
    <cfRule type="timePeriod" dxfId="2546" priority="204" timePeriod="today">
      <formula>FLOOR(E30,1)=TODAY()</formula>
    </cfRule>
  </conditionalFormatting>
  <conditionalFormatting sqref="E30">
    <cfRule type="containsText" dxfId="2545" priority="201" operator="containsText" text="FALSE">
      <formula>NOT(ISERROR(SEARCH("FALSE",E30)))</formula>
    </cfRule>
  </conditionalFormatting>
  <conditionalFormatting sqref="E31">
    <cfRule type="timePeriod" dxfId="2544" priority="200" timePeriod="today">
      <formula>FLOOR(E31,1)=TODAY()</formula>
    </cfRule>
  </conditionalFormatting>
  <conditionalFormatting sqref="E31">
    <cfRule type="containsText" dxfId="2543" priority="197" operator="containsText" text="FALSE">
      <formula>NOT(ISERROR(SEARCH("FALSE",E31)))</formula>
    </cfRule>
  </conditionalFormatting>
  <conditionalFormatting sqref="E32">
    <cfRule type="timePeriod" dxfId="2542" priority="196" timePeriod="today">
      <formula>FLOOR(E32,1)=TODAY()</formula>
    </cfRule>
  </conditionalFormatting>
  <conditionalFormatting sqref="E32">
    <cfRule type="containsText" dxfId="2541" priority="193" operator="containsText" text="FALSE">
      <formula>NOT(ISERROR(SEARCH("FALSE",E32)))</formula>
    </cfRule>
  </conditionalFormatting>
  <conditionalFormatting sqref="E33">
    <cfRule type="timePeriod" dxfId="2540" priority="192" timePeriod="today">
      <formula>FLOOR(E33,1)=TODAY()</formula>
    </cfRule>
  </conditionalFormatting>
  <conditionalFormatting sqref="E33">
    <cfRule type="containsText" dxfId="2539" priority="189" operator="containsText" text="FALSE">
      <formula>NOT(ISERROR(SEARCH("FALSE",E33)))</formula>
    </cfRule>
  </conditionalFormatting>
  <conditionalFormatting sqref="E34">
    <cfRule type="timePeriod" dxfId="2538" priority="188" timePeriod="today">
      <formula>FLOOR(E34,1)=TODAY()</formula>
    </cfRule>
  </conditionalFormatting>
  <conditionalFormatting sqref="E34">
    <cfRule type="containsText" dxfId="2537" priority="185" operator="containsText" text="FALSE">
      <formula>NOT(ISERROR(SEARCH("FALSE",E34)))</formula>
    </cfRule>
  </conditionalFormatting>
  <conditionalFormatting sqref="E35">
    <cfRule type="timePeriod" dxfId="2536" priority="184" timePeriod="today">
      <formula>FLOOR(E35,1)=TODAY()</formula>
    </cfRule>
  </conditionalFormatting>
  <conditionalFormatting sqref="E35">
    <cfRule type="containsText" dxfId="2535" priority="181" operator="containsText" text="FALSE">
      <formula>NOT(ISERROR(SEARCH("FALSE",E35)))</formula>
    </cfRule>
  </conditionalFormatting>
  <conditionalFormatting sqref="E36">
    <cfRule type="timePeriod" dxfId="2534" priority="180" timePeriod="today">
      <formula>FLOOR(E36,1)=TODAY()</formula>
    </cfRule>
  </conditionalFormatting>
  <conditionalFormatting sqref="E36">
    <cfRule type="containsText" dxfId="2533" priority="177" operator="containsText" text="FALSE">
      <formula>NOT(ISERROR(SEARCH("FALSE",E36)))</formula>
    </cfRule>
  </conditionalFormatting>
  <conditionalFormatting sqref="E37">
    <cfRule type="timePeriod" dxfId="2532" priority="176" timePeriod="today">
      <formula>FLOOR(E37,1)=TODAY()</formula>
    </cfRule>
  </conditionalFormatting>
  <conditionalFormatting sqref="E37">
    <cfRule type="containsText" dxfId="2531" priority="173" operator="containsText" text="FALSE">
      <formula>NOT(ISERROR(SEARCH("FALSE",E37)))</formula>
    </cfRule>
  </conditionalFormatting>
  <conditionalFormatting sqref="E38">
    <cfRule type="timePeriod" dxfId="2530" priority="172" timePeriod="today">
      <formula>FLOOR(E38,1)=TODAY()</formula>
    </cfRule>
  </conditionalFormatting>
  <conditionalFormatting sqref="E38">
    <cfRule type="containsText" dxfId="2529" priority="169" operator="containsText" text="FALSE">
      <formula>NOT(ISERROR(SEARCH("FALSE",E38)))</formula>
    </cfRule>
  </conditionalFormatting>
  <conditionalFormatting sqref="E39">
    <cfRule type="timePeriod" dxfId="2528" priority="168" timePeriod="today">
      <formula>FLOOR(E39,1)=TODAY()</formula>
    </cfRule>
  </conditionalFormatting>
  <conditionalFormatting sqref="E39">
    <cfRule type="containsText" dxfId="2527" priority="165" operator="containsText" text="FALSE">
      <formula>NOT(ISERROR(SEARCH("FALSE",E39)))</formula>
    </cfRule>
  </conditionalFormatting>
  <conditionalFormatting sqref="E40">
    <cfRule type="timePeriod" dxfId="2526" priority="164" timePeriod="today">
      <formula>FLOOR(E40,1)=TODAY()</formula>
    </cfRule>
  </conditionalFormatting>
  <conditionalFormatting sqref="E40">
    <cfRule type="containsText" dxfId="2525" priority="161" operator="containsText" text="FALSE">
      <formula>NOT(ISERROR(SEARCH("FALSE",E40)))</formula>
    </cfRule>
  </conditionalFormatting>
  <conditionalFormatting sqref="E41">
    <cfRule type="timePeriod" dxfId="2524" priority="160" timePeriod="today">
      <formula>FLOOR(E41,1)=TODAY()</formula>
    </cfRule>
  </conditionalFormatting>
  <conditionalFormatting sqref="E41">
    <cfRule type="containsText" dxfId="2523" priority="157" operator="containsText" text="FALSE">
      <formula>NOT(ISERROR(SEARCH("FALSE",E41)))</formula>
    </cfRule>
  </conditionalFormatting>
  <conditionalFormatting sqref="E42">
    <cfRule type="timePeriod" dxfId="2522" priority="156" timePeriod="today">
      <formula>FLOOR(E42,1)=TODAY()</formula>
    </cfRule>
  </conditionalFormatting>
  <conditionalFormatting sqref="E42">
    <cfRule type="containsText" dxfId="2521" priority="153" operator="containsText" text="FALSE">
      <formula>NOT(ISERROR(SEARCH("FALSE",E42)))</formula>
    </cfRule>
  </conditionalFormatting>
  <conditionalFormatting sqref="E43">
    <cfRule type="timePeriod" dxfId="2520" priority="152" timePeriod="today">
      <formula>FLOOR(E43,1)=TODAY()</formula>
    </cfRule>
  </conditionalFormatting>
  <conditionalFormatting sqref="E43">
    <cfRule type="containsText" dxfId="2519" priority="149" operator="containsText" text="FALSE">
      <formula>NOT(ISERROR(SEARCH("FALSE",E43)))</formula>
    </cfRule>
  </conditionalFormatting>
  <conditionalFormatting sqref="E44">
    <cfRule type="timePeriod" dxfId="2518" priority="148" timePeriod="today">
      <formula>FLOOR(E44,1)=TODAY()</formula>
    </cfRule>
  </conditionalFormatting>
  <conditionalFormatting sqref="E44">
    <cfRule type="containsText" dxfId="2517" priority="145" operator="containsText" text="FALSE">
      <formula>NOT(ISERROR(SEARCH("FALSE",E44)))</formula>
    </cfRule>
  </conditionalFormatting>
  <conditionalFormatting sqref="E45">
    <cfRule type="containsText" dxfId="2516" priority="141" operator="containsText" text="FALSE">
      <formula>NOT(ISERROR(SEARCH("FALSE",E45)))</formula>
    </cfRule>
  </conditionalFormatting>
  <conditionalFormatting sqref="E46">
    <cfRule type="timePeriod" dxfId="2515" priority="140" timePeriod="today">
      <formula>FLOOR(E46,1)=TODAY()</formula>
    </cfRule>
  </conditionalFormatting>
  <conditionalFormatting sqref="E46">
    <cfRule type="containsText" dxfId="2514" priority="137" operator="containsText" text="FALSE">
      <formula>NOT(ISERROR(SEARCH("FALSE",E46)))</formula>
    </cfRule>
  </conditionalFormatting>
  <conditionalFormatting sqref="E47">
    <cfRule type="timePeriod" dxfId="2513" priority="136" timePeriod="today">
      <formula>FLOOR(E47,1)=TODAY()</formula>
    </cfRule>
  </conditionalFormatting>
  <conditionalFormatting sqref="E47">
    <cfRule type="containsText" dxfId="2512" priority="133" operator="containsText" text="FALSE">
      <formula>NOT(ISERROR(SEARCH("FALSE",E47)))</formula>
    </cfRule>
  </conditionalFormatting>
  <conditionalFormatting sqref="E48">
    <cfRule type="timePeriod" dxfId="2511" priority="132" timePeriod="today">
      <formula>FLOOR(E48,1)=TODAY()</formula>
    </cfRule>
  </conditionalFormatting>
  <conditionalFormatting sqref="E48">
    <cfRule type="containsText" dxfId="2510" priority="129" operator="containsText" text="FALSE">
      <formula>NOT(ISERROR(SEARCH("FALSE",E48)))</formula>
    </cfRule>
  </conditionalFormatting>
  <conditionalFormatting sqref="E49">
    <cfRule type="timePeriod" dxfId="2509" priority="128" timePeriod="today">
      <formula>FLOOR(E49,1)=TODAY()</formula>
    </cfRule>
  </conditionalFormatting>
  <conditionalFormatting sqref="E49">
    <cfRule type="containsText" dxfId="2508" priority="125" operator="containsText" text="FALSE">
      <formula>NOT(ISERROR(SEARCH("FALSE",E49)))</formula>
    </cfRule>
  </conditionalFormatting>
  <conditionalFormatting sqref="E50">
    <cfRule type="timePeriod" dxfId="2507" priority="124" timePeriod="today">
      <formula>FLOOR(E50,1)=TODAY()</formula>
    </cfRule>
  </conditionalFormatting>
  <conditionalFormatting sqref="E50">
    <cfRule type="containsText" dxfId="2506" priority="121" operator="containsText" text="FALSE">
      <formula>NOT(ISERROR(SEARCH("FALSE",E50)))</formula>
    </cfRule>
  </conditionalFormatting>
  <conditionalFormatting sqref="E51">
    <cfRule type="timePeriod" dxfId="2505" priority="120" timePeriod="today">
      <formula>FLOOR(E51,1)=TODAY()</formula>
    </cfRule>
  </conditionalFormatting>
  <conditionalFormatting sqref="E51">
    <cfRule type="containsText" dxfId="2504" priority="117" operator="containsText" text="FALSE">
      <formula>NOT(ISERROR(SEARCH("FALSE",E51)))</formula>
    </cfRule>
  </conditionalFormatting>
  <conditionalFormatting sqref="E51">
    <cfRule type="containsText" dxfId="2503" priority="115" operator="containsText" text="wILD">
      <formula>NOT(ISERROR(SEARCH("wILD",E51)))</formula>
    </cfRule>
    <cfRule type="containsText" dxfId="2502" priority="116" operator="containsText" text="hom">
      <formula>NOT(ISERROR(SEARCH("hom",E51)))</formula>
    </cfRule>
  </conditionalFormatting>
  <conditionalFormatting sqref="E52">
    <cfRule type="timePeriod" dxfId="2501" priority="114" timePeriod="today">
      <formula>FLOOR(E52,1)=TODAY()</formula>
    </cfRule>
  </conditionalFormatting>
  <conditionalFormatting sqref="E52">
    <cfRule type="containsText" dxfId="2500" priority="111" operator="containsText" text="FALSE">
      <formula>NOT(ISERROR(SEARCH("FALSE",E52)))</formula>
    </cfRule>
  </conditionalFormatting>
  <conditionalFormatting sqref="E53">
    <cfRule type="timePeriod" dxfId="2499" priority="110" timePeriod="today">
      <formula>FLOOR(E53,1)=TODAY()</formula>
    </cfRule>
  </conditionalFormatting>
  <conditionalFormatting sqref="E53">
    <cfRule type="containsText" dxfId="2498" priority="107" operator="containsText" text="FALSE">
      <formula>NOT(ISERROR(SEARCH("FALSE",E53)))</formula>
    </cfRule>
  </conditionalFormatting>
  <conditionalFormatting sqref="E54">
    <cfRule type="timePeriod" dxfId="2497" priority="106" timePeriod="today">
      <formula>FLOOR(E54,1)=TODAY()</formula>
    </cfRule>
  </conditionalFormatting>
  <conditionalFormatting sqref="E54">
    <cfRule type="containsText" dxfId="2496" priority="103" operator="containsText" text="FALSE">
      <formula>NOT(ISERROR(SEARCH("FALSE",E54)))</formula>
    </cfRule>
  </conditionalFormatting>
  <conditionalFormatting sqref="E55">
    <cfRule type="timePeriod" dxfId="2495" priority="102" timePeriod="today">
      <formula>FLOOR(E55,1)=TODAY()</formula>
    </cfRule>
  </conditionalFormatting>
  <conditionalFormatting sqref="E55">
    <cfRule type="containsText" dxfId="2494" priority="99" operator="containsText" text="FALSE">
      <formula>NOT(ISERROR(SEARCH("FALSE",E55)))</formula>
    </cfRule>
  </conditionalFormatting>
  <conditionalFormatting sqref="E56">
    <cfRule type="timePeriod" dxfId="2493" priority="98" timePeriod="today">
      <formula>FLOOR(E56,1)=TODAY()</formula>
    </cfRule>
  </conditionalFormatting>
  <conditionalFormatting sqref="E56">
    <cfRule type="containsText" dxfId="2492" priority="95" operator="containsText" text="FALSE">
      <formula>NOT(ISERROR(SEARCH("FALSE",E56)))</formula>
    </cfRule>
  </conditionalFormatting>
  <conditionalFormatting sqref="E57">
    <cfRule type="timePeriod" dxfId="2491" priority="94" timePeriod="today">
      <formula>FLOOR(E57,1)=TODAY()</formula>
    </cfRule>
  </conditionalFormatting>
  <conditionalFormatting sqref="E57">
    <cfRule type="containsText" dxfId="2490" priority="91" operator="containsText" text="FALSE">
      <formula>NOT(ISERROR(SEARCH("FALSE",E57)))</formula>
    </cfRule>
  </conditionalFormatting>
  <conditionalFormatting sqref="E58">
    <cfRule type="timePeriod" dxfId="2489" priority="90" timePeriod="today">
      <formula>FLOOR(E58,1)=TODAY()</formula>
    </cfRule>
  </conditionalFormatting>
  <conditionalFormatting sqref="E58">
    <cfRule type="containsText" dxfId="2488" priority="87" operator="containsText" text="FALSE">
      <formula>NOT(ISERROR(SEARCH("FALSE",E58)))</formula>
    </cfRule>
  </conditionalFormatting>
  <conditionalFormatting sqref="E59">
    <cfRule type="timePeriod" dxfId="2487" priority="86" timePeriod="today">
      <formula>FLOOR(E59,1)=TODAY()</formula>
    </cfRule>
  </conditionalFormatting>
  <conditionalFormatting sqref="E59">
    <cfRule type="containsText" dxfId="2486" priority="83" operator="containsText" text="FALSE">
      <formula>NOT(ISERROR(SEARCH("FALSE",E59)))</formula>
    </cfRule>
  </conditionalFormatting>
  <conditionalFormatting sqref="E60">
    <cfRule type="timePeriod" dxfId="2485" priority="82" timePeriod="today">
      <formula>FLOOR(E60,1)=TODAY()</formula>
    </cfRule>
  </conditionalFormatting>
  <conditionalFormatting sqref="E60">
    <cfRule type="containsText" dxfId="2484" priority="79" operator="containsText" text="FALSE">
      <formula>NOT(ISERROR(SEARCH("FALSE",E60)))</formula>
    </cfRule>
  </conditionalFormatting>
  <conditionalFormatting sqref="E61">
    <cfRule type="timePeriod" dxfId="2483" priority="78" timePeriod="today">
      <formula>FLOOR(E61,1)=TODAY()</formula>
    </cfRule>
  </conditionalFormatting>
  <conditionalFormatting sqref="E61">
    <cfRule type="containsText" dxfId="2482" priority="75" operator="containsText" text="FALSE">
      <formula>NOT(ISERROR(SEARCH("FALSE",E61)))</formula>
    </cfRule>
  </conditionalFormatting>
  <conditionalFormatting sqref="E62">
    <cfRule type="timePeriod" dxfId="2481" priority="74" timePeriod="today">
      <formula>FLOOR(E62,1)=TODAY()</formula>
    </cfRule>
  </conditionalFormatting>
  <conditionalFormatting sqref="E62">
    <cfRule type="containsText" dxfId="2480" priority="71" operator="containsText" text="FALSE">
      <formula>NOT(ISERROR(SEARCH("FALSE",E62)))</formula>
    </cfRule>
  </conditionalFormatting>
  <conditionalFormatting sqref="E63">
    <cfRule type="timePeriod" dxfId="2479" priority="70" timePeriod="today">
      <formula>FLOOR(E63,1)=TODAY()</formula>
    </cfRule>
  </conditionalFormatting>
  <conditionalFormatting sqref="E63">
    <cfRule type="containsText" dxfId="2478" priority="67" operator="containsText" text="FALSE">
      <formula>NOT(ISERROR(SEARCH("FALSE",E63)))</formula>
    </cfRule>
  </conditionalFormatting>
  <conditionalFormatting sqref="E64">
    <cfRule type="timePeriod" dxfId="2477" priority="66" timePeriod="today">
      <formula>FLOOR(E64,1)=TODAY()</formula>
    </cfRule>
  </conditionalFormatting>
  <conditionalFormatting sqref="E64">
    <cfRule type="containsText" dxfId="2476" priority="63" operator="containsText" text="FALSE">
      <formula>NOT(ISERROR(SEARCH("FALSE",E64)))</formula>
    </cfRule>
  </conditionalFormatting>
  <conditionalFormatting sqref="E65">
    <cfRule type="timePeriod" dxfId="2475" priority="62" timePeriod="today">
      <formula>FLOOR(E65,1)=TODAY()</formula>
    </cfRule>
  </conditionalFormatting>
  <conditionalFormatting sqref="E65">
    <cfRule type="containsText" dxfId="2474" priority="59" operator="containsText" text="FALSE">
      <formula>NOT(ISERROR(SEARCH("FALSE",E65)))</formula>
    </cfRule>
  </conditionalFormatting>
  <conditionalFormatting sqref="E66">
    <cfRule type="timePeriod" dxfId="2473" priority="58" timePeriod="today">
      <formula>FLOOR(E66,1)=TODAY()</formula>
    </cfRule>
  </conditionalFormatting>
  <conditionalFormatting sqref="E66">
    <cfRule type="containsText" dxfId="2472" priority="55" operator="containsText" text="FALSE">
      <formula>NOT(ISERROR(SEARCH("FALSE",E66)))</formula>
    </cfRule>
  </conditionalFormatting>
  <conditionalFormatting sqref="E67">
    <cfRule type="timePeriod" dxfId="2471" priority="54" timePeriod="today">
      <formula>FLOOR(E67,1)=TODAY()</formula>
    </cfRule>
  </conditionalFormatting>
  <conditionalFormatting sqref="E67">
    <cfRule type="containsText" dxfId="2470" priority="51" operator="containsText" text="FALSE">
      <formula>NOT(ISERROR(SEARCH("FALSE",E67)))</formula>
    </cfRule>
  </conditionalFormatting>
  <conditionalFormatting sqref="E68">
    <cfRule type="timePeriod" dxfId="2469" priority="50" timePeriod="today">
      <formula>FLOOR(E68,1)=TODAY()</formula>
    </cfRule>
  </conditionalFormatting>
  <conditionalFormatting sqref="E68">
    <cfRule type="containsText" dxfId="2468" priority="47" operator="containsText" text="FALSE">
      <formula>NOT(ISERROR(SEARCH("FALSE",E68)))</formula>
    </cfRule>
  </conditionalFormatting>
  <conditionalFormatting sqref="E69">
    <cfRule type="containsText" dxfId="2467" priority="43" operator="containsText" text="FALSE">
      <formula>NOT(ISERROR(SEARCH("FALSE",E69)))</formula>
    </cfRule>
  </conditionalFormatting>
  <conditionalFormatting sqref="E70">
    <cfRule type="timePeriod" dxfId="2466" priority="42" timePeriod="today">
      <formula>FLOOR(E70,1)=TODAY()</formula>
    </cfRule>
  </conditionalFormatting>
  <conditionalFormatting sqref="E70">
    <cfRule type="containsText" dxfId="2465" priority="39" operator="containsText" text="FALSE">
      <formula>NOT(ISERROR(SEARCH("FALSE",E70)))</formula>
    </cfRule>
  </conditionalFormatting>
  <conditionalFormatting sqref="E71">
    <cfRule type="timePeriod" dxfId="2464" priority="38" timePeriod="today">
      <formula>FLOOR(E71,1)=TODAY()</formula>
    </cfRule>
  </conditionalFormatting>
  <conditionalFormatting sqref="E71">
    <cfRule type="containsText" dxfId="2463" priority="35" operator="containsText" text="FALSE">
      <formula>NOT(ISERROR(SEARCH("FALSE",E71)))</formula>
    </cfRule>
  </conditionalFormatting>
  <conditionalFormatting sqref="E72">
    <cfRule type="timePeriod" dxfId="2462" priority="34" timePeriod="today">
      <formula>FLOOR(E72,1)=TODAY()</formula>
    </cfRule>
  </conditionalFormatting>
  <conditionalFormatting sqref="E72">
    <cfRule type="containsText" dxfId="2461" priority="31" operator="containsText" text="FALSE">
      <formula>NOT(ISERROR(SEARCH("FALSE",E72)))</formula>
    </cfRule>
  </conditionalFormatting>
  <conditionalFormatting sqref="E17:E44">
    <cfRule type="timePeriod" dxfId="2460" priority="30" timePeriod="today">
      <formula>FLOOR(E17,1)=TODAY()</formula>
    </cfRule>
  </conditionalFormatting>
  <conditionalFormatting sqref="E17:E44">
    <cfRule type="containsText" dxfId="2459" priority="27" operator="containsText" text="FALSE">
      <formula>NOT(ISERROR(SEARCH("FALSE",E17)))</formula>
    </cfRule>
  </conditionalFormatting>
  <conditionalFormatting sqref="E17:E44">
    <cfRule type="containsText" dxfId="2458" priority="25" operator="containsText" text="wILD">
      <formula>NOT(ISERROR(SEARCH("wILD",E17)))</formula>
    </cfRule>
    <cfRule type="containsText" dxfId="2457" priority="26" operator="containsText" text="hom">
      <formula>NOT(ISERROR(SEARCH("hom",E17)))</formula>
    </cfRule>
  </conditionalFormatting>
  <conditionalFormatting sqref="E17:E44">
    <cfRule type="containsText" dxfId="2456" priority="24" operator="containsText" text="WT">
      <formula>NOT(ISERROR(SEARCH("WT",E17)))</formula>
    </cfRule>
  </conditionalFormatting>
  <conditionalFormatting sqref="H30:H32">
    <cfRule type="timePeriod" dxfId="2455" priority="22" timePeriod="today">
      <formula>FLOOR(H30,1)=TODAY()</formula>
    </cfRule>
  </conditionalFormatting>
  <conditionalFormatting sqref="I18:I20">
    <cfRule type="timePeriod" dxfId="2454" priority="21" timePeriod="today">
      <formula>FLOOR(I18,1)=TODAY()</formula>
    </cfRule>
  </conditionalFormatting>
  <conditionalFormatting sqref="I45:I48">
    <cfRule type="timePeriod" dxfId="2453" priority="20" timePeriod="today">
      <formula>FLOOR(I45,1)=TODAY()</formula>
    </cfRule>
  </conditionalFormatting>
  <conditionalFormatting sqref="P13:Q16">
    <cfRule type="timePeriod" dxfId="2452" priority="5" timePeriod="today">
      <formula>FLOOR(P13,1)=TODAY()</formula>
    </cfRule>
  </conditionalFormatting>
  <conditionalFormatting sqref="P17:Q17">
    <cfRule type="timePeriod" dxfId="2451" priority="4" timePeriod="today">
      <formula>FLOOR(P17,1)=TODAY()</formula>
    </cfRule>
  </conditionalFormatting>
  <conditionalFormatting sqref="P18:Q44">
    <cfRule type="timePeriod" dxfId="2450" priority="3" timePeriod="today">
      <formula>FLOOR(P18,1)=TODAY()</formula>
    </cfRule>
  </conditionalFormatting>
  <conditionalFormatting sqref="P45:Q45">
    <cfRule type="timePeriod" dxfId="2449" priority="2" timePeriod="today">
      <formula>FLOOR(P45,1)=TODAY()</formula>
    </cfRule>
  </conditionalFormatting>
  <conditionalFormatting sqref="P46:Q70 Q71 P71:P72">
    <cfRule type="timePeriod" dxfId="2448" priority="1" timePeriod="today">
      <formula>FLOOR(P46,1)=TODAY()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54" operator="containsText" id="{42DBE50E-0A40-4BEE-A8C6-F9EC5A8AB6CB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 C8:C12 C3</xm:sqref>
        </x14:conditionalFormatting>
        <x14:conditionalFormatting xmlns:xm="http://schemas.microsoft.com/office/excel/2006/main">
          <x14:cfRule type="containsText" priority="1050" operator="containsText" id="{ADF420F2-B25A-44A1-8247-3519CDF59787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1049" operator="containsText" id="{8F8A77C8-87F3-4734-BDC5-EC840AE7F966}">
            <xm:f>NOT(ISERROR(SEARCH(#REF!,B33)))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B33</xm:sqref>
        </x14:conditionalFormatting>
        <x14:conditionalFormatting xmlns:xm="http://schemas.microsoft.com/office/excel/2006/main">
          <x14:cfRule type="containsText" priority="988" operator="containsText" id="{DE1B058D-E383-4287-8583-37D911C2E594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1021" operator="containsText" id="{C9E36D7B-4ADD-45A1-809A-D74C2CF0C5DB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B3:B16</xm:sqref>
        </x14:conditionalFormatting>
        <x14:conditionalFormatting xmlns:xm="http://schemas.microsoft.com/office/excel/2006/main">
          <x14:cfRule type="containsText" priority="991" operator="containsText" id="{C12102FE-B94D-451D-81D0-33B90826E22D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B6:B8</xm:sqref>
        </x14:conditionalFormatting>
        <x14:conditionalFormatting xmlns:xm="http://schemas.microsoft.com/office/excel/2006/main">
          <x14:cfRule type="containsText" priority="990" operator="containsText" id="{7AF96999-A191-462E-AEDA-54C5078B2B63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B6:B8</xm:sqref>
        </x14:conditionalFormatting>
        <x14:conditionalFormatting xmlns:xm="http://schemas.microsoft.com/office/excel/2006/main">
          <x14:cfRule type="containsText" priority="993" operator="containsText" id="{742E9AF6-2083-41F6-9DD8-76ECD054F674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992" operator="containsText" id="{522D1E53-576F-4712-A8BA-D1F67485B079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989" operator="containsText" id="{2C63F720-243D-4D56-8F62-35BD09419F0F}">
            <xm:f>NOT(ISERROR(SEARCH(#REF!,B7)))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B7</xm:sqref>
        </x14:conditionalFormatting>
        <x14:conditionalFormatting xmlns:xm="http://schemas.microsoft.com/office/excel/2006/main">
          <x14:cfRule type="containsText" priority="976" operator="containsText" id="{C9605768-A214-4837-BDFC-0BCA1652FD43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7" operator="containsText" id="{0135C768-F4C6-4E8D-8A0D-57DDA5807BAE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 E3:E12</xm:sqref>
        </x14:conditionalFormatting>
        <x14:conditionalFormatting xmlns:xm="http://schemas.microsoft.com/office/excel/2006/main">
          <x14:cfRule type="containsText" priority="868" operator="containsText" id="{A2723207-1C8F-42E5-B753-56EFEE67D4A7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9" operator="containsText" id="{06E93DAF-30D6-402A-83BC-8EE5852A938D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</xm:sqref>
        </x14:conditionalFormatting>
        <x14:conditionalFormatting xmlns:xm="http://schemas.microsoft.com/office/excel/2006/main">
          <x14:cfRule type="containsText" priority="864" operator="containsText" id="{5D411E52-EB3F-4E38-8B51-7105CA8102A2}">
            <xm:f>NOT(ISERROR(SEARCH(#REF!,E4)))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5" operator="containsText" id="{F120D6D3-EA97-4FE6-AD2F-98FC7896B8C2}">
            <xm:f>NOT(ISERROR(SEARCH(#REF!,E4)))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</xm:sqref>
        </x14:conditionalFormatting>
        <x14:conditionalFormatting xmlns:xm="http://schemas.microsoft.com/office/excel/2006/main">
          <x14:cfRule type="containsText" priority="858" operator="containsText" id="{E287C83B-43F7-4702-99B1-68BD51851DDD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9" operator="containsText" id="{FD657485-E63E-46B9-961A-35B73F3F331F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854" operator="containsText" id="{569FE388-1AC5-4313-80AA-7DC85DBF7496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5" operator="containsText" id="{2B1C8899-4CA7-4CF7-956A-952ED54A6284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850" operator="containsText" id="{A97CE941-59C5-4253-BB1F-4015D353F69E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1" operator="containsText" id="{A5BEBA88-D7A9-4679-AC9C-EE928EDDA66A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846" operator="containsText" id="{49AA37B2-AA43-40E3-82FC-90672920B7F7}">
            <xm:f>NOT(ISERROR(SEARCH(#REF!,E8)))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7" operator="containsText" id="{5CE8E582-D34A-4FE5-B107-FF750739212F}">
            <xm:f>NOT(ISERROR(SEARCH(#REF!,E8)))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842" operator="containsText" id="{E61E28AB-F11D-4A81-A1AD-409D76F0A2C3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3" operator="containsText" id="{D59A1D95-127B-4140-8794-E1B3D9741D1E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838" operator="containsText" id="{480C66DB-74AB-4841-90C6-23A635C038D9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9" operator="containsText" id="{5362C908-0180-4D40-B3B2-9C4F9DA0AE26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834" operator="containsText" id="{D4CFCEF3-EA6A-4E86-818E-32ACAE9DD157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5" operator="containsText" id="{AF28364D-A09B-47FA-9229-B4B623DDD193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830" operator="containsText" id="{CF520D14-25F9-4E1C-A5CD-501D0A4B445C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1" operator="containsText" id="{DF186264-64A3-47B9-8AAE-849C8D0AA38B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712" operator="containsText" id="{692E469E-33CE-4C45-B27A-0BD3F49241D5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13" operator="containsText" id="{08F84E6D-E5D4-4AE9-A3C2-6F0E5D678B69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708" operator="containsText" id="{03314726-224E-420E-BF57-12B24B6E0A6D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9" operator="containsText" id="{29959375-CE80-420D-BDCC-BD31F9B4CE25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704" operator="containsText" id="{C76C1A6F-1DD9-4F03-BC10-D4B5A33D1629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5" operator="containsText" id="{1FD2AE12-5524-4E08-9F87-CEF1E4EF96B4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700" operator="containsText" id="{BD45A7EE-F16C-434E-A5EF-1C34BDD681C0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1" operator="containsText" id="{5061E77B-E371-4912-B573-7BF79AEC699A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696" operator="containsText" id="{6FD37F31-5DE7-42C5-98DE-45A4565EAD2B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7" operator="containsText" id="{5D356FFF-E02F-469C-90C5-2342A5CB6A6A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692" operator="containsText" id="{993034BA-500E-4362-AFBF-D582D72634BC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3" operator="containsText" id="{AB68CAE9-1E19-4CC0-A799-D5C65E03D917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688" operator="containsText" id="{56F30785-1BAF-42EC-B3B1-E47E1F605F53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89" operator="containsText" id="{043AAB03-19F7-4C51-9144-C2632257F17D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684" operator="containsText" id="{DED56F5E-30CA-44AD-8A6E-E1F2C7E1C804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85" operator="containsText" id="{3FFF442D-52DA-49D1-A4F9-798576EC717B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648" operator="containsText" id="{AF6E09CA-9927-4CF2-B6ED-0419C6E28CE8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7" operator="containsText" id="{393531BA-E5F2-4106-BC1D-85735A357199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6" operator="containsText" id="{68FE802E-9915-4F2D-A92B-2DC21D51B6DD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5" operator="containsText" id="{228E3C28-8F6F-4BA6-890B-967480452B03}">
            <xm:f>NOT(ISERROR(SEARCH(#REF!,B5)))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B5</xm:sqref>
        </x14:conditionalFormatting>
        <x14:conditionalFormatting xmlns:xm="http://schemas.microsoft.com/office/excel/2006/main">
          <x14:cfRule type="containsText" priority="643" operator="containsText" id="{C9CBA2D8-F522-439B-BB8B-51A600B4C8B6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2" operator="containsText" id="{5AC53F17-521D-42ED-9ED2-9FE3201E1311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1" operator="containsText" id="{1C8B67C7-55A4-492B-B700-D45296322810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640" operator="containsText" id="{CF4EEA12-6CC2-4353-BF75-BA3697136EF8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587" operator="containsText" id="{EF2BB124-9B7A-4B2A-8C7A-BB3D9496AEE7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88" operator="containsText" id="{867D8ACD-276D-4EE3-BAFF-FCFFA39AE02F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575" operator="containsText" id="{175C3212-BD84-408F-B5B0-8ED84839AAAC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6" operator="containsText" id="{62D36D5E-AAF4-43ED-BC65-AA7BCACCBE2F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563" operator="containsText" id="{8DD0B03A-18EC-4AAC-A080-33C69A8F9532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64" operator="containsText" id="{12BF7759-CA18-4601-B9B5-45C4BE57FFCD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550" operator="containsText" id="{C8C2A320-F240-4B56-85B8-5A05D832F573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51" operator="containsText" id="{CFA39713-6B20-40C3-B060-53312CAB2A13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537" operator="containsText" id="{E052A0DF-08E5-4A9E-91BD-F4280414C465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8" operator="containsText" id="{9891502E-63FB-4EA8-B2D5-B1E37F1D5B4C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524" operator="containsText" id="{B1CBE8A8-9EDB-49C1-A2E4-B9DB2E11481E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5" operator="containsText" id="{549DED70-2B37-4E60-8619-0AE69FD7E7BF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511" operator="containsText" id="{199F0C31-78DC-449B-9451-AF15F864C854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2" operator="containsText" id="{72B9BDC3-AB3A-43DB-878C-AF4CA013DEC8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498" operator="containsText" id="{FA7418FB-8CDC-469B-847D-85538F43C8EF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99" operator="containsText" id="{B66461E7-47EE-464C-8E73-EC56527A7678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E29:E36</xm:sqref>
        </x14:conditionalFormatting>
        <x14:conditionalFormatting xmlns:xm="http://schemas.microsoft.com/office/excel/2006/main">
          <x14:cfRule type="containsText" priority="485" operator="containsText" id="{34731D36-C2EE-4351-9BED-AE1B2BD02AD6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 E32 E34 E36</xm:sqref>
        </x14:conditionalFormatting>
        <x14:conditionalFormatting xmlns:xm="http://schemas.microsoft.com/office/excel/2006/main">
          <x14:cfRule type="containsText" priority="435" operator="containsText" id="{8E626025-33F9-4416-9334-AB03524700A8}">
            <xm:f>NOT(ISERROR(SEARCH(#REF!,C4)))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C4:C7</xm:sqref>
        </x14:conditionalFormatting>
        <x14:conditionalFormatting xmlns:xm="http://schemas.microsoft.com/office/excel/2006/main">
          <x14:cfRule type="containsText" priority="411" operator="containsText" id="{41E7E056-8DD1-4389-A8FD-D7E1656E7AE0}">
            <xm:f>NOT(ISERROR(SEARCH(#REF!,C13)))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C15:C16 C13</xm:sqref>
        </x14:conditionalFormatting>
        <x14:conditionalFormatting xmlns:xm="http://schemas.microsoft.com/office/excel/2006/main">
          <x14:cfRule type="containsText" priority="409" operator="containsText" id="{BD586B7C-B628-4DAE-95A3-0EA1860E24A2}">
            <xm:f>NOT(ISERROR(SEARCH(#REF!,C14)))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C14</xm:sqref>
        </x14:conditionalFormatting>
        <x14:conditionalFormatting xmlns:xm="http://schemas.microsoft.com/office/excel/2006/main">
          <x14:cfRule type="containsText" priority="401" operator="containsText" id="{D4C52BBA-BD31-475F-A8CE-316597A71D1E}">
            <xm:f>NOT(ISERROR(SEARCH(#REF!,B14)))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B14</xm:sqref>
        </x14:conditionalFormatting>
        <x14:conditionalFormatting xmlns:xm="http://schemas.microsoft.com/office/excel/2006/main">
          <x14:cfRule type="containsText" priority="322" operator="containsText" id="{E22C3D52-9A49-4D1F-B0C8-0BFD38D3B79F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21" operator="containsText" id="{9A28349D-B06B-4D6A-B5C2-9E2BA09BEC40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20" operator="containsText" id="{BBE48214-7D29-4130-A45B-5A1E4ACA5279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19" operator="containsText" id="{D7A38A56-4A4E-4FDC-8E70-9BFC2CF42452}">
            <xm:f>NOT(ISERROR(SEARCH(#REF!,B16)))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B16</xm:sqref>
        </x14:conditionalFormatting>
        <x14:conditionalFormatting xmlns:xm="http://schemas.microsoft.com/office/excel/2006/main">
          <x14:cfRule type="containsText" priority="308" operator="containsText" id="{784FBAD5-DD41-48A7-B2F3-43476AB6CC43}">
            <xm:f>NOT(ISERROR(SEARCH(#REF!,C21)))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C21:C24</xm:sqref>
        </x14:conditionalFormatting>
        <x14:conditionalFormatting xmlns:xm="http://schemas.microsoft.com/office/excel/2006/main">
          <x14:cfRule type="containsText" priority="306" operator="containsText" id="{CB365E17-C162-44B3-AEF5-F387C0DD01E2}">
            <xm:f>NOT(ISERROR(SEARCH(#REF!,C49)))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C49:C52</xm:sqref>
        </x14:conditionalFormatting>
        <x14:conditionalFormatting xmlns:xm="http://schemas.microsoft.com/office/excel/2006/main">
          <x14:cfRule type="containsText" priority="304" operator="containsText" id="{EA33E335-9F1C-4905-A664-48CA2A4CBC77}">
            <xm:f>NOT(ISERROR(SEARCH(#REF!,C25)))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C25:C28</xm:sqref>
        </x14:conditionalFormatting>
        <x14:conditionalFormatting xmlns:xm="http://schemas.microsoft.com/office/excel/2006/main">
          <x14:cfRule type="containsText" priority="302" operator="containsText" id="{2434496A-A8F1-4DD7-A26C-03D56675AA49}">
            <xm:f>NOT(ISERROR(SEARCH(#REF!,C53)))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C53:C56</xm:sqref>
        </x14:conditionalFormatting>
        <x14:conditionalFormatting xmlns:xm="http://schemas.microsoft.com/office/excel/2006/main">
          <x14:cfRule type="containsText" priority="300" operator="containsText" id="{92453CAF-6900-4839-8966-672EE53F1E56}">
            <xm:f>NOT(ISERROR(SEARCH(#REF!,C29)))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C29:C32</xm:sqref>
        </x14:conditionalFormatting>
        <x14:conditionalFormatting xmlns:xm="http://schemas.microsoft.com/office/excel/2006/main">
          <x14:cfRule type="containsText" priority="298" operator="containsText" id="{9F168A31-DCFA-4819-8458-2BA784343F8F}">
            <xm:f>NOT(ISERROR(SEARCH(#REF!,C57)))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C57:C60</xm:sqref>
        </x14:conditionalFormatting>
        <x14:conditionalFormatting xmlns:xm="http://schemas.microsoft.com/office/excel/2006/main">
          <x14:cfRule type="containsText" priority="296" operator="containsText" id="{A87B0C4F-DBA5-46F9-9848-375C3594EBD6}">
            <xm:f>NOT(ISERROR(SEARCH(#REF!,C33)))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C33:C36</xm:sqref>
        </x14:conditionalFormatting>
        <x14:conditionalFormatting xmlns:xm="http://schemas.microsoft.com/office/excel/2006/main">
          <x14:cfRule type="containsText" priority="294" operator="containsText" id="{57DFE13A-9897-4F48-9885-20AC1AF9211A}">
            <xm:f>NOT(ISERROR(SEARCH(#REF!,C61)))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C61:C64</xm:sqref>
        </x14:conditionalFormatting>
        <x14:conditionalFormatting xmlns:xm="http://schemas.microsoft.com/office/excel/2006/main">
          <x14:cfRule type="containsText" priority="292" operator="containsText" id="{B3827706-CA62-4CDC-A0BC-76492FCA55FA}">
            <xm:f>NOT(ISERROR(SEARCH(#REF!,C37)))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C37:C40</xm:sqref>
        </x14:conditionalFormatting>
        <x14:conditionalFormatting xmlns:xm="http://schemas.microsoft.com/office/excel/2006/main">
          <x14:cfRule type="containsText" priority="290" operator="containsText" id="{E689C9B6-E7CD-4D81-A4A3-6B7B3599AD7F}">
            <xm:f>NOT(ISERROR(SEARCH(#REF!,C65)))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C65:C68</xm:sqref>
        </x14:conditionalFormatting>
        <x14:conditionalFormatting xmlns:xm="http://schemas.microsoft.com/office/excel/2006/main">
          <x14:cfRule type="containsText" priority="288" operator="containsText" id="{0B746952-5903-4C45-9215-8EB06F385B13}">
            <xm:f>NOT(ISERROR(SEARCH(#REF!,C41)))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C41:C43</xm:sqref>
        </x14:conditionalFormatting>
        <x14:conditionalFormatting xmlns:xm="http://schemas.microsoft.com/office/excel/2006/main">
          <x14:cfRule type="containsText" priority="286" operator="containsText" id="{F0058ED6-2A68-4734-9B5A-97D75C406D66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284" operator="containsText" id="{A624C8A6-1736-453E-BF45-0BD1E642A092}">
            <xm:f>NOT(ISERROR(SEARCH(#REF!,C69)))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C69:C71</xm:sqref>
        </x14:conditionalFormatting>
        <x14:conditionalFormatting xmlns:xm="http://schemas.microsoft.com/office/excel/2006/main">
          <x14:cfRule type="containsText" priority="282" operator="containsText" id="{81E3C049-B862-4F3C-B4DF-9428195634AE}">
            <xm:f>NOT(ISERROR(SEARCH(#REF!,C72)))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C72</xm:sqref>
        </x14:conditionalFormatting>
        <x14:conditionalFormatting xmlns:xm="http://schemas.microsoft.com/office/excel/2006/main">
          <x14:cfRule type="containsText" priority="271" operator="containsText" id="{EEB5E1B8-4D00-492D-83A7-DDEDBC95CF35}">
            <xm:f>NOT(ISERROR(SEARCH(#REF!,K21)))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K21:K24</xm:sqref>
        </x14:conditionalFormatting>
        <x14:conditionalFormatting xmlns:xm="http://schemas.microsoft.com/office/excel/2006/main">
          <x14:cfRule type="containsText" priority="259" operator="containsText" id="{B13A2779-85D3-4FC6-8532-45991BD307BB}">
            <xm:f>NOT(ISERROR(SEARCH(#REF!,K49)))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K49:K52</xm:sqref>
        </x14:conditionalFormatting>
        <x14:conditionalFormatting xmlns:xm="http://schemas.microsoft.com/office/excel/2006/main">
          <x14:cfRule type="containsText" priority="250" operator="containsText" id="{F82DD33C-AB1D-4A32-BCC2-1A34C55DD8C7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1" operator="containsText" id="{FFF57BC6-9D99-449F-82A4-B9A1B2C6093D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246" operator="containsText" id="{D8C81724-C9F2-4665-8CBA-A5A03F300EF4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7" operator="containsText" id="{B42886CD-75A6-407E-855F-EB559268B0D7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242" operator="containsText" id="{4AA9C4FA-FEDB-4064-A941-19D583188F0C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3" operator="containsText" id="{FB021AFE-9F69-4086-B7EE-328F9498861A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238" operator="containsText" id="{C1803108-B74B-4614-96EF-54DB85D13355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9" operator="containsText" id="{D30E03B2-31F9-4A30-AC36-A74DF8A2C5D4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234" operator="containsText" id="{AB65AB28-FCD4-4545-ACF3-46806032667E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5" operator="containsText" id="{30B1B004-3C34-4C74-AA7B-33F23B491509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230" operator="containsText" id="{5B4D9027-FEE7-4878-A919-B4E3EF1AE7C6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1" operator="containsText" id="{630A80F5-BF6D-41B8-8CB4-C6C0390A9592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226" operator="containsText" id="{9A8C8230-0C84-4DBF-B8DC-13BE806CFF78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7" operator="containsText" id="{68FC205E-4985-42AD-A20D-24666BC24D1B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222" operator="containsText" id="{E7341293-0679-4734-82AB-7C2478EC0F1F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3" operator="containsText" id="{DD8F72DD-D3EE-4F67-B356-54F8EFD2043B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218" operator="containsText" id="{7F79408B-D2AB-44F8-AB7E-8C35A83A791E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9" operator="containsText" id="{7B9D7E8F-D5BD-43F3-A042-5FD0C2CC3E33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214" operator="containsText" id="{50F74EEE-DD2E-4D39-9BC9-2113E773E6B9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5" operator="containsText" id="{E1DFEEB5-847A-4DF1-AE9A-0A2AAC90350D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210" operator="containsText" id="{B7E4787F-61FF-4228-8FB3-E01CBB50EF1B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1" operator="containsText" id="{075936D1-8B5F-420B-A8C9-A33D135DBBB5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206" operator="containsText" id="{F3698709-5E27-41A7-8CC0-1679577D6125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7" operator="containsText" id="{09895764-E1F6-4C2E-B528-FC28FB5D49AB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202" operator="containsText" id="{176DBA90-83CE-48F0-BC6F-8175C475C533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3" operator="containsText" id="{AB6215B7-97E3-43AA-ABB1-E6B6333962E3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198" operator="containsText" id="{049E8AF3-F4F9-4C2A-9EB8-0415DFC685A5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9" operator="containsText" id="{BD5192B8-5DDA-4B69-AA0C-8E5768C0581E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194" operator="containsText" id="{2C16C807-F40C-4D1B-BA28-5208394B045A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5" operator="containsText" id="{AD80D53C-53D4-4F94-BD53-B32856F3873E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190" operator="containsText" id="{123A4128-D252-4AFE-86A1-4EF530D99CEE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1" operator="containsText" id="{454574AB-7D29-4279-823A-B936A893661C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186" operator="containsText" id="{651A7FF5-DFB0-419D-9C94-86ADFD012FB2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7" operator="containsText" id="{703DA5B0-637B-4A06-A78D-E2B82B2A5D48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182" operator="containsText" id="{73520E3B-634B-4130-96FF-F7508B6B55C6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3" operator="containsText" id="{FD5EBD28-6252-4A75-9BE2-195E680360BE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178" operator="containsText" id="{BE11B7E5-38BB-4CFA-B79C-F66D46D4F924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9" operator="containsText" id="{03A45DB6-4BBA-417A-97C3-A865088E6B74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174" operator="containsText" id="{B29E45AA-48C8-46F2-B520-58AC6CDCADA3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5" operator="containsText" id="{4CFBC361-81E3-4BDE-AACA-494F1F655CF9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170" operator="containsText" id="{16202FA8-B93B-4A26-991D-1D7A60CE6A93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1" operator="containsText" id="{B4361370-5013-4047-9EB7-A107695D4509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166" operator="containsText" id="{B4D115FA-3BFD-4063-9BF5-47872052942E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7" operator="containsText" id="{AED2F1EB-D6B8-4B58-834A-851F95A3C684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162" operator="containsText" id="{1728E1E8-CC7B-486F-9C85-7CBDAC405AB8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3" operator="containsText" id="{B5431DFA-307D-4052-98C8-DF6B9F30FCAB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158" operator="containsText" id="{BE65B05D-ED71-4956-BAAA-00EB36D15E8A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9" operator="containsText" id="{802B4D61-0ADD-4B81-9B6B-FD6AFCEAAD00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154" operator="containsText" id="{F322905F-A6A6-479B-B942-7CD037843C49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5" operator="containsText" id="{E3D95293-03E0-4CC3-8797-52AD0AC731FC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150" operator="containsText" id="{2A66BD44-C181-4DDD-A05C-17D845B2F81C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1" operator="containsText" id="{731DBB38-4241-4177-A9D0-144A63280A24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146" operator="containsText" id="{9445CA35-30F7-400F-96FA-50848757FAA4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7" operator="containsText" id="{72048D8F-A581-4AF0-B7C0-C38D9590142F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142" operator="containsText" id="{2674BCDD-5AAD-4CD5-AA01-1AB2B811AD07}">
            <xm:f>NOT(ISERROR(SEARCH(#REF!,E45)))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3" operator="containsText" id="{698FE335-4C0E-414D-BC37-B537DCBB52BC}">
            <xm:f>NOT(ISERROR(SEARCH(#REF!,E45)))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ontainsText" priority="138" operator="containsText" id="{9E983C56-F12A-4A8D-8135-D70F70EFB47E}">
            <xm:f>NOT(ISERROR(SEARCH(#REF!,E46)))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9" operator="containsText" id="{F5B4DEC0-E720-4165-A51E-BB26E1101D45}">
            <xm:f>NOT(ISERROR(SEARCH(#REF!,E46)))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ontainsText" priority="134" operator="containsText" id="{DDA59B67-F4C4-4055-9D28-5F1AEBBF1342}">
            <xm:f>NOT(ISERROR(SEARCH(#REF!,E47)))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5" operator="containsText" id="{C1F49A39-F925-4A6F-A3DC-3C25A22C6CED}">
            <xm:f>NOT(ISERROR(SEARCH(#REF!,E47)))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ontainsText" priority="130" operator="containsText" id="{594AE7A6-42E3-4412-8049-C088FC521858}">
            <xm:f>NOT(ISERROR(SEARCH(#REF!,E48)))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1" operator="containsText" id="{F2BA46CE-1E47-4FC9-8EE7-2CA4614A7F8A}">
            <xm:f>NOT(ISERROR(SEARCH(#REF!,E48)))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E48</xm:sqref>
        </x14:conditionalFormatting>
        <x14:conditionalFormatting xmlns:xm="http://schemas.microsoft.com/office/excel/2006/main">
          <x14:cfRule type="containsText" priority="126" operator="containsText" id="{4F78CEF5-38AF-48D8-A7AF-A25E9C27B933}">
            <xm:f>NOT(ISERROR(SEARCH(#REF!,E49)))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7" operator="containsText" id="{4B4FB85D-B319-4E57-9CF3-F57370471EB1}">
            <xm:f>NOT(ISERROR(SEARCH(#REF!,E49)))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E49</xm:sqref>
        </x14:conditionalFormatting>
        <x14:conditionalFormatting xmlns:xm="http://schemas.microsoft.com/office/excel/2006/main">
          <x14:cfRule type="containsText" priority="122" operator="containsText" id="{5ADC9E2E-6BD1-40C6-ACCE-2450659C99FE}">
            <xm:f>NOT(ISERROR(SEARCH(#REF!,E50)))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3" operator="containsText" id="{AEEAC5A4-94B1-4FEA-B348-DBEFBF60CD0C}">
            <xm:f>NOT(ISERROR(SEARCH(#REF!,E50)))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E50</xm:sqref>
        </x14:conditionalFormatting>
        <x14:conditionalFormatting xmlns:xm="http://schemas.microsoft.com/office/excel/2006/main">
          <x14:cfRule type="containsText" priority="118" operator="containsText" id="{4A78A59F-BB2F-4191-9A05-5DE75F72235C}">
            <xm:f>NOT(ISERROR(SEARCH(#REF!,E51)))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9" operator="containsText" id="{C64909F9-EED0-47B5-8C15-5D75A0E1AF22}">
            <xm:f>NOT(ISERROR(SEARCH(#REF!,E51)))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ontainsText" priority="112" operator="containsText" id="{E9C16EC8-E79A-4E47-8077-837ECEFB0D7C}">
            <xm:f>NOT(ISERROR(SEARCH(#REF!,E52)))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3" operator="containsText" id="{016092BD-F40B-4F83-8B89-E4C5C7605257}">
            <xm:f>NOT(ISERROR(SEARCH(#REF!,E52)))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ontainsText" priority="108" operator="containsText" id="{3D36E057-30BB-4D33-8EA2-6A4C141B3DA7}">
            <xm:f>NOT(ISERROR(SEARCH(#REF!,E53)))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9" operator="containsText" id="{919D3D98-B19C-42F9-9F12-D523C1590968}">
            <xm:f>NOT(ISERROR(SEARCH(#REF!,E53)))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ontainsText" priority="104" operator="containsText" id="{4AB0DC4D-1C04-495E-9D2A-E787E1AE4B93}">
            <xm:f>NOT(ISERROR(SEARCH(#REF!,E54)))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5" operator="containsText" id="{DCC6CC0E-3BD7-49C5-A178-30AF5906FD17}">
            <xm:f>NOT(ISERROR(SEARCH(#REF!,E54)))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ontainsText" priority="100" operator="containsText" id="{48D67DE4-9DC6-48BF-87D6-D41EF93A110D}">
            <xm:f>NOT(ISERROR(SEARCH(#REF!,E55)))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1" operator="containsText" id="{65AE7518-EAAA-4E7A-8516-23DFAAD2BF18}">
            <xm:f>NOT(ISERROR(SEARCH(#REF!,E55)))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E55</xm:sqref>
        </x14:conditionalFormatting>
        <x14:conditionalFormatting xmlns:xm="http://schemas.microsoft.com/office/excel/2006/main">
          <x14:cfRule type="containsText" priority="96" operator="containsText" id="{F40274BC-A38F-4CF3-9B89-20595857C8EC}">
            <xm:f>NOT(ISERROR(SEARCH(#REF!,E56)))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" operator="containsText" id="{BE8AF55B-B5EC-405F-906B-59F94D40B94B}">
            <xm:f>NOT(ISERROR(SEARCH(#REF!,E56)))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E56</xm:sqref>
        </x14:conditionalFormatting>
        <x14:conditionalFormatting xmlns:xm="http://schemas.microsoft.com/office/excel/2006/main">
          <x14:cfRule type="containsText" priority="92" operator="containsText" id="{32883147-1771-41F8-A860-46F315A1811E}">
            <xm:f>NOT(ISERROR(SEARCH(#REF!,E57)))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" operator="containsText" id="{BC4C306E-B9CE-4663-BE82-F577DB53F0AD}">
            <xm:f>NOT(ISERROR(SEARCH(#REF!,E57)))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E57</xm:sqref>
        </x14:conditionalFormatting>
        <x14:conditionalFormatting xmlns:xm="http://schemas.microsoft.com/office/excel/2006/main">
          <x14:cfRule type="containsText" priority="88" operator="containsText" id="{0C754B60-5778-40D3-AEED-7CE17491BCA4}">
            <xm:f>NOT(ISERROR(SEARCH(#REF!,E58)))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9" operator="containsText" id="{E8DADCC8-F7D9-414C-9344-AC137849A194}">
            <xm:f>NOT(ISERROR(SEARCH(#REF!,E58)))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E58</xm:sqref>
        </x14:conditionalFormatting>
        <x14:conditionalFormatting xmlns:xm="http://schemas.microsoft.com/office/excel/2006/main">
          <x14:cfRule type="containsText" priority="84" operator="containsText" id="{EC0083C6-EFEA-46A5-9544-6744C499720D}">
            <xm:f>NOT(ISERROR(SEARCH(#REF!,E59)))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" operator="containsText" id="{4C7F2512-9C5D-464C-860A-E8D2C1BBB7C4}">
            <xm:f>NOT(ISERROR(SEARCH(#REF!,E59)))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E59</xm:sqref>
        </x14:conditionalFormatting>
        <x14:conditionalFormatting xmlns:xm="http://schemas.microsoft.com/office/excel/2006/main">
          <x14:cfRule type="containsText" priority="80" operator="containsText" id="{0C858B07-6DAA-486B-9B46-0993F9D534F6}">
            <xm:f>NOT(ISERROR(SEARCH(#REF!,E60)))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1" operator="containsText" id="{336B1553-C422-4543-9447-E187B171D838}">
            <xm:f>NOT(ISERROR(SEARCH(#REF!,E60)))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E60</xm:sqref>
        </x14:conditionalFormatting>
        <x14:conditionalFormatting xmlns:xm="http://schemas.microsoft.com/office/excel/2006/main">
          <x14:cfRule type="containsText" priority="76" operator="containsText" id="{47D295D3-6112-43A9-8FD4-E27956EB4C6C}">
            <xm:f>NOT(ISERROR(SEARCH(#REF!,E61)))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" operator="containsText" id="{C4A5BF67-0F52-4DF2-967B-B2B482F2064F}">
            <xm:f>NOT(ISERROR(SEARCH(#REF!,E61)))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E61</xm:sqref>
        </x14:conditionalFormatting>
        <x14:conditionalFormatting xmlns:xm="http://schemas.microsoft.com/office/excel/2006/main">
          <x14:cfRule type="containsText" priority="72" operator="containsText" id="{4FF998B5-135C-45A8-BAE0-562A59857434}">
            <xm:f>NOT(ISERROR(SEARCH(#REF!,E62)))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3" operator="containsText" id="{8388F8A5-EA4E-43B8-92EB-7EA5731D48BE}">
            <xm:f>NOT(ISERROR(SEARCH(#REF!,E62)))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E62</xm:sqref>
        </x14:conditionalFormatting>
        <x14:conditionalFormatting xmlns:xm="http://schemas.microsoft.com/office/excel/2006/main">
          <x14:cfRule type="containsText" priority="68" operator="containsText" id="{2F3674B1-3134-4BA1-B507-C4C228D52FDF}">
            <xm:f>NOT(ISERROR(SEARCH(#REF!,E63)))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9" operator="containsText" id="{12D87242-CC4D-4F38-9DB5-ED50A159043F}">
            <xm:f>NOT(ISERROR(SEARCH(#REF!,E63)))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E63</xm:sqref>
        </x14:conditionalFormatting>
        <x14:conditionalFormatting xmlns:xm="http://schemas.microsoft.com/office/excel/2006/main">
          <x14:cfRule type="containsText" priority="64" operator="containsText" id="{91A6D4FD-5250-463E-8AE4-DBB55699A288}">
            <xm:f>NOT(ISERROR(SEARCH(#REF!,E64)))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5" operator="containsText" id="{AF818672-DC14-4E2C-869A-DD406EC0A08B}">
            <xm:f>NOT(ISERROR(SEARCH(#REF!,E64)))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E64</xm:sqref>
        </x14:conditionalFormatting>
        <x14:conditionalFormatting xmlns:xm="http://schemas.microsoft.com/office/excel/2006/main">
          <x14:cfRule type="containsText" priority="60" operator="containsText" id="{3FCACE79-BFBE-471F-9A87-CB2CAC1A7AD0}">
            <xm:f>NOT(ISERROR(SEARCH(#REF!,E65)))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1" operator="containsText" id="{8260C4E0-6DB6-40D9-870C-51D67877F600}">
            <xm:f>NOT(ISERROR(SEARCH(#REF!,E65)))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E65</xm:sqref>
        </x14:conditionalFormatting>
        <x14:conditionalFormatting xmlns:xm="http://schemas.microsoft.com/office/excel/2006/main">
          <x14:cfRule type="containsText" priority="56" operator="containsText" id="{82970C11-3303-408B-B745-F964D05DB94A}">
            <xm:f>NOT(ISERROR(SEARCH(#REF!,E66)))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" operator="containsText" id="{689BA00E-4524-458C-95CD-586DEFDA3E18}">
            <xm:f>NOT(ISERROR(SEARCH(#REF!,E66)))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E66</xm:sqref>
        </x14:conditionalFormatting>
        <x14:conditionalFormatting xmlns:xm="http://schemas.microsoft.com/office/excel/2006/main">
          <x14:cfRule type="containsText" priority="52" operator="containsText" id="{7C7C978F-356A-4DBF-BE2D-05C15ABABC02}">
            <xm:f>NOT(ISERROR(SEARCH(#REF!,E67)))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" operator="containsText" id="{F8430256-1E2E-4DE9-8DFE-E9A24343C4F5}">
            <xm:f>NOT(ISERROR(SEARCH(#REF!,E67)))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E67</xm:sqref>
        </x14:conditionalFormatting>
        <x14:conditionalFormatting xmlns:xm="http://schemas.microsoft.com/office/excel/2006/main">
          <x14:cfRule type="containsText" priority="48" operator="containsText" id="{63678651-FF10-43E7-A404-0556A852F540}">
            <xm:f>NOT(ISERROR(SEARCH(#REF!,E68)))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9" operator="containsText" id="{D12AD4A6-497E-40A0-91FC-E91AB4410B02}">
            <xm:f>NOT(ISERROR(SEARCH(#REF!,E68)))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E68</xm:sqref>
        </x14:conditionalFormatting>
        <x14:conditionalFormatting xmlns:xm="http://schemas.microsoft.com/office/excel/2006/main">
          <x14:cfRule type="containsText" priority="44" operator="containsText" id="{F489051F-DD16-434C-8EA3-A2187C8B2FD6}">
            <xm:f>NOT(ISERROR(SEARCH(#REF!,E69)))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" operator="containsText" id="{2D4A01BD-5E70-4BE2-BCCA-AFB8C664BA38}">
            <xm:f>NOT(ISERROR(SEARCH(#REF!,E69)))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E69</xm:sqref>
        </x14:conditionalFormatting>
        <x14:conditionalFormatting xmlns:xm="http://schemas.microsoft.com/office/excel/2006/main">
          <x14:cfRule type="containsText" priority="40" operator="containsText" id="{2FBB2BA4-02B6-4E4E-8629-BCE9050DDCD5}">
            <xm:f>NOT(ISERROR(SEARCH(#REF!,E70)))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" operator="containsText" id="{AF535BCF-7F78-4E97-995A-9B8498139765}">
            <xm:f>NOT(ISERROR(SEARCH(#REF!,E70)))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E70</xm:sqref>
        </x14:conditionalFormatting>
        <x14:conditionalFormatting xmlns:xm="http://schemas.microsoft.com/office/excel/2006/main">
          <x14:cfRule type="containsText" priority="36" operator="containsText" id="{54BABCCF-3C6E-499D-85BD-2378532F2E4B}">
            <xm:f>NOT(ISERROR(SEARCH(#REF!,E71)))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" operator="containsText" id="{6589A90E-691B-4C5D-BD04-880B569E0323}">
            <xm:f>NOT(ISERROR(SEARCH(#REF!,E71)))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E71</xm:sqref>
        </x14:conditionalFormatting>
        <x14:conditionalFormatting xmlns:xm="http://schemas.microsoft.com/office/excel/2006/main">
          <x14:cfRule type="containsText" priority="32" operator="containsText" id="{B0D37D63-7E3D-42C8-98C3-5DBF8117CF03}">
            <xm:f>NOT(ISERROR(SEARCH(#REF!,E72)))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" operator="containsText" id="{A975805E-06EA-4E25-9C13-66486CB3191C}">
            <xm:f>NOT(ISERROR(SEARCH(#REF!,E72)))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E72</xm:sqref>
        </x14:conditionalFormatting>
        <x14:conditionalFormatting xmlns:xm="http://schemas.microsoft.com/office/excel/2006/main">
          <x14:cfRule type="containsText" priority="28" operator="containsText" id="{03A2F934-36CF-4CEA-AA52-CA07757FFE9B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" operator="containsText" id="{F4CB679F-87A9-4B7F-954E-DDC7612DFACF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E17:E44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F1743-B075-459C-8190-3CD1091DDF12}">
  <dimension ref="A1:AS44"/>
  <sheetViews>
    <sheetView zoomScale="80" zoomScaleNormal="80" workbookViewId="0">
      <pane xSplit="4" topLeftCell="L1" activePane="topRight" state="frozen"/>
      <selection pane="topRight" activeCell="W22" sqref="W22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  <col min="17" max="18" width="10.7109375" customWidth="1"/>
    <col min="23" max="23" width="10.7109375" customWidth="1"/>
    <col min="29" max="30" width="10.7109375" customWidth="1"/>
    <col min="37" max="37" width="19.7109375" bestFit="1" customWidth="1"/>
    <col min="39" max="39" width="14.5703125" customWidth="1"/>
    <col min="40" max="40" width="15" customWidth="1"/>
    <col min="42" max="42" width="25" customWidth="1"/>
    <col min="44" max="45" width="14.42578125" customWidth="1"/>
  </cols>
  <sheetData>
    <row r="1" spans="1:45" ht="27" thickBot="1" x14ac:dyDescent="0.45">
      <c r="A1" s="1" t="s">
        <v>58</v>
      </c>
      <c r="B1" s="2"/>
      <c r="H1" s="3"/>
      <c r="I1" s="4"/>
      <c r="K1" s="3"/>
      <c r="L1" s="3"/>
      <c r="M1" s="177" t="s">
        <v>132</v>
      </c>
      <c r="N1" s="178"/>
      <c r="O1" s="178"/>
      <c r="P1" s="178"/>
      <c r="Q1" s="179"/>
      <c r="R1" s="135"/>
      <c r="S1" s="177" t="s">
        <v>132</v>
      </c>
      <c r="T1" s="178"/>
      <c r="U1" s="178"/>
      <c r="V1" s="178"/>
      <c r="W1" s="179"/>
      <c r="Y1" s="180" t="s">
        <v>133</v>
      </c>
      <c r="Z1" s="181"/>
      <c r="AA1" s="181"/>
      <c r="AB1" s="181"/>
      <c r="AC1" s="182"/>
      <c r="AD1" s="135"/>
      <c r="AE1" s="180" t="s">
        <v>133</v>
      </c>
      <c r="AF1" s="181"/>
      <c r="AG1" s="181"/>
      <c r="AH1" s="181"/>
      <c r="AI1" s="182"/>
      <c r="AK1" s="154" t="s">
        <v>132</v>
      </c>
      <c r="AL1" s="153"/>
      <c r="AM1" s="180" t="s">
        <v>146</v>
      </c>
      <c r="AN1" s="182"/>
      <c r="AO1" s="153"/>
      <c r="AP1" s="155" t="s">
        <v>133</v>
      </c>
      <c r="AR1" s="180" t="s">
        <v>144</v>
      </c>
      <c r="AS1" s="182"/>
    </row>
    <row r="2" spans="1:45" s="117" customFormat="1" ht="32.2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30" t="s">
        <v>135</v>
      </c>
      <c r="N2" s="130" t="s">
        <v>136</v>
      </c>
      <c r="O2" s="130" t="s">
        <v>137</v>
      </c>
      <c r="P2" s="130" t="s">
        <v>138</v>
      </c>
      <c r="Q2" s="128" t="s">
        <v>139</v>
      </c>
      <c r="R2" s="136"/>
      <c r="S2" s="130" t="s">
        <v>128</v>
      </c>
      <c r="T2" s="131" t="s">
        <v>129</v>
      </c>
      <c r="U2" s="131" t="s">
        <v>130</v>
      </c>
      <c r="V2" s="132" t="s">
        <v>131</v>
      </c>
      <c r="W2" s="128" t="s">
        <v>134</v>
      </c>
      <c r="X2" s="133"/>
      <c r="Y2" s="130" t="s">
        <v>135</v>
      </c>
      <c r="Z2" s="130" t="s">
        <v>136</v>
      </c>
      <c r="AA2" s="130" t="s">
        <v>137</v>
      </c>
      <c r="AB2" s="130" t="s">
        <v>138</v>
      </c>
      <c r="AC2" s="128" t="s">
        <v>139</v>
      </c>
      <c r="AD2" s="136"/>
      <c r="AE2" s="130" t="s">
        <v>128</v>
      </c>
      <c r="AF2" s="131" t="s">
        <v>129</v>
      </c>
      <c r="AG2" s="131" t="s">
        <v>130</v>
      </c>
      <c r="AH2" s="134" t="s">
        <v>131</v>
      </c>
      <c r="AI2" s="128" t="s">
        <v>134</v>
      </c>
      <c r="AK2" s="128" t="s">
        <v>145</v>
      </c>
      <c r="AM2" s="157" t="s">
        <v>57</v>
      </c>
      <c r="AN2" s="169" t="s">
        <v>22</v>
      </c>
      <c r="AP2" s="156" t="s">
        <v>143</v>
      </c>
      <c r="AR2" s="157" t="s">
        <v>57</v>
      </c>
      <c r="AS2" s="157" t="s">
        <v>22</v>
      </c>
    </row>
    <row r="3" spans="1:45" x14ac:dyDescent="0.25">
      <c r="A3" s="13" t="str">
        <f>IF(ISBLANK(#REF!),"NO","YES")</f>
        <v>YES</v>
      </c>
      <c r="B3" s="14">
        <v>1</v>
      </c>
      <c r="C3" s="15" t="s">
        <v>21</v>
      </c>
      <c r="D3" s="16">
        <v>1</v>
      </c>
      <c r="E3" s="17" t="s">
        <v>22</v>
      </c>
      <c r="F3" s="18" t="s">
        <v>23</v>
      </c>
      <c r="G3" s="19">
        <v>44495</v>
      </c>
      <c r="H3" s="20">
        <v>1</v>
      </c>
      <c r="I3" s="21">
        <v>44537</v>
      </c>
      <c r="J3" s="22" t="s">
        <v>24</v>
      </c>
      <c r="K3" s="17" t="s">
        <v>25</v>
      </c>
      <c r="L3" s="17" t="s">
        <v>24</v>
      </c>
      <c r="M3" s="129"/>
      <c r="N3" s="129"/>
      <c r="O3" s="129"/>
      <c r="P3" s="138"/>
      <c r="Q3" s="129" t="str">
        <f t="shared" ref="Q3:Q44" si="0">IF(ISBLANK(M3), "", AVERAGE(M3:P3))</f>
        <v/>
      </c>
      <c r="R3" s="129"/>
      <c r="S3" s="151"/>
      <c r="T3" s="151"/>
      <c r="U3" s="151"/>
      <c r="V3" s="138"/>
      <c r="W3" s="129"/>
      <c r="Y3" s="129">
        <v>27.896149999999999</v>
      </c>
      <c r="Z3" s="129">
        <v>27.639885</v>
      </c>
      <c r="AA3" s="129">
        <v>27.827085</v>
      </c>
      <c r="AB3" s="129">
        <v>27.632397000000001</v>
      </c>
      <c r="AC3" s="129">
        <f t="shared" ref="AC3:AC44" si="1">IF(ISBLANK(Y3), "", AVERAGE(Y3:AB3))</f>
        <v>27.748879249999998</v>
      </c>
      <c r="AD3" s="129"/>
      <c r="AE3" s="129">
        <v>0.14597599999999744</v>
      </c>
      <c r="AF3" s="129">
        <v>-6.6824000000000439E-2</v>
      </c>
      <c r="AG3" s="129">
        <v>0.24571200000000104</v>
      </c>
      <c r="AH3" s="129">
        <v>4.0763999999999356E-2</v>
      </c>
      <c r="AI3" s="129">
        <f t="shared" ref="AI3:AI44" si="2">IF(ISBLANK(AE3), "", AVERAGE(AE3:AH3))</f>
        <v>9.140699999999935E-2</v>
      </c>
      <c r="AK3" s="168">
        <v>0</v>
      </c>
      <c r="AN3" s="167">
        <f>AK3</f>
        <v>0</v>
      </c>
      <c r="AP3" s="167">
        <v>1.3276082630321364</v>
      </c>
      <c r="AR3" s="167"/>
      <c r="AS3" s="167">
        <v>1.3006083429735416</v>
      </c>
    </row>
    <row r="4" spans="1:45" x14ac:dyDescent="0.25">
      <c r="A4" s="13" t="str">
        <f>IF(ISBLANK(#REF!),"NO","YES")</f>
        <v>YES</v>
      </c>
      <c r="B4" s="14">
        <v>1</v>
      </c>
      <c r="C4" s="15" t="s">
        <v>21</v>
      </c>
      <c r="D4" s="16">
        <v>2</v>
      </c>
      <c r="E4" s="17" t="s">
        <v>22</v>
      </c>
      <c r="F4" s="27" t="s">
        <v>29</v>
      </c>
      <c r="G4" s="19">
        <v>44495</v>
      </c>
      <c r="H4" s="20">
        <v>1</v>
      </c>
      <c r="I4" s="21">
        <v>44537</v>
      </c>
      <c r="J4" s="22" t="s">
        <v>24</v>
      </c>
      <c r="K4" s="17" t="s">
        <v>25</v>
      </c>
      <c r="L4" s="17" t="s">
        <v>24</v>
      </c>
      <c r="M4" s="122"/>
      <c r="N4" s="122"/>
      <c r="O4" s="122"/>
      <c r="P4" s="122"/>
      <c r="Q4" s="129" t="str">
        <f t="shared" si="0"/>
        <v/>
      </c>
      <c r="R4" s="129"/>
      <c r="S4" s="151"/>
      <c r="T4" s="151"/>
      <c r="U4" s="151"/>
      <c r="V4" s="151"/>
      <c r="W4" s="129"/>
      <c r="Y4" s="122">
        <v>29.91319</v>
      </c>
      <c r="Z4" s="122">
        <v>29.582484999999998</v>
      </c>
      <c r="AA4" s="122">
        <v>29.293082999999999</v>
      </c>
      <c r="AB4" s="122">
        <v>29.10764</v>
      </c>
      <c r="AC4" s="129">
        <f t="shared" si="1"/>
        <v>29.474099500000001</v>
      </c>
      <c r="AD4" s="129"/>
      <c r="AE4" s="122">
        <v>0.76614500000000163</v>
      </c>
      <c r="AF4" s="122">
        <v>0.97407099999999858</v>
      </c>
      <c r="AG4" s="122">
        <v>0.85718100000000064</v>
      </c>
      <c r="AH4" s="122">
        <v>0.86702800000000124</v>
      </c>
      <c r="AI4" s="129">
        <f t="shared" si="2"/>
        <v>0.86610625000000052</v>
      </c>
      <c r="AK4" s="168">
        <v>0</v>
      </c>
      <c r="AN4" s="167">
        <f>AK4</f>
        <v>0</v>
      </c>
      <c r="AP4" s="167">
        <v>0.77600091782330372</v>
      </c>
      <c r="AR4" s="167"/>
      <c r="AS4" s="167">
        <v>0.76021918210348149</v>
      </c>
    </row>
    <row r="5" spans="1:45" x14ac:dyDescent="0.25">
      <c r="A5" s="13" t="str">
        <f>IF(ISBLANK(#REF!),"NO","YES")</f>
        <v>YES</v>
      </c>
      <c r="B5" s="14">
        <v>1</v>
      </c>
      <c r="C5" s="15" t="s">
        <v>21</v>
      </c>
      <c r="D5" s="16">
        <v>3</v>
      </c>
      <c r="E5" s="17" t="s">
        <v>22</v>
      </c>
      <c r="F5" s="27" t="s">
        <v>30</v>
      </c>
      <c r="G5" s="19">
        <v>44495</v>
      </c>
      <c r="H5" s="20">
        <v>1</v>
      </c>
      <c r="I5" s="21">
        <v>44537</v>
      </c>
      <c r="J5" s="22" t="s">
        <v>24</v>
      </c>
      <c r="K5" s="17" t="s">
        <v>25</v>
      </c>
      <c r="L5" s="17" t="s">
        <v>24</v>
      </c>
      <c r="M5" s="122"/>
      <c r="N5" s="122"/>
      <c r="O5" s="122"/>
      <c r="P5" s="122"/>
      <c r="Q5" s="129" t="str">
        <f t="shared" si="0"/>
        <v/>
      </c>
      <c r="R5" s="129"/>
      <c r="S5" s="151"/>
      <c r="T5" s="151"/>
      <c r="U5" s="151"/>
      <c r="V5" s="151"/>
      <c r="W5" s="129"/>
      <c r="Y5" s="122">
        <v>28.21125</v>
      </c>
      <c r="Z5" s="122">
        <v>27.954718</v>
      </c>
      <c r="AA5" s="137"/>
      <c r="AB5" s="137"/>
      <c r="AC5" s="129">
        <f t="shared" si="1"/>
        <v>28.082984</v>
      </c>
      <c r="AD5" s="129"/>
      <c r="AE5" s="122">
        <v>0.26010700000000142</v>
      </c>
      <c r="AF5" s="122">
        <v>0.64842799999999912</v>
      </c>
      <c r="AG5" s="137"/>
      <c r="AH5" s="137"/>
      <c r="AI5" s="129">
        <f t="shared" si="2"/>
        <v>0.45426750000000027</v>
      </c>
      <c r="AK5" s="168">
        <v>0</v>
      </c>
      <c r="AN5" s="167">
        <f>AK5</f>
        <v>0</v>
      </c>
      <c r="AP5" s="167">
        <v>1.0323763619321531</v>
      </c>
      <c r="AR5" s="167"/>
      <c r="AS5" s="167">
        <v>1.0113806510596632</v>
      </c>
    </row>
    <row r="6" spans="1:45" x14ac:dyDescent="0.25">
      <c r="A6" s="13" t="str">
        <f>IF(ISBLANK(#REF!),"NO","YES")</f>
        <v>YES</v>
      </c>
      <c r="B6" s="14">
        <v>1</v>
      </c>
      <c r="C6" s="127" t="s">
        <v>21</v>
      </c>
      <c r="D6" s="16">
        <v>39</v>
      </c>
      <c r="E6" s="17" t="s">
        <v>57</v>
      </c>
      <c r="F6" s="27" t="s">
        <v>23</v>
      </c>
      <c r="G6" s="19">
        <v>44495</v>
      </c>
      <c r="H6" s="89">
        <v>10</v>
      </c>
      <c r="I6" s="159">
        <v>44537</v>
      </c>
      <c r="J6" s="95" t="s">
        <v>24</v>
      </c>
      <c r="K6" s="88" t="s">
        <v>25</v>
      </c>
      <c r="L6" s="88" t="s">
        <v>24</v>
      </c>
      <c r="M6" s="122"/>
      <c r="N6" s="122"/>
      <c r="O6" s="122"/>
      <c r="P6" s="122"/>
      <c r="Q6" s="129" t="str">
        <f t="shared" si="0"/>
        <v/>
      </c>
      <c r="R6" s="129"/>
      <c r="S6" s="151"/>
      <c r="T6" s="151"/>
      <c r="U6" s="151"/>
      <c r="V6" s="151"/>
      <c r="W6" s="129"/>
      <c r="Y6" s="122">
        <v>29.491921999999999</v>
      </c>
      <c r="Z6" s="122">
        <v>29.464034999999999</v>
      </c>
      <c r="AA6" s="140">
        <v>29.289196</v>
      </c>
      <c r="AB6" s="140">
        <v>29.21002</v>
      </c>
      <c r="AC6" s="129">
        <f t="shared" si="1"/>
        <v>29.363793250000001</v>
      </c>
      <c r="AD6" s="129"/>
      <c r="AE6" s="122">
        <v>0.41851600000000033</v>
      </c>
      <c r="AF6" s="122">
        <v>0.73786899999999989</v>
      </c>
      <c r="AG6" s="140">
        <v>0.85748900000000106</v>
      </c>
      <c r="AH6" s="140">
        <v>0.94457999999999842</v>
      </c>
      <c r="AI6" s="129">
        <f t="shared" si="2"/>
        <v>0.73961349999999992</v>
      </c>
      <c r="AK6" s="168">
        <v>0</v>
      </c>
      <c r="AM6" s="167">
        <f>AK6</f>
        <v>0</v>
      </c>
      <c r="AP6" s="167">
        <v>0.84711105009409349</v>
      </c>
      <c r="AR6" s="167">
        <v>0.86469661361662276</v>
      </c>
      <c r="AS6" s="167"/>
    </row>
    <row r="7" spans="1:45" x14ac:dyDescent="0.25">
      <c r="A7" s="13" t="str">
        <f>IF(ISBLANK(#REF!),"NO","YES")</f>
        <v>YES</v>
      </c>
      <c r="B7" s="14">
        <v>1</v>
      </c>
      <c r="C7" s="127" t="s">
        <v>21</v>
      </c>
      <c r="D7" s="16">
        <v>40</v>
      </c>
      <c r="E7" s="17" t="s">
        <v>57</v>
      </c>
      <c r="F7" s="27" t="s">
        <v>29</v>
      </c>
      <c r="G7" s="19">
        <v>44495</v>
      </c>
      <c r="H7" s="89">
        <v>10</v>
      </c>
      <c r="I7" s="159">
        <v>44537</v>
      </c>
      <c r="J7" s="95" t="s">
        <v>24</v>
      </c>
      <c r="K7" s="88" t="s">
        <v>25</v>
      </c>
      <c r="L7" s="88" t="s">
        <v>24</v>
      </c>
      <c r="M7" s="122"/>
      <c r="N7" s="122"/>
      <c r="O7" s="122"/>
      <c r="P7" s="122"/>
      <c r="Q7" s="129" t="str">
        <f t="shared" si="0"/>
        <v/>
      </c>
      <c r="R7" s="129"/>
      <c r="S7" s="151"/>
      <c r="T7" s="151"/>
      <c r="U7" s="151"/>
      <c r="V7" s="151"/>
      <c r="W7" s="129"/>
      <c r="Y7" s="122">
        <v>28.977888</v>
      </c>
      <c r="Z7" s="122">
        <v>28.743189999999998</v>
      </c>
      <c r="AA7" s="137"/>
      <c r="AB7" s="137"/>
      <c r="AC7" s="129">
        <f t="shared" si="1"/>
        <v>28.860538999999999</v>
      </c>
      <c r="AD7" s="129"/>
      <c r="AE7" s="122">
        <v>0.59335499999999897</v>
      </c>
      <c r="AF7" s="122">
        <v>0.5987259999999992</v>
      </c>
      <c r="AG7" s="137"/>
      <c r="AH7" s="137"/>
      <c r="AI7" s="129">
        <f t="shared" si="2"/>
        <v>0.59604049999999908</v>
      </c>
      <c r="AK7" s="168">
        <v>0</v>
      </c>
      <c r="AM7" s="167">
        <f>AK7</f>
        <v>0</v>
      </c>
      <c r="AP7" s="167">
        <v>0.93575062633350348</v>
      </c>
      <c r="AR7" s="167">
        <v>0.95517629912906765</v>
      </c>
      <c r="AS7" s="167"/>
    </row>
    <row r="8" spans="1:45" x14ac:dyDescent="0.25">
      <c r="A8" s="13" t="str">
        <f>IF(ISBLANK(#REF!),"NO","YES")</f>
        <v>YES</v>
      </c>
      <c r="B8" s="14">
        <v>1</v>
      </c>
      <c r="C8" s="127" t="s">
        <v>21</v>
      </c>
      <c r="D8" s="16">
        <v>41</v>
      </c>
      <c r="E8" s="17" t="s">
        <v>57</v>
      </c>
      <c r="F8" s="27" t="s">
        <v>30</v>
      </c>
      <c r="G8" s="19">
        <v>44495</v>
      </c>
      <c r="H8" s="89">
        <v>10</v>
      </c>
      <c r="I8" s="159">
        <v>44537</v>
      </c>
      <c r="J8" s="95" t="s">
        <v>24</v>
      </c>
      <c r="K8" s="88" t="s">
        <v>25</v>
      </c>
      <c r="L8" s="88" t="s">
        <v>24</v>
      </c>
      <c r="M8" s="122"/>
      <c r="N8" s="122"/>
      <c r="O8" s="122"/>
      <c r="P8" s="122"/>
      <c r="Q8" s="129" t="str">
        <f t="shared" si="0"/>
        <v/>
      </c>
      <c r="R8" s="129"/>
      <c r="S8" s="151"/>
      <c r="T8" s="151"/>
      <c r="U8" s="151"/>
      <c r="V8" s="151"/>
      <c r="W8" s="129"/>
      <c r="Y8" s="122">
        <v>29.172423999999999</v>
      </c>
      <c r="Z8" s="122">
        <v>28.651512</v>
      </c>
      <c r="AA8" s="122">
        <v>28.381115000000001</v>
      </c>
      <c r="AB8" s="137"/>
      <c r="AC8" s="129">
        <f t="shared" si="1"/>
        <v>28.735016999999999</v>
      </c>
      <c r="AD8" s="129"/>
      <c r="AE8" s="122">
        <v>0.28713399999999822</v>
      </c>
      <c r="AF8" s="122">
        <v>0.2774959999999993</v>
      </c>
      <c r="AG8" s="122">
        <v>0.1973230000000008</v>
      </c>
      <c r="AH8" s="137"/>
      <c r="AI8" s="129">
        <f t="shared" si="2"/>
        <v>0.25398433333333276</v>
      </c>
      <c r="AK8" s="168">
        <v>0</v>
      </c>
      <c r="AM8" s="167">
        <f>AK8</f>
        <v>0</v>
      </c>
      <c r="AP8" s="167">
        <v>1.1861218132980347</v>
      </c>
      <c r="AR8" s="167">
        <v>1.2107450554230115</v>
      </c>
      <c r="AS8" s="167"/>
    </row>
    <row r="9" spans="1:45" ht="15.75" x14ac:dyDescent="0.25">
      <c r="A9" s="30" t="str">
        <f>IF(ISBLANK(#REF!),"NO","YES")</f>
        <v>YES</v>
      </c>
      <c r="B9" s="31">
        <v>1</v>
      </c>
      <c r="C9" s="32" t="s">
        <v>32</v>
      </c>
      <c r="D9" s="33">
        <v>6</v>
      </c>
      <c r="E9" s="34" t="s">
        <v>22</v>
      </c>
      <c r="F9" s="35" t="s">
        <v>37</v>
      </c>
      <c r="G9" s="36">
        <v>44495</v>
      </c>
      <c r="H9" s="46">
        <v>2</v>
      </c>
      <c r="I9" s="38">
        <v>44537</v>
      </c>
      <c r="J9" s="38" t="s">
        <v>34</v>
      </c>
      <c r="K9" s="39" t="s">
        <v>35</v>
      </c>
      <c r="L9" s="40" t="s">
        <v>36</v>
      </c>
      <c r="M9" s="122"/>
      <c r="N9" s="122"/>
      <c r="O9" s="122"/>
      <c r="P9" s="122"/>
      <c r="Q9" s="129" t="str">
        <f t="shared" si="0"/>
        <v/>
      </c>
      <c r="R9" s="129"/>
      <c r="S9" s="164"/>
      <c r="T9" s="164"/>
      <c r="U9" s="164"/>
      <c r="V9" s="164"/>
      <c r="W9" s="129"/>
      <c r="Y9" s="122">
        <v>30.287989</v>
      </c>
      <c r="Z9" s="122">
        <v>29.924980000000001</v>
      </c>
      <c r="AA9" s="122">
        <v>29.499596</v>
      </c>
      <c r="AB9" s="122">
        <v>29.667908000000001</v>
      </c>
      <c r="AC9" s="129">
        <f t="shared" si="1"/>
        <v>29.845118249999999</v>
      </c>
      <c r="AD9" s="129"/>
      <c r="AE9" s="122">
        <v>0.6818029999999986</v>
      </c>
      <c r="AF9" s="122">
        <v>0.98800600000000216</v>
      </c>
      <c r="AG9" s="122">
        <v>0.6622950000000003</v>
      </c>
      <c r="AH9" s="122">
        <v>1.1542530000000006</v>
      </c>
      <c r="AI9" s="129">
        <f t="shared" si="2"/>
        <v>0.87158925000000043</v>
      </c>
      <c r="AK9" s="168">
        <v>0</v>
      </c>
      <c r="AN9" s="167">
        <f>AK9</f>
        <v>0</v>
      </c>
      <c r="AP9" s="167">
        <v>0.77305730335085276</v>
      </c>
      <c r="AR9" s="167"/>
      <c r="AS9" s="167">
        <v>0.75733543269639114</v>
      </c>
    </row>
    <row r="10" spans="1:45" ht="15.75" x14ac:dyDescent="0.25">
      <c r="A10" s="30" t="str">
        <f>IF(ISBLANK(#REF!),"NO","YES")</f>
        <v>YES</v>
      </c>
      <c r="B10" s="31">
        <v>1</v>
      </c>
      <c r="C10" s="32" t="s">
        <v>32</v>
      </c>
      <c r="D10" s="33">
        <v>7</v>
      </c>
      <c r="E10" s="34" t="s">
        <v>22</v>
      </c>
      <c r="F10" s="35" t="s">
        <v>38</v>
      </c>
      <c r="G10" s="36">
        <v>44495</v>
      </c>
      <c r="H10" s="37">
        <v>2</v>
      </c>
      <c r="I10" s="38">
        <v>44537</v>
      </c>
      <c r="J10" s="38" t="s">
        <v>34</v>
      </c>
      <c r="K10" s="39" t="s">
        <v>35</v>
      </c>
      <c r="L10" s="40" t="s">
        <v>36</v>
      </c>
      <c r="M10" s="122"/>
      <c r="N10" s="122"/>
      <c r="O10" s="122"/>
      <c r="P10" s="122"/>
      <c r="Q10" s="129" t="str">
        <f t="shared" si="0"/>
        <v/>
      </c>
      <c r="R10" s="129"/>
      <c r="S10" s="164"/>
      <c r="T10" s="164"/>
      <c r="U10" s="164"/>
      <c r="V10" s="164"/>
      <c r="W10" s="129"/>
      <c r="Y10" s="122">
        <v>28.063700000000001</v>
      </c>
      <c r="Z10" s="122">
        <v>28.287151000000001</v>
      </c>
      <c r="AA10" s="122">
        <v>28.15072</v>
      </c>
      <c r="AB10" s="122">
        <v>28.017956000000002</v>
      </c>
      <c r="AC10" s="129">
        <f t="shared" si="1"/>
        <v>28.129881750000003</v>
      </c>
      <c r="AD10" s="129"/>
      <c r="AE10" s="122">
        <v>-0.13920200000000094</v>
      </c>
      <c r="AF10" s="122">
        <v>0.10457099999999997</v>
      </c>
      <c r="AG10" s="122">
        <v>2.1888000000000574E-2</v>
      </c>
      <c r="AH10" s="122">
        <v>6.0600000000015086E-3</v>
      </c>
      <c r="AI10" s="129">
        <f t="shared" si="2"/>
        <v>-1.6707499999997211E-3</v>
      </c>
      <c r="AK10" s="168">
        <v>0</v>
      </c>
      <c r="AN10" s="167">
        <f>AK10</f>
        <v>0</v>
      </c>
      <c r="AP10" s="167">
        <v>1.4160844097031748</v>
      </c>
      <c r="AR10" s="167"/>
      <c r="AS10" s="167">
        <v>1.3872851268703874</v>
      </c>
    </row>
    <row r="11" spans="1:45" ht="15.75" x14ac:dyDescent="0.25">
      <c r="A11" s="30" t="s">
        <v>140</v>
      </c>
      <c r="B11" s="31">
        <v>1</v>
      </c>
      <c r="C11" s="32" t="s">
        <v>32</v>
      </c>
      <c r="D11" s="33">
        <v>8</v>
      </c>
      <c r="E11" s="34" t="s">
        <v>22</v>
      </c>
      <c r="F11" s="35" t="s">
        <v>39</v>
      </c>
      <c r="G11" s="36">
        <v>44495</v>
      </c>
      <c r="H11" s="46">
        <v>2</v>
      </c>
      <c r="I11" s="47">
        <v>44537</v>
      </c>
      <c r="J11" s="38" t="s">
        <v>34</v>
      </c>
      <c r="K11" s="39" t="s">
        <v>35</v>
      </c>
      <c r="L11" s="40" t="s">
        <v>36</v>
      </c>
      <c r="M11" s="122"/>
      <c r="N11" s="122"/>
      <c r="O11" s="122"/>
      <c r="P11" s="122"/>
      <c r="Q11" s="129" t="str">
        <f t="shared" si="0"/>
        <v/>
      </c>
      <c r="R11" s="129"/>
      <c r="S11" s="164"/>
      <c r="T11" s="164"/>
      <c r="U11" s="164"/>
      <c r="V11" s="164"/>
      <c r="W11" s="129"/>
      <c r="Y11" s="122">
        <v>29.142469999999999</v>
      </c>
      <c r="Z11" s="122">
        <v>28.922284999999999</v>
      </c>
      <c r="AA11" s="122">
        <v>28.553349000000001</v>
      </c>
      <c r="AB11" s="137"/>
      <c r="AC11" s="129">
        <f t="shared" si="1"/>
        <v>28.872701333333335</v>
      </c>
      <c r="AD11" s="129"/>
      <c r="AE11" s="122">
        <v>0.22764000000000095</v>
      </c>
      <c r="AF11" s="122">
        <v>0.43101499999999859</v>
      </c>
      <c r="AG11" s="122">
        <v>0.23834300000000042</v>
      </c>
      <c r="AH11" s="137"/>
      <c r="AI11" s="129">
        <f t="shared" si="2"/>
        <v>0.29899933333333334</v>
      </c>
      <c r="AK11" s="168">
        <v>0</v>
      </c>
      <c r="AN11" s="167">
        <f>AK11</f>
        <v>0</v>
      </c>
      <c r="AP11" s="167">
        <v>1.1496838417104958</v>
      </c>
      <c r="AR11" s="167"/>
      <c r="AS11" s="167">
        <v>1.1263024176238861</v>
      </c>
    </row>
    <row r="12" spans="1:45" ht="15.75" x14ac:dyDescent="0.25">
      <c r="A12" s="30" t="str">
        <f>IF(ISBLANK(#REF!),"NO","YES")</f>
        <v>YES</v>
      </c>
      <c r="B12" s="31">
        <v>1</v>
      </c>
      <c r="C12" s="32" t="s">
        <v>32</v>
      </c>
      <c r="D12" s="33">
        <v>44</v>
      </c>
      <c r="E12" s="34" t="s">
        <v>57</v>
      </c>
      <c r="F12" s="35" t="s">
        <v>37</v>
      </c>
      <c r="G12" s="36">
        <v>44495</v>
      </c>
      <c r="H12" s="46">
        <v>11</v>
      </c>
      <c r="I12" s="38">
        <v>44537</v>
      </c>
      <c r="J12" s="38" t="s">
        <v>34</v>
      </c>
      <c r="K12" s="39" t="s">
        <v>35</v>
      </c>
      <c r="L12" s="40" t="s">
        <v>36</v>
      </c>
      <c r="M12" s="122"/>
      <c r="N12" s="122"/>
      <c r="O12" s="122"/>
      <c r="P12" s="122"/>
      <c r="Q12" s="129" t="str">
        <f t="shared" si="0"/>
        <v/>
      </c>
      <c r="R12" s="129"/>
      <c r="S12" s="151"/>
      <c r="T12" s="151"/>
      <c r="U12" s="151"/>
      <c r="V12" s="164"/>
      <c r="W12" s="129"/>
      <c r="Y12" s="122">
        <v>29.652752</v>
      </c>
      <c r="Z12" s="122">
        <v>29.128786000000002</v>
      </c>
      <c r="AA12" s="122">
        <v>28.781047999999998</v>
      </c>
      <c r="AB12" s="122">
        <v>28.91168</v>
      </c>
      <c r="AC12" s="129">
        <f t="shared" si="1"/>
        <v>29.1185665</v>
      </c>
      <c r="AD12" s="129"/>
      <c r="AE12" s="122">
        <v>0.47129199999999827</v>
      </c>
      <c r="AF12" s="122">
        <v>0.62127500000000069</v>
      </c>
      <c r="AG12" s="122">
        <v>0.57374799999999837</v>
      </c>
      <c r="AH12" s="122">
        <v>0.7276379999999989</v>
      </c>
      <c r="AI12" s="129">
        <f t="shared" si="2"/>
        <v>0.59848824999999906</v>
      </c>
      <c r="AK12" s="168">
        <v>0</v>
      </c>
      <c r="AM12" s="167">
        <f>AK12</f>
        <v>0</v>
      </c>
      <c r="AP12" s="167">
        <v>0.93416433016311939</v>
      </c>
      <c r="AR12" s="167">
        <v>0.95355707231509557</v>
      </c>
      <c r="AS12" s="167"/>
    </row>
    <row r="13" spans="1:45" ht="15.75" x14ac:dyDescent="0.25">
      <c r="A13" s="30" t="str">
        <f>IF(ISBLANK(#REF!),"NO","YES")</f>
        <v>YES</v>
      </c>
      <c r="B13" s="31">
        <v>1</v>
      </c>
      <c r="C13" s="32" t="s">
        <v>32</v>
      </c>
      <c r="D13" s="33">
        <v>45</v>
      </c>
      <c r="E13" s="34" t="s">
        <v>57</v>
      </c>
      <c r="F13" s="35" t="s">
        <v>23</v>
      </c>
      <c r="G13" s="36">
        <v>44495</v>
      </c>
      <c r="H13" s="46">
        <v>11</v>
      </c>
      <c r="I13" s="38">
        <v>44537</v>
      </c>
      <c r="J13" s="38" t="s">
        <v>34</v>
      </c>
      <c r="K13" s="39" t="s">
        <v>35</v>
      </c>
      <c r="L13" s="40" t="s">
        <v>36</v>
      </c>
      <c r="M13" s="122"/>
      <c r="N13" s="122"/>
      <c r="O13" s="122"/>
      <c r="P13" s="122"/>
      <c r="Q13" s="129" t="str">
        <f t="shared" si="0"/>
        <v/>
      </c>
      <c r="R13" s="129"/>
      <c r="S13" s="151"/>
      <c r="T13" s="151"/>
      <c r="U13" s="164"/>
      <c r="V13" s="164"/>
      <c r="W13" s="129"/>
      <c r="Y13" s="122">
        <v>32.063198</v>
      </c>
      <c r="Z13" s="122">
        <v>31.472853000000001</v>
      </c>
      <c r="AA13" s="137"/>
      <c r="AB13" s="137"/>
      <c r="AC13" s="129">
        <f t="shared" si="1"/>
        <v>31.7680255</v>
      </c>
      <c r="AD13" s="129"/>
      <c r="AE13" s="122">
        <v>1.8158910000000006</v>
      </c>
      <c r="AF13" s="122">
        <v>1.5862940000000023</v>
      </c>
      <c r="AG13" s="137"/>
      <c r="AH13" s="137"/>
      <c r="AI13" s="129">
        <f t="shared" si="2"/>
        <v>1.7010925000000015</v>
      </c>
      <c r="AK13" s="168">
        <v>0</v>
      </c>
      <c r="AM13" s="167">
        <f>AK13</f>
        <v>0</v>
      </c>
      <c r="AP13" s="167">
        <v>0.4350170988210193</v>
      </c>
      <c r="AR13" s="167">
        <v>0.44404781660454223</v>
      </c>
      <c r="AS13" s="167"/>
    </row>
    <row r="14" spans="1:45" ht="15.75" x14ac:dyDescent="0.25">
      <c r="A14" s="30" t="str">
        <f>IF(ISBLANK(#REF!),"NO","YES")</f>
        <v>YES</v>
      </c>
      <c r="B14" s="31">
        <v>1</v>
      </c>
      <c r="C14" s="32" t="s">
        <v>32</v>
      </c>
      <c r="D14" s="33">
        <v>46</v>
      </c>
      <c r="E14" s="34" t="s">
        <v>57</v>
      </c>
      <c r="F14" s="35" t="s">
        <v>29</v>
      </c>
      <c r="G14" s="36">
        <v>44495</v>
      </c>
      <c r="H14" s="37">
        <v>11</v>
      </c>
      <c r="I14" s="47">
        <v>44537</v>
      </c>
      <c r="J14" s="38" t="s">
        <v>34</v>
      </c>
      <c r="K14" s="39" t="s">
        <v>35</v>
      </c>
      <c r="L14" s="40" t="s">
        <v>36</v>
      </c>
      <c r="M14" s="122"/>
      <c r="N14" s="122"/>
      <c r="O14" s="122"/>
      <c r="P14" s="122"/>
      <c r="Q14" s="129" t="str">
        <f t="shared" si="0"/>
        <v/>
      </c>
      <c r="R14" s="129"/>
      <c r="S14" s="151"/>
      <c r="T14" s="151"/>
      <c r="U14" s="164"/>
      <c r="V14" s="164"/>
      <c r="W14" s="129"/>
      <c r="Y14" s="122">
        <v>29.344473000000001</v>
      </c>
      <c r="Z14" s="122">
        <v>28.934432999999999</v>
      </c>
      <c r="AA14" s="122">
        <v>28.982116999999999</v>
      </c>
      <c r="AB14" s="122">
        <v>28.374400000000001</v>
      </c>
      <c r="AC14" s="129">
        <f t="shared" si="1"/>
        <v>28.908855750000001</v>
      </c>
      <c r="AD14" s="129"/>
      <c r="AE14" s="122">
        <v>0.86795100000000147</v>
      </c>
      <c r="AF14" s="122">
        <v>0.40498899999999693</v>
      </c>
      <c r="AG14" s="122">
        <v>0.94037499999999952</v>
      </c>
      <c r="AH14" s="122">
        <v>0.66324900000000042</v>
      </c>
      <c r="AI14" s="129">
        <f t="shared" si="2"/>
        <v>0.71914099999999959</v>
      </c>
      <c r="AK14" s="168">
        <v>0</v>
      </c>
      <c r="AM14" s="167">
        <f>AK14</f>
        <v>0</v>
      </c>
      <c r="AP14" s="167">
        <v>0.85921763772495663</v>
      </c>
      <c r="AR14" s="167">
        <v>0.87705452740572698</v>
      </c>
      <c r="AS14" s="167"/>
    </row>
    <row r="15" spans="1:45" ht="15.75" x14ac:dyDescent="0.25">
      <c r="A15" s="48" t="str">
        <f>IF(ISBLANK(#REF!),"NO","YES")</f>
        <v>YES</v>
      </c>
      <c r="B15" s="49">
        <v>1</v>
      </c>
      <c r="C15" s="50" t="s">
        <v>40</v>
      </c>
      <c r="D15" s="51">
        <v>10</v>
      </c>
      <c r="E15" s="52" t="s">
        <v>22</v>
      </c>
      <c r="F15" s="53" t="s">
        <v>43</v>
      </c>
      <c r="G15" s="54">
        <v>44495</v>
      </c>
      <c r="H15" s="55">
        <v>3</v>
      </c>
      <c r="I15" s="56">
        <v>44539</v>
      </c>
      <c r="J15" s="56" t="s">
        <v>34</v>
      </c>
      <c r="K15" s="57" t="s">
        <v>42</v>
      </c>
      <c r="L15" s="58" t="s">
        <v>36</v>
      </c>
      <c r="M15" s="122">
        <v>33.016483000000001</v>
      </c>
      <c r="N15" s="122">
        <v>33.517105000000001</v>
      </c>
      <c r="O15" s="122">
        <v>33.291870000000003</v>
      </c>
      <c r="P15" s="122">
        <v>32.768447999999999</v>
      </c>
      <c r="Q15" s="129">
        <f t="shared" si="0"/>
        <v>33.148476500000001</v>
      </c>
      <c r="R15" s="129"/>
      <c r="S15" s="122">
        <v>5.607172000000002</v>
      </c>
      <c r="T15" s="122">
        <v>6.121691000000002</v>
      </c>
      <c r="U15" s="122">
        <v>5.9605080000000044</v>
      </c>
      <c r="V15" s="122">
        <v>5.3166389999999986</v>
      </c>
      <c r="W15" s="129">
        <f t="shared" ref="W15:W20" si="3">IF(ISBLANK(S15), "", AVERAGE(S15:V15))</f>
        <v>5.7515025000000017</v>
      </c>
      <c r="Y15" s="122">
        <v>26.452052999999999</v>
      </c>
      <c r="Z15" s="122">
        <v>26.400438000000001</v>
      </c>
      <c r="AA15" s="122">
        <v>26.227222000000001</v>
      </c>
      <c r="AB15" s="122">
        <v>26.331347999999998</v>
      </c>
      <c r="AC15" s="129">
        <f t="shared" si="1"/>
        <v>26.352765249999997</v>
      </c>
      <c r="AD15" s="129"/>
      <c r="AE15" s="122">
        <v>0.57976000000000028</v>
      </c>
      <c r="AF15" s="122">
        <v>0.66853300000000004</v>
      </c>
      <c r="AG15" s="122">
        <v>0.57172900000000126</v>
      </c>
      <c r="AH15" s="122">
        <v>9.1737999999999431E-2</v>
      </c>
      <c r="AI15" s="129">
        <f t="shared" si="2"/>
        <v>0.47794000000000025</v>
      </c>
      <c r="AK15" s="168">
        <f t="shared" ref="AK15:AK20" si="4">2^-(W15)</f>
        <v>1.8562019619124775E-2</v>
      </c>
      <c r="AN15" s="167">
        <f>AK15</f>
        <v>1.8562019619124775E-2</v>
      </c>
      <c r="AP15" s="167">
        <v>1.01557480824274</v>
      </c>
      <c r="AR15" s="167"/>
      <c r="AS15" s="167">
        <v>0.99492079500735153</v>
      </c>
    </row>
    <row r="16" spans="1:45" ht="15.75" x14ac:dyDescent="0.25">
      <c r="A16" s="48" t="str">
        <f>IF(ISBLANK(#REF!),"NO","YES")</f>
        <v>YES</v>
      </c>
      <c r="B16" s="49">
        <v>1</v>
      </c>
      <c r="C16" s="50" t="s">
        <v>40</v>
      </c>
      <c r="D16" s="51">
        <v>11</v>
      </c>
      <c r="E16" s="52" t="s">
        <v>22</v>
      </c>
      <c r="F16" s="53" t="s">
        <v>23</v>
      </c>
      <c r="G16" s="54">
        <v>44495</v>
      </c>
      <c r="H16" s="64">
        <v>3</v>
      </c>
      <c r="I16" s="65">
        <v>44539</v>
      </c>
      <c r="J16" s="56" t="s">
        <v>34</v>
      </c>
      <c r="K16" s="57" t="s">
        <v>42</v>
      </c>
      <c r="L16" s="58" t="s">
        <v>36</v>
      </c>
      <c r="M16" s="122">
        <v>31.795587999999999</v>
      </c>
      <c r="N16" s="122">
        <v>31.302876999999999</v>
      </c>
      <c r="O16" s="122">
        <v>31.294481000000001</v>
      </c>
      <c r="P16" s="122">
        <v>31.867993999999999</v>
      </c>
      <c r="Q16" s="129">
        <f t="shared" si="0"/>
        <v>31.565234999999998</v>
      </c>
      <c r="R16" s="129"/>
      <c r="S16" s="129">
        <v>3.9933759999999978</v>
      </c>
      <c r="T16" s="129">
        <v>3.2764980000000001</v>
      </c>
      <c r="U16" s="129">
        <v>3.3423020000000001</v>
      </c>
      <c r="V16" s="122">
        <v>3.8728480000000012</v>
      </c>
      <c r="W16" s="129">
        <f t="shared" si="3"/>
        <v>3.6212559999999998</v>
      </c>
      <c r="Y16" s="122">
        <v>29.250816</v>
      </c>
      <c r="Z16" s="122">
        <v>28.368618000000001</v>
      </c>
      <c r="AA16" s="122">
        <v>28.667116</v>
      </c>
      <c r="AB16" s="122">
        <v>28.624521000000001</v>
      </c>
      <c r="AC16" s="129">
        <f t="shared" si="1"/>
        <v>28.727767750000002</v>
      </c>
      <c r="AD16" s="129"/>
      <c r="AE16" s="122">
        <v>0.13025800000000132</v>
      </c>
      <c r="AF16" s="122">
        <v>0.29202500000000242</v>
      </c>
      <c r="AG16" s="122">
        <v>0.43146099999999876</v>
      </c>
      <c r="AH16" s="122">
        <v>0.42876200000000253</v>
      </c>
      <c r="AI16" s="129">
        <f t="shared" si="2"/>
        <v>0.32062650000000126</v>
      </c>
      <c r="AK16" s="168">
        <f t="shared" si="4"/>
        <v>8.126308809605845E-2</v>
      </c>
      <c r="AN16" s="167">
        <f>AK16</f>
        <v>8.126308809605845E-2</v>
      </c>
      <c r="AP16" s="167">
        <v>1.1325776880335783</v>
      </c>
      <c r="AR16" s="167"/>
      <c r="AS16" s="167">
        <v>1.1095441563145048</v>
      </c>
    </row>
    <row r="17" spans="1:45" ht="15.75" x14ac:dyDescent="0.25">
      <c r="A17" s="48" t="str">
        <f>IF(ISBLANK(#REF!),"NO","YES")</f>
        <v>YES</v>
      </c>
      <c r="B17" s="49">
        <v>1</v>
      </c>
      <c r="C17" s="50" t="s">
        <v>40</v>
      </c>
      <c r="D17" s="51">
        <v>12</v>
      </c>
      <c r="E17" s="52" t="s">
        <v>22</v>
      </c>
      <c r="F17" s="53" t="s">
        <v>29</v>
      </c>
      <c r="G17" s="54">
        <v>44495</v>
      </c>
      <c r="H17" s="64">
        <v>3</v>
      </c>
      <c r="I17" s="65">
        <v>44539</v>
      </c>
      <c r="J17" s="56" t="s">
        <v>34</v>
      </c>
      <c r="K17" s="57" t="s">
        <v>42</v>
      </c>
      <c r="L17" s="58" t="s">
        <v>36</v>
      </c>
      <c r="M17" s="122">
        <v>33.988120000000002</v>
      </c>
      <c r="N17" s="122">
        <v>33.963633999999999</v>
      </c>
      <c r="O17" s="122">
        <v>34.493454</v>
      </c>
      <c r="P17" s="122">
        <v>33.90757</v>
      </c>
      <c r="Q17" s="129">
        <f t="shared" si="0"/>
        <v>34.0881945</v>
      </c>
      <c r="R17" s="129"/>
      <c r="S17" s="122">
        <v>6.4773740000000011</v>
      </c>
      <c r="T17" s="122">
        <v>6.4828100000000006</v>
      </c>
      <c r="U17" s="122">
        <v>7.0003619999999991</v>
      </c>
      <c r="V17" s="122">
        <v>6.4090269999999983</v>
      </c>
      <c r="W17" s="129">
        <f t="shared" si="3"/>
        <v>6.5923932499999998</v>
      </c>
      <c r="Y17" s="122">
        <v>27.910706000000001</v>
      </c>
      <c r="Z17" s="122">
        <v>27.939609999999998</v>
      </c>
      <c r="AA17" s="122">
        <v>27.959513000000001</v>
      </c>
      <c r="AB17" s="122">
        <v>27.963744999999999</v>
      </c>
      <c r="AC17" s="129">
        <f t="shared" si="1"/>
        <v>27.943393500000003</v>
      </c>
      <c r="AD17" s="129"/>
      <c r="AE17" s="122">
        <v>0.52803300000000064</v>
      </c>
      <c r="AF17" s="122">
        <v>0.40494599999999892</v>
      </c>
      <c r="AG17" s="122">
        <v>0.45016100000000137</v>
      </c>
      <c r="AH17" s="122">
        <v>0.57120099999999852</v>
      </c>
      <c r="AI17" s="129">
        <f t="shared" si="2"/>
        <v>0.48858524999999986</v>
      </c>
      <c r="AK17" s="168">
        <f t="shared" si="4"/>
        <v>1.0363152486450549E-2</v>
      </c>
      <c r="AN17" s="167">
        <f>AK17</f>
        <v>1.0363152486450549E-2</v>
      </c>
      <c r="AP17" s="167">
        <v>1.0081087398987281</v>
      </c>
      <c r="AR17" s="167"/>
      <c r="AS17" s="167">
        <v>0.98760656606812014</v>
      </c>
    </row>
    <row r="18" spans="1:45" ht="15.75" x14ac:dyDescent="0.25">
      <c r="A18" s="48" t="str">
        <f>IF(ISBLANK(#REF!),"NO","YES")</f>
        <v>YES</v>
      </c>
      <c r="B18" s="49">
        <v>1</v>
      </c>
      <c r="C18" s="50" t="s">
        <v>40</v>
      </c>
      <c r="D18" s="51">
        <v>48</v>
      </c>
      <c r="E18" s="52" t="s">
        <v>57</v>
      </c>
      <c r="F18" s="53" t="s">
        <v>31</v>
      </c>
      <c r="G18" s="54">
        <v>44495</v>
      </c>
      <c r="H18" s="64">
        <v>12</v>
      </c>
      <c r="I18" s="65">
        <v>44539</v>
      </c>
      <c r="J18" s="56" t="s">
        <v>34</v>
      </c>
      <c r="K18" s="57" t="s">
        <v>42</v>
      </c>
      <c r="L18" s="58" t="s">
        <v>36</v>
      </c>
      <c r="M18" s="122">
        <v>31.686502000000001</v>
      </c>
      <c r="N18" s="122">
        <v>31.625869999999999</v>
      </c>
      <c r="O18" s="122">
        <v>31.284143</v>
      </c>
      <c r="P18" s="122">
        <v>32.354134000000002</v>
      </c>
      <c r="Q18" s="129">
        <f t="shared" si="0"/>
        <v>31.73766225</v>
      </c>
      <c r="R18" s="129"/>
      <c r="S18" s="129">
        <v>4.1787600000000005</v>
      </c>
      <c r="T18" s="129">
        <v>3.7818760000000005</v>
      </c>
      <c r="U18" s="129">
        <v>3.3603430000000003</v>
      </c>
      <c r="V18" s="129">
        <v>4.3480230000000013</v>
      </c>
      <c r="W18" s="129">
        <f t="shared" si="3"/>
        <v>3.9172505000000006</v>
      </c>
      <c r="Y18" s="122">
        <v>27.91187</v>
      </c>
      <c r="Z18" s="122">
        <v>28.271494000000001</v>
      </c>
      <c r="AA18" s="122">
        <v>27.992487000000001</v>
      </c>
      <c r="AB18" s="122">
        <v>28.249136</v>
      </c>
      <c r="AC18" s="129">
        <f t="shared" si="1"/>
        <v>28.106246749999997</v>
      </c>
      <c r="AD18" s="129"/>
      <c r="AE18" s="122">
        <v>0.17428999999999917</v>
      </c>
      <c r="AF18" s="122">
        <v>0.37117399999999989</v>
      </c>
      <c r="AG18" s="122">
        <v>0.13886499999999913</v>
      </c>
      <c r="AH18" s="122">
        <v>0.40714499999999987</v>
      </c>
      <c r="AI18" s="129">
        <f t="shared" si="2"/>
        <v>0.27286849999999951</v>
      </c>
      <c r="AK18" s="168">
        <f t="shared" si="4"/>
        <v>6.618965218763917E-2</v>
      </c>
      <c r="AM18" s="167">
        <f>AK18</f>
        <v>6.618965218763917E-2</v>
      </c>
      <c r="AP18" s="167">
        <v>1.1706972339588957</v>
      </c>
      <c r="AR18" s="167">
        <v>1.1950002702268641</v>
      </c>
      <c r="AS18" s="167"/>
    </row>
    <row r="19" spans="1:45" ht="15.75" x14ac:dyDescent="0.25">
      <c r="A19" s="48" t="str">
        <f>IF(ISBLANK(#REF!),"NO","YES")</f>
        <v>YES</v>
      </c>
      <c r="B19" s="49">
        <v>1</v>
      </c>
      <c r="C19" s="50" t="s">
        <v>40</v>
      </c>
      <c r="D19" s="51">
        <v>49</v>
      </c>
      <c r="E19" s="52" t="s">
        <v>57</v>
      </c>
      <c r="F19" s="53" t="s">
        <v>23</v>
      </c>
      <c r="G19" s="54">
        <v>44495</v>
      </c>
      <c r="H19" s="55">
        <v>12</v>
      </c>
      <c r="I19" s="56">
        <v>44539</v>
      </c>
      <c r="J19" s="56" t="s">
        <v>34</v>
      </c>
      <c r="K19" s="57" t="s">
        <v>42</v>
      </c>
      <c r="L19" s="58" t="s">
        <v>36</v>
      </c>
      <c r="M19" s="122">
        <v>33.326653</v>
      </c>
      <c r="N19" s="122">
        <v>33.609569999999998</v>
      </c>
      <c r="O19" s="122">
        <v>33.200645000000002</v>
      </c>
      <c r="P19" s="122">
        <v>33.928387000000001</v>
      </c>
      <c r="Q19" s="129">
        <f t="shared" si="0"/>
        <v>33.516313749999995</v>
      </c>
      <c r="R19" s="129"/>
      <c r="S19" s="122">
        <v>5.7475500000000004</v>
      </c>
      <c r="T19" s="122">
        <v>5.7303999999999995</v>
      </c>
      <c r="U19" s="122">
        <v>5.1165310000000019</v>
      </c>
      <c r="V19" s="122">
        <v>5.7948249999999994</v>
      </c>
      <c r="W19" s="129">
        <f t="shared" si="3"/>
        <v>5.5973265000000003</v>
      </c>
      <c r="Y19" s="122">
        <v>28.299149</v>
      </c>
      <c r="Z19" s="122">
        <v>28.207115000000002</v>
      </c>
      <c r="AA19" s="122">
        <v>28.061878</v>
      </c>
      <c r="AB19" s="122">
        <v>27.966609999999999</v>
      </c>
      <c r="AC19" s="129">
        <f t="shared" si="1"/>
        <v>28.133687999999999</v>
      </c>
      <c r="AD19" s="129"/>
      <c r="AE19" s="122">
        <v>0.17206600000000094</v>
      </c>
      <c r="AF19" s="122">
        <v>0.26588200000000128</v>
      </c>
      <c r="AG19" s="122">
        <v>0.22704699999999889</v>
      </c>
      <c r="AH19" s="122">
        <v>0.17903099999999839</v>
      </c>
      <c r="AI19" s="129">
        <f t="shared" si="2"/>
        <v>0.21100649999999987</v>
      </c>
      <c r="AK19" s="168">
        <f t="shared" si="4"/>
        <v>2.065555306537338E-2</v>
      </c>
      <c r="AM19" s="167">
        <f>AK19</f>
        <v>2.065555306537338E-2</v>
      </c>
      <c r="AP19" s="167">
        <v>1.2219879119270223</v>
      </c>
      <c r="AR19" s="167">
        <v>1.2473557147039649</v>
      </c>
      <c r="AS19" s="167"/>
    </row>
    <row r="20" spans="1:45" ht="15.75" x14ac:dyDescent="0.25">
      <c r="A20" s="48" t="str">
        <f>IF(ISBLANK(#REF!),"NO","YES")</f>
        <v>YES</v>
      </c>
      <c r="B20" s="49">
        <v>1</v>
      </c>
      <c r="C20" s="50" t="s">
        <v>40</v>
      </c>
      <c r="D20" s="51">
        <v>50</v>
      </c>
      <c r="E20" s="52" t="s">
        <v>57</v>
      </c>
      <c r="F20" s="53" t="s">
        <v>29</v>
      </c>
      <c r="G20" s="54">
        <v>44495</v>
      </c>
      <c r="H20" s="55">
        <v>12</v>
      </c>
      <c r="I20" s="56">
        <v>44539</v>
      </c>
      <c r="J20" s="56" t="s">
        <v>34</v>
      </c>
      <c r="K20" s="57" t="s">
        <v>42</v>
      </c>
      <c r="L20" s="58" t="s">
        <v>36</v>
      </c>
      <c r="M20" s="122">
        <v>29.023993999999998</v>
      </c>
      <c r="N20" s="122">
        <v>28.97503</v>
      </c>
      <c r="O20" s="122">
        <v>28.793801999999999</v>
      </c>
      <c r="P20" s="137">
        <v>29.037766000000001</v>
      </c>
      <c r="Q20" s="129">
        <f t="shared" si="0"/>
        <v>28.957647999999999</v>
      </c>
      <c r="R20" s="129"/>
      <c r="S20" s="122">
        <v>1.7928179999999969</v>
      </c>
      <c r="T20" s="122">
        <v>1.7754970000000014</v>
      </c>
      <c r="U20" s="122">
        <v>1.6370119999999986</v>
      </c>
      <c r="V20" s="122">
        <v>1.81494</v>
      </c>
      <c r="W20" s="129">
        <f t="shared" si="3"/>
        <v>1.7550667499999992</v>
      </c>
      <c r="Y20" s="122">
        <v>27.734463000000002</v>
      </c>
      <c r="Z20" s="122">
        <v>27.565401000000001</v>
      </c>
      <c r="AA20" s="122">
        <v>27.638490000000001</v>
      </c>
      <c r="AB20" s="122">
        <v>27.486173999999998</v>
      </c>
      <c r="AC20" s="129">
        <f t="shared" si="1"/>
        <v>27.606132000000002</v>
      </c>
      <c r="AD20" s="129"/>
      <c r="AE20" s="122">
        <v>0.3503930000000004</v>
      </c>
      <c r="AF20" s="122">
        <v>0.21079100000000039</v>
      </c>
      <c r="AG20" s="122">
        <v>0.37025200000000069</v>
      </c>
      <c r="AH20" s="122">
        <v>0.16569399999999845</v>
      </c>
      <c r="AI20" s="129">
        <f t="shared" si="2"/>
        <v>0.27428249999999998</v>
      </c>
      <c r="AK20" s="168">
        <f t="shared" si="4"/>
        <v>0.2962594852105464</v>
      </c>
      <c r="AM20" s="167">
        <f>AK20</f>
        <v>0.2962594852105464</v>
      </c>
      <c r="AP20" s="167">
        <v>1.1695503838717574</v>
      </c>
      <c r="AR20" s="167">
        <v>1.1938296121572234</v>
      </c>
      <c r="AS20" s="167"/>
    </row>
    <row r="21" spans="1:45" ht="15.75" x14ac:dyDescent="0.25">
      <c r="A21" s="66" t="str">
        <f>IF(ISBLANK(#REF!),"NO","YES")</f>
        <v>YES</v>
      </c>
      <c r="B21" s="67">
        <v>1</v>
      </c>
      <c r="C21" s="68" t="s">
        <v>44</v>
      </c>
      <c r="D21" s="69">
        <v>14</v>
      </c>
      <c r="E21" s="70" t="s">
        <v>22</v>
      </c>
      <c r="F21" s="71" t="s">
        <v>31</v>
      </c>
      <c r="G21" s="72">
        <v>44495</v>
      </c>
      <c r="H21" s="73">
        <v>4</v>
      </c>
      <c r="I21" s="74">
        <v>44538</v>
      </c>
      <c r="J21" s="74" t="s">
        <v>34</v>
      </c>
      <c r="K21" s="75" t="s">
        <v>45</v>
      </c>
      <c r="L21" s="76" t="s">
        <v>36</v>
      </c>
      <c r="M21" s="122"/>
      <c r="N21" s="122"/>
      <c r="O21" s="122"/>
      <c r="P21" s="137"/>
      <c r="Q21" s="129" t="str">
        <f t="shared" si="0"/>
        <v/>
      </c>
      <c r="R21" s="129"/>
      <c r="S21" s="164"/>
      <c r="T21" s="164"/>
      <c r="U21" s="164"/>
      <c r="V21" s="137"/>
      <c r="W21" s="129"/>
      <c r="Y21" s="122">
        <v>29.598002999999999</v>
      </c>
      <c r="Z21" s="122">
        <v>28.928951000000001</v>
      </c>
      <c r="AA21" s="122">
        <v>28.714209</v>
      </c>
      <c r="AB21" s="137"/>
      <c r="AC21" s="129">
        <f t="shared" si="1"/>
        <v>29.080387666666667</v>
      </c>
      <c r="AD21" s="129"/>
      <c r="AE21" s="122">
        <v>0.37846899999999906</v>
      </c>
      <c r="AF21" s="122">
        <v>0.4803910000000009</v>
      </c>
      <c r="AG21" s="122">
        <v>0.41081700000000154</v>
      </c>
      <c r="AH21" s="137"/>
      <c r="AI21" s="129">
        <f t="shared" si="2"/>
        <v>0.42322566666666717</v>
      </c>
      <c r="AK21" s="168">
        <f t="shared" ref="AK21:AK37" si="5">2^-(W21)</f>
        <v>1</v>
      </c>
      <c r="AN21" s="167">
        <f>AK21</f>
        <v>1</v>
      </c>
      <c r="AP21" s="167">
        <v>1.0548302480131104</v>
      </c>
      <c r="AR21" s="167"/>
      <c r="AS21" s="167">
        <v>1.0333778865260741</v>
      </c>
    </row>
    <row r="22" spans="1:45" ht="15.75" x14ac:dyDescent="0.25">
      <c r="A22" s="66" t="str">
        <f>IF(ISBLANK(#REF!),"NO","YES")</f>
        <v>YES</v>
      </c>
      <c r="B22" s="67">
        <v>1</v>
      </c>
      <c r="C22" s="68" t="s">
        <v>44</v>
      </c>
      <c r="D22" s="69">
        <v>15</v>
      </c>
      <c r="E22" s="70" t="s">
        <v>22</v>
      </c>
      <c r="F22" s="71" t="s">
        <v>33</v>
      </c>
      <c r="G22" s="72">
        <v>44495</v>
      </c>
      <c r="H22" s="73">
        <v>4</v>
      </c>
      <c r="I22" s="74">
        <v>44538</v>
      </c>
      <c r="J22" s="74" t="s">
        <v>34</v>
      </c>
      <c r="K22" s="75" t="s">
        <v>45</v>
      </c>
      <c r="L22" s="76" t="s">
        <v>36</v>
      </c>
      <c r="M22" s="122"/>
      <c r="N22" s="122"/>
      <c r="O22" s="122"/>
      <c r="P22" s="122"/>
      <c r="Q22" s="129" t="str">
        <f t="shared" si="0"/>
        <v/>
      </c>
      <c r="R22" s="129"/>
      <c r="S22" s="164"/>
      <c r="T22" s="164"/>
      <c r="U22" s="137"/>
      <c r="V22" s="137"/>
      <c r="W22" s="129"/>
      <c r="Y22" s="122">
        <v>28.372076</v>
      </c>
      <c r="Z22" s="122">
        <v>28.588469</v>
      </c>
      <c r="AA22" s="122">
        <v>28.568110999999998</v>
      </c>
      <c r="AB22" s="122">
        <v>28.598913</v>
      </c>
      <c r="AC22" s="129">
        <f t="shared" si="1"/>
        <v>28.531892249999999</v>
      </c>
      <c r="AD22" s="129"/>
      <c r="AE22" s="122">
        <v>0.77571500000000171</v>
      </c>
      <c r="AF22" s="122">
        <v>0.61816500000000119</v>
      </c>
      <c r="AG22" s="122">
        <v>0.40975600000000156</v>
      </c>
      <c r="AH22" s="122">
        <v>0.54989600000000038</v>
      </c>
      <c r="AI22" s="129">
        <f t="shared" si="2"/>
        <v>0.58838300000000121</v>
      </c>
      <c r="AK22" s="168">
        <f t="shared" si="5"/>
        <v>1</v>
      </c>
      <c r="AN22" s="167">
        <f>AK22</f>
        <v>1</v>
      </c>
      <c r="AP22" s="167">
        <v>0.94073058423459022</v>
      </c>
      <c r="AR22" s="167"/>
      <c r="AS22" s="167">
        <v>0.92159869776003733</v>
      </c>
    </row>
    <row r="23" spans="1:45" ht="15.75" x14ac:dyDescent="0.25">
      <c r="A23" s="66" t="str">
        <f>IF(ISBLANK(#REF!),"NO","YES")</f>
        <v>YES</v>
      </c>
      <c r="B23" s="67">
        <v>1</v>
      </c>
      <c r="C23" s="68" t="s">
        <v>44</v>
      </c>
      <c r="D23" s="69">
        <v>16</v>
      </c>
      <c r="E23" s="70" t="s">
        <v>22</v>
      </c>
      <c r="F23" s="71" t="s">
        <v>37</v>
      </c>
      <c r="G23" s="72">
        <v>44495</v>
      </c>
      <c r="H23" s="82">
        <v>4</v>
      </c>
      <c r="I23" s="83">
        <v>44538</v>
      </c>
      <c r="J23" s="74" t="s">
        <v>34</v>
      </c>
      <c r="K23" s="75" t="s">
        <v>45</v>
      </c>
      <c r="L23" s="76" t="s">
        <v>36</v>
      </c>
      <c r="M23" s="122">
        <v>35.863342000000003</v>
      </c>
      <c r="N23" s="122">
        <v>37.274405999999999</v>
      </c>
      <c r="O23" s="122">
        <v>34.997839999999997</v>
      </c>
      <c r="P23" s="122"/>
      <c r="Q23" s="129">
        <f t="shared" si="0"/>
        <v>36.045195999999997</v>
      </c>
      <c r="R23" s="129"/>
      <c r="S23" s="165" t="s">
        <v>141</v>
      </c>
      <c r="T23" s="165" t="s">
        <v>141</v>
      </c>
      <c r="U23" s="122">
        <v>7.8264799999999966</v>
      </c>
      <c r="V23" s="137" t="e">
        <v>#VALUE!</v>
      </c>
      <c r="W23" s="129">
        <v>7.8264800000000001</v>
      </c>
      <c r="Y23" s="137">
        <v>27.507529999999999</v>
      </c>
      <c r="Z23" s="137">
        <v>27.571175</v>
      </c>
      <c r="AA23" s="137">
        <v>27.906434999999998</v>
      </c>
      <c r="AB23" s="137">
        <v>27.792581999999999</v>
      </c>
      <c r="AC23" s="129">
        <f t="shared" si="1"/>
        <v>27.694430499999999</v>
      </c>
      <c r="AD23" s="129"/>
      <c r="AE23" s="122">
        <v>0.2209380000000003</v>
      </c>
      <c r="AF23" s="122">
        <v>0.28268699999999924</v>
      </c>
      <c r="AG23" s="122">
        <v>0.26131199999999666</v>
      </c>
      <c r="AH23" s="122">
        <v>0.53989100000000079</v>
      </c>
      <c r="AI23" s="129">
        <f t="shared" si="2"/>
        <v>0.32620699999999925</v>
      </c>
      <c r="AK23" s="168">
        <f t="shared" si="5"/>
        <v>4.4054954753277743E-3</v>
      </c>
      <c r="AN23" s="167">
        <f>AK23</f>
        <v>4.4054954753277743E-3</v>
      </c>
      <c r="AP23" s="167">
        <v>1.1282052174435477</v>
      </c>
      <c r="AR23" s="167"/>
      <c r="AS23" s="167">
        <v>1.1052606098142652</v>
      </c>
    </row>
    <row r="24" spans="1:45" ht="15.75" x14ac:dyDescent="0.25">
      <c r="A24" s="66" t="str">
        <f>IF(ISBLANK(#REF!),"NO","YES")</f>
        <v>YES</v>
      </c>
      <c r="B24" s="67">
        <v>1</v>
      </c>
      <c r="C24" s="158" t="s">
        <v>44</v>
      </c>
      <c r="D24" s="69">
        <v>52</v>
      </c>
      <c r="E24" s="73" t="s">
        <v>57</v>
      </c>
      <c r="F24" s="71" t="s">
        <v>31</v>
      </c>
      <c r="G24" s="72">
        <v>44495</v>
      </c>
      <c r="H24" s="82">
        <v>13</v>
      </c>
      <c r="I24" s="160">
        <v>44538</v>
      </c>
      <c r="J24" s="161" t="s">
        <v>34</v>
      </c>
      <c r="K24" s="162" t="s">
        <v>45</v>
      </c>
      <c r="L24" s="163" t="s">
        <v>36</v>
      </c>
      <c r="M24" s="122">
        <v>36.332210000000003</v>
      </c>
      <c r="N24" s="122"/>
      <c r="O24" s="122">
        <v>35.933166999999997</v>
      </c>
      <c r="P24" s="137"/>
      <c r="Q24" s="129">
        <f t="shared" si="0"/>
        <v>36.1326885</v>
      </c>
      <c r="R24" s="129"/>
      <c r="S24" s="129"/>
      <c r="T24" s="129"/>
      <c r="U24" s="129"/>
      <c r="V24" s="138"/>
      <c r="W24" s="129" t="str">
        <f t="shared" ref="W24:W32" si="6">IF(ISBLANK(S24), "", AVERAGE(S24:V24))</f>
        <v/>
      </c>
      <c r="Y24" s="122">
        <v>29.261420999999999</v>
      </c>
      <c r="Z24" s="122">
        <v>28.854723</v>
      </c>
      <c r="AA24" s="122">
        <v>28.971539</v>
      </c>
      <c r="AB24" s="137"/>
      <c r="AC24" s="129">
        <f t="shared" si="1"/>
        <v>29.029227666666667</v>
      </c>
      <c r="AD24" s="129"/>
      <c r="AE24" s="122">
        <v>0.69698700000000002</v>
      </c>
      <c r="AF24" s="122">
        <v>0.67220100000000116</v>
      </c>
      <c r="AG24" s="122">
        <v>0.82588600000000056</v>
      </c>
      <c r="AH24" s="137"/>
      <c r="AI24" s="129">
        <f t="shared" si="2"/>
        <v>0.73169133333333392</v>
      </c>
      <c r="AK24" s="168">
        <v>0</v>
      </c>
      <c r="AM24" s="167">
        <f>AK24</f>
        <v>0</v>
      </c>
      <c r="AP24" s="167">
        <v>0.85177552470326245</v>
      </c>
      <c r="AR24" s="167">
        <v>0.86945792017542778</v>
      </c>
      <c r="AS24" s="167"/>
    </row>
    <row r="25" spans="1:45" ht="15.75" x14ac:dyDescent="0.25">
      <c r="A25" s="66" t="str">
        <f>IF(ISBLANK(#REF!),"NO","YES")</f>
        <v>YES</v>
      </c>
      <c r="B25" s="67">
        <v>1</v>
      </c>
      <c r="C25" s="158" t="s">
        <v>44</v>
      </c>
      <c r="D25" s="69">
        <v>53</v>
      </c>
      <c r="E25" s="73" t="s">
        <v>57</v>
      </c>
      <c r="F25" s="71" t="s">
        <v>33</v>
      </c>
      <c r="G25" s="72">
        <v>44495</v>
      </c>
      <c r="H25" s="73">
        <v>13</v>
      </c>
      <c r="I25" s="161">
        <v>44538</v>
      </c>
      <c r="J25" s="161" t="s">
        <v>34</v>
      </c>
      <c r="K25" s="162" t="s">
        <v>45</v>
      </c>
      <c r="L25" s="163" t="s">
        <v>36</v>
      </c>
      <c r="M25" s="122">
        <v>37.246243</v>
      </c>
      <c r="N25" s="122">
        <v>36.046658000000001</v>
      </c>
      <c r="O25" s="122"/>
      <c r="P25" s="122"/>
      <c r="Q25" s="129">
        <f t="shared" si="0"/>
        <v>36.6464505</v>
      </c>
      <c r="R25" s="129"/>
      <c r="S25" s="129"/>
      <c r="T25" s="129"/>
      <c r="U25" s="129"/>
      <c r="V25" s="129"/>
      <c r="W25" s="129" t="str">
        <f t="shared" si="6"/>
        <v/>
      </c>
      <c r="Y25" s="122">
        <v>28.135628000000001</v>
      </c>
      <c r="Z25" s="122">
        <v>28.189817000000001</v>
      </c>
      <c r="AA25" s="122">
        <v>27.941355000000001</v>
      </c>
      <c r="AB25" s="122">
        <v>27.725719999999999</v>
      </c>
      <c r="AC25" s="129">
        <f t="shared" si="1"/>
        <v>27.99813</v>
      </c>
      <c r="AD25" s="129"/>
      <c r="AE25" s="122">
        <v>0.24236700000000155</v>
      </c>
      <c r="AF25" s="122">
        <v>0.18794200000000316</v>
      </c>
      <c r="AG25" s="122">
        <v>4.7882000000001312E-2</v>
      </c>
      <c r="AH25" s="122">
        <v>-1.8003000000000213E-2</v>
      </c>
      <c r="AI25" s="129">
        <f t="shared" si="2"/>
        <v>0.11504700000000145</v>
      </c>
      <c r="AK25" s="168">
        <v>0</v>
      </c>
      <c r="AM25" s="167">
        <f>AK25</f>
        <v>0</v>
      </c>
      <c r="AP25" s="167">
        <v>1.3060313374268673</v>
      </c>
      <c r="AR25" s="167">
        <v>1.3331438358934886</v>
      </c>
      <c r="AS25" s="167"/>
    </row>
    <row r="26" spans="1:45" ht="15.75" x14ac:dyDescent="0.25">
      <c r="A26" s="66" t="str">
        <f>IF(ISBLANK(#REF!),"NO","YES")</f>
        <v>YES</v>
      </c>
      <c r="B26" s="67">
        <v>1</v>
      </c>
      <c r="C26" s="158" t="s">
        <v>44</v>
      </c>
      <c r="D26" s="69">
        <v>54</v>
      </c>
      <c r="E26" s="73" t="s">
        <v>57</v>
      </c>
      <c r="F26" s="71" t="s">
        <v>23</v>
      </c>
      <c r="G26" s="72">
        <v>44495</v>
      </c>
      <c r="H26" s="73">
        <v>13</v>
      </c>
      <c r="I26" s="161">
        <v>44538</v>
      </c>
      <c r="J26" s="161" t="s">
        <v>34</v>
      </c>
      <c r="K26" s="162" t="s">
        <v>45</v>
      </c>
      <c r="L26" s="163" t="s">
        <v>36</v>
      </c>
      <c r="M26" s="122">
        <v>35.190776999999997</v>
      </c>
      <c r="N26" s="122">
        <v>35.472293999999998</v>
      </c>
      <c r="O26" s="139"/>
      <c r="P26" s="139"/>
      <c r="Q26" s="129">
        <f t="shared" si="0"/>
        <v>35.331535500000001</v>
      </c>
      <c r="R26" s="129"/>
      <c r="S26" s="129"/>
      <c r="T26" s="129"/>
      <c r="U26" s="166"/>
      <c r="V26" s="166"/>
      <c r="W26" s="129" t="str">
        <f t="shared" si="6"/>
        <v/>
      </c>
      <c r="Y26" s="122">
        <v>29.774951999999999</v>
      </c>
      <c r="Z26" s="122">
        <v>29.378046000000001</v>
      </c>
      <c r="AA26" s="122">
        <v>29.269826999999999</v>
      </c>
      <c r="AB26" s="122">
        <v>29.029917000000001</v>
      </c>
      <c r="AC26" s="129">
        <f t="shared" si="1"/>
        <v>29.363185499999997</v>
      </c>
      <c r="AD26" s="129"/>
      <c r="AE26" s="122">
        <v>1.0885639999999981</v>
      </c>
      <c r="AF26" s="122">
        <v>0.87914300000000267</v>
      </c>
      <c r="AG26" s="122">
        <v>0.89618099999999856</v>
      </c>
      <c r="AH26" s="122">
        <v>0.71860700000000222</v>
      </c>
      <c r="AI26" s="129">
        <f t="shared" si="2"/>
        <v>0.89562375000000038</v>
      </c>
      <c r="AK26" s="168">
        <v>0</v>
      </c>
      <c r="AM26" s="167">
        <f>AK26</f>
        <v>0</v>
      </c>
      <c r="AP26" s="167">
        <v>0.76028527982817695</v>
      </c>
      <c r="AR26" s="167">
        <v>0.77606838770072484</v>
      </c>
      <c r="AS26" s="167"/>
    </row>
    <row r="27" spans="1:45" ht="15.75" x14ac:dyDescent="0.25">
      <c r="A27" s="30" t="str">
        <f>IF(ISBLANK(#REF!),"NO","YES")</f>
        <v>YES</v>
      </c>
      <c r="B27" s="31">
        <v>1</v>
      </c>
      <c r="C27" s="32" t="s">
        <v>46</v>
      </c>
      <c r="D27" s="33">
        <v>18</v>
      </c>
      <c r="E27" s="46" t="s">
        <v>22</v>
      </c>
      <c r="F27" s="35" t="s">
        <v>39</v>
      </c>
      <c r="G27" s="36">
        <v>44495</v>
      </c>
      <c r="H27" s="46">
        <v>5</v>
      </c>
      <c r="I27" s="38">
        <v>44538</v>
      </c>
      <c r="J27" s="38" t="s">
        <v>34</v>
      </c>
      <c r="K27" s="84" t="s">
        <v>47</v>
      </c>
      <c r="L27" s="40" t="s">
        <v>36</v>
      </c>
      <c r="M27" s="122">
        <v>34.510365</v>
      </c>
      <c r="N27" s="122">
        <v>34.15645</v>
      </c>
      <c r="O27" s="122">
        <v>34.608856000000003</v>
      </c>
      <c r="P27" s="137"/>
      <c r="Q27" s="129">
        <f t="shared" si="0"/>
        <v>34.425223666666668</v>
      </c>
      <c r="R27" s="129"/>
      <c r="S27" s="129">
        <v>6.4991480000000017</v>
      </c>
      <c r="T27" s="129">
        <v>5.9864299999999986</v>
      </c>
      <c r="U27" s="129">
        <v>6.4175370000000029</v>
      </c>
      <c r="V27" s="138"/>
      <c r="W27" s="129">
        <f t="shared" si="6"/>
        <v>6.3010383333333344</v>
      </c>
      <c r="Y27" s="122">
        <v>27.977589999999999</v>
      </c>
      <c r="Z27" s="122">
        <v>28.064785000000001</v>
      </c>
      <c r="AA27" s="122">
        <v>28.142545999999999</v>
      </c>
      <c r="AB27" s="122">
        <v>28.176670000000001</v>
      </c>
      <c r="AC27" s="129">
        <f t="shared" si="1"/>
        <v>28.090397750000001</v>
      </c>
      <c r="AD27" s="129"/>
      <c r="AE27" s="122">
        <v>0.35446699999999964</v>
      </c>
      <c r="AF27" s="122">
        <v>0.35296200000000155</v>
      </c>
      <c r="AG27" s="122">
        <v>0.62615399999999966</v>
      </c>
      <c r="AH27" s="122">
        <v>0.53859300000000232</v>
      </c>
      <c r="AI27" s="129">
        <f t="shared" si="2"/>
        <v>0.46804400000000079</v>
      </c>
      <c r="AK27" s="168">
        <f t="shared" si="5"/>
        <v>1.2682312721103031E-2</v>
      </c>
      <c r="AN27" s="167">
        <f>AK27</f>
        <v>1.2682312721103031E-2</v>
      </c>
      <c r="AP27" s="167">
        <v>1.0225649730459179</v>
      </c>
      <c r="AR27" s="167"/>
      <c r="AS27" s="167">
        <v>1.001768798981814</v>
      </c>
    </row>
    <row r="28" spans="1:45" ht="15.75" x14ac:dyDescent="0.25">
      <c r="A28" s="30" t="str">
        <f>IF(ISBLANK(#REF!),"NO","YES")</f>
        <v>YES</v>
      </c>
      <c r="B28" s="31">
        <v>1</v>
      </c>
      <c r="C28" s="32" t="s">
        <v>46</v>
      </c>
      <c r="D28" s="33">
        <v>19</v>
      </c>
      <c r="E28" s="46" t="s">
        <v>22</v>
      </c>
      <c r="F28" s="35" t="s">
        <v>41</v>
      </c>
      <c r="G28" s="36">
        <v>44495</v>
      </c>
      <c r="H28" s="46">
        <v>5</v>
      </c>
      <c r="I28" s="38">
        <v>44538</v>
      </c>
      <c r="J28" s="38" t="s">
        <v>34</v>
      </c>
      <c r="K28" s="84" t="s">
        <v>47</v>
      </c>
      <c r="L28" s="40" t="s">
        <v>36</v>
      </c>
      <c r="M28" s="122"/>
      <c r="N28" s="122"/>
      <c r="O28" s="122"/>
      <c r="P28" s="137"/>
      <c r="Q28" s="129" t="str">
        <f t="shared" si="0"/>
        <v/>
      </c>
      <c r="R28" s="129"/>
      <c r="S28" s="151"/>
      <c r="T28" s="151"/>
      <c r="U28" s="151"/>
      <c r="V28" s="138"/>
      <c r="W28" s="129" t="str">
        <f t="shared" si="6"/>
        <v/>
      </c>
      <c r="Y28" s="122">
        <v>29.548950000000001</v>
      </c>
      <c r="Z28" s="122">
        <v>29.346323000000002</v>
      </c>
      <c r="AA28" s="122">
        <v>29.113955000000001</v>
      </c>
      <c r="AB28" s="122">
        <v>28.978131999999999</v>
      </c>
      <c r="AC28" s="129">
        <f t="shared" si="1"/>
        <v>29.246840000000002</v>
      </c>
      <c r="AD28" s="129"/>
      <c r="AE28" s="122">
        <v>0.52321799999999996</v>
      </c>
      <c r="AF28" s="122">
        <v>0.4496380000000002</v>
      </c>
      <c r="AG28" s="122">
        <v>0.59471500000000077</v>
      </c>
      <c r="AH28" s="122">
        <v>0.61937899999999857</v>
      </c>
      <c r="AI28" s="129">
        <f t="shared" si="2"/>
        <v>0.54673749999999988</v>
      </c>
      <c r="AK28" s="168">
        <v>0</v>
      </c>
      <c r="AN28" s="167">
        <f>AK28</f>
        <v>0</v>
      </c>
      <c r="AP28" s="167">
        <v>0.96828188806800386</v>
      </c>
      <c r="AR28" s="167"/>
      <c r="AS28" s="167">
        <v>0.94858968344710759</v>
      </c>
    </row>
    <row r="29" spans="1:45" ht="15.75" x14ac:dyDescent="0.25">
      <c r="A29" s="30" t="str">
        <f>IF(ISBLANK(#REF!),"NO","YES")</f>
        <v>YES</v>
      </c>
      <c r="B29" s="31">
        <v>1</v>
      </c>
      <c r="C29" s="32" t="s">
        <v>46</v>
      </c>
      <c r="D29" s="33">
        <v>20</v>
      </c>
      <c r="E29" s="46" t="s">
        <v>22</v>
      </c>
      <c r="F29" s="35" t="s">
        <v>23</v>
      </c>
      <c r="G29" s="36">
        <v>44495</v>
      </c>
      <c r="H29" s="37">
        <v>5</v>
      </c>
      <c r="I29" s="47">
        <v>44538</v>
      </c>
      <c r="J29" s="38" t="s">
        <v>34</v>
      </c>
      <c r="K29" s="84" t="s">
        <v>47</v>
      </c>
      <c r="L29" s="40" t="s">
        <v>36</v>
      </c>
      <c r="M29" s="122">
        <v>34.10172</v>
      </c>
      <c r="N29" s="122">
        <v>34.048859999999998</v>
      </c>
      <c r="O29" s="137">
        <v>34.449019999999997</v>
      </c>
      <c r="P29" s="137">
        <v>34.204180000000001</v>
      </c>
      <c r="Q29" s="129">
        <f t="shared" si="0"/>
        <v>34.200944999999997</v>
      </c>
      <c r="R29" s="129"/>
      <c r="S29" s="129">
        <v>6.7607320000000009</v>
      </c>
      <c r="T29" s="129">
        <v>6.8171799999999969</v>
      </c>
      <c r="U29" s="129">
        <v>7.2010099999999966</v>
      </c>
      <c r="V29" s="129">
        <v>7.0272470000000027</v>
      </c>
      <c r="W29" s="129">
        <f t="shared" si="6"/>
        <v>6.9515422499999993</v>
      </c>
      <c r="Y29" s="122">
        <v>25.744555999999999</v>
      </c>
      <c r="Z29" s="122">
        <v>25.661733999999999</v>
      </c>
      <c r="AA29" s="122">
        <v>25.794291999999999</v>
      </c>
      <c r="AB29" s="122">
        <v>25.704266000000001</v>
      </c>
      <c r="AC29" s="129">
        <f t="shared" si="1"/>
        <v>25.726212</v>
      </c>
      <c r="AD29" s="129"/>
      <c r="AE29" s="122">
        <v>0.26576400000000078</v>
      </c>
      <c r="AF29" s="122">
        <v>0.2366439999999983</v>
      </c>
      <c r="AG29" s="122">
        <v>0.30391799999999947</v>
      </c>
      <c r="AH29" s="122">
        <v>0.17418299999999931</v>
      </c>
      <c r="AI29" s="129">
        <f t="shared" si="2"/>
        <v>0.24512724999999946</v>
      </c>
      <c r="AK29" s="168">
        <f t="shared" si="5"/>
        <v>8.079365707069637E-3</v>
      </c>
      <c r="AN29" s="167">
        <f>AK29</f>
        <v>8.079365707069637E-3</v>
      </c>
      <c r="AP29" s="167">
        <v>1.1934261248782052</v>
      </c>
      <c r="AR29" s="167"/>
      <c r="AS29" s="167">
        <v>1.1691551024201519</v>
      </c>
    </row>
    <row r="30" spans="1:45" ht="15.75" x14ac:dyDescent="0.25">
      <c r="A30" s="30" t="str">
        <f>IF(ISBLANK(#REF!),"NO","YES")</f>
        <v>YES</v>
      </c>
      <c r="B30" s="31">
        <v>1</v>
      </c>
      <c r="C30" s="32" t="s">
        <v>46</v>
      </c>
      <c r="D30" s="33">
        <v>56</v>
      </c>
      <c r="E30" s="46" t="s">
        <v>57</v>
      </c>
      <c r="F30" s="35" t="s">
        <v>29</v>
      </c>
      <c r="G30" s="36">
        <v>44495</v>
      </c>
      <c r="H30" s="37">
        <v>14</v>
      </c>
      <c r="I30" s="47">
        <v>44538</v>
      </c>
      <c r="J30" s="38" t="s">
        <v>34</v>
      </c>
      <c r="K30" s="84" t="s">
        <v>47</v>
      </c>
      <c r="L30" s="40" t="s">
        <v>36</v>
      </c>
      <c r="M30" s="88">
        <v>33.213819999999998</v>
      </c>
      <c r="N30" s="88">
        <v>33.400179999999999</v>
      </c>
      <c r="O30" s="88">
        <v>33.274352999999998</v>
      </c>
      <c r="P30" s="141">
        <v>33.468330000000002</v>
      </c>
      <c r="Q30" s="129">
        <f t="shared" si="0"/>
        <v>33.339170750000001</v>
      </c>
      <c r="R30" s="129"/>
      <c r="S30" s="88">
        <v>5.6728369999999977</v>
      </c>
      <c r="T30" s="88">
        <v>5.8558819999999976</v>
      </c>
      <c r="U30" s="88">
        <v>5.6364969999999985</v>
      </c>
      <c r="V30" s="88">
        <v>5.9279340000000005</v>
      </c>
      <c r="W30" s="129">
        <f t="shared" si="6"/>
        <v>5.7732874999999986</v>
      </c>
      <c r="Y30" s="88">
        <v>27.661930000000002</v>
      </c>
      <c r="Z30" s="88">
        <v>27.718465999999999</v>
      </c>
      <c r="AA30" s="88">
        <v>27.436997999999999</v>
      </c>
      <c r="AB30" s="88">
        <v>27.73133</v>
      </c>
      <c r="AC30" s="129">
        <f t="shared" si="1"/>
        <v>27.637181000000002</v>
      </c>
      <c r="AD30" s="129"/>
      <c r="AE30" s="88">
        <v>0.24971400000000088</v>
      </c>
      <c r="AF30" s="88">
        <v>0.15366399999999913</v>
      </c>
      <c r="AG30" s="88">
        <v>1.4914999999998457E-2</v>
      </c>
      <c r="AH30" s="88">
        <v>0.27989099999999922</v>
      </c>
      <c r="AI30" s="129">
        <f t="shared" si="2"/>
        <v>0.17454599999999942</v>
      </c>
      <c r="AK30" s="168">
        <f t="shared" si="5"/>
        <v>1.8283834810760676E-2</v>
      </c>
      <c r="AM30" s="167">
        <f>AK30</f>
        <v>1.8283834810760676E-2</v>
      </c>
      <c r="AP30" s="167">
        <v>1.253264142098347</v>
      </c>
      <c r="AR30" s="167">
        <v>1.2792812223606465</v>
      </c>
      <c r="AS30" s="167"/>
    </row>
    <row r="31" spans="1:45" ht="15.75" x14ac:dyDescent="0.25">
      <c r="A31" s="30" t="str">
        <f>IF(ISBLANK(#REF!),"NO","YES")</f>
        <v>YES</v>
      </c>
      <c r="B31" s="31">
        <v>1</v>
      </c>
      <c r="C31" s="32" t="s">
        <v>46</v>
      </c>
      <c r="D31" s="33">
        <v>57</v>
      </c>
      <c r="E31" s="46" t="s">
        <v>57</v>
      </c>
      <c r="F31" s="35" t="s">
        <v>30</v>
      </c>
      <c r="G31" s="36">
        <v>44495</v>
      </c>
      <c r="H31" s="46">
        <v>14</v>
      </c>
      <c r="I31" s="38">
        <v>44538</v>
      </c>
      <c r="J31" s="38" t="s">
        <v>34</v>
      </c>
      <c r="K31" s="84" t="s">
        <v>47</v>
      </c>
      <c r="L31" s="40" t="s">
        <v>36</v>
      </c>
      <c r="M31" s="122">
        <v>37.547939999999997</v>
      </c>
      <c r="N31" s="122">
        <v>37.494095000000002</v>
      </c>
      <c r="O31" s="137"/>
      <c r="P31" s="137"/>
      <c r="Q31" s="129">
        <f t="shared" si="0"/>
        <v>37.521017499999999</v>
      </c>
      <c r="R31" s="129"/>
      <c r="S31" s="122"/>
      <c r="T31" s="122"/>
      <c r="U31" s="137"/>
      <c r="V31" s="137"/>
      <c r="W31" s="129" t="str">
        <f t="shared" si="6"/>
        <v/>
      </c>
      <c r="Y31" s="122">
        <v>28.3796</v>
      </c>
      <c r="Z31" s="122">
        <v>28.564260000000001</v>
      </c>
      <c r="AA31" s="122">
        <v>28.150075999999999</v>
      </c>
      <c r="AB31" s="122">
        <v>28.133991000000002</v>
      </c>
      <c r="AC31" s="129">
        <f t="shared" si="1"/>
        <v>28.306981749999998</v>
      </c>
      <c r="AD31" s="129"/>
      <c r="AE31" s="122">
        <v>1.8405000000001337E-2</v>
      </c>
      <c r="AF31" s="122">
        <v>0.20429400000000086</v>
      </c>
      <c r="AG31" s="122">
        <v>-4.2101000000002387E-2</v>
      </c>
      <c r="AH31" s="122">
        <v>8.6847000000002339E-2</v>
      </c>
      <c r="AI31" s="129">
        <f t="shared" si="2"/>
        <v>6.6861250000000538E-2</v>
      </c>
      <c r="AK31" s="168">
        <v>0</v>
      </c>
      <c r="AM31" s="167">
        <f>AK31</f>
        <v>0</v>
      </c>
      <c r="AP31" s="167">
        <v>1.3503891933719689</v>
      </c>
      <c r="AR31" s="167">
        <v>1.3784225367424068</v>
      </c>
      <c r="AS31" s="167"/>
    </row>
    <row r="32" spans="1:45" ht="15.75" x14ac:dyDescent="0.25">
      <c r="A32" s="30" t="str">
        <f>IF(ISBLANK(#REF!),"NO","YES")</f>
        <v>YES</v>
      </c>
      <c r="B32" s="31">
        <v>1</v>
      </c>
      <c r="C32" s="32" t="s">
        <v>46</v>
      </c>
      <c r="D32" s="33">
        <v>58</v>
      </c>
      <c r="E32" s="46" t="s">
        <v>57</v>
      </c>
      <c r="F32" s="35" t="s">
        <v>31</v>
      </c>
      <c r="G32" s="36">
        <v>44495</v>
      </c>
      <c r="H32" s="46">
        <v>14</v>
      </c>
      <c r="I32" s="38">
        <v>44538</v>
      </c>
      <c r="J32" s="38" t="s">
        <v>34</v>
      </c>
      <c r="K32" s="84" t="s">
        <v>47</v>
      </c>
      <c r="L32" s="40" t="s">
        <v>36</v>
      </c>
      <c r="M32" s="122"/>
      <c r="N32" s="122"/>
      <c r="O32" s="137"/>
      <c r="P32" s="137"/>
      <c r="Q32" s="129" t="str">
        <f t="shared" si="0"/>
        <v/>
      </c>
      <c r="R32" s="129"/>
      <c r="S32" s="122"/>
      <c r="T32" s="122"/>
      <c r="U32" s="137"/>
      <c r="V32" s="137"/>
      <c r="W32" s="129" t="str">
        <f t="shared" si="6"/>
        <v/>
      </c>
      <c r="Y32" s="122">
        <v>29.537474</v>
      </c>
      <c r="Z32" s="122">
        <v>29.210571000000002</v>
      </c>
      <c r="AA32" s="122">
        <v>29.167884999999998</v>
      </c>
      <c r="AB32" s="122">
        <v>29.081772000000001</v>
      </c>
      <c r="AC32" s="129">
        <f t="shared" si="1"/>
        <v>29.249425500000001</v>
      </c>
      <c r="AD32" s="129"/>
      <c r="AE32" s="122">
        <v>0.60504599999999797</v>
      </c>
      <c r="AF32" s="122">
        <v>0.70600100000000054</v>
      </c>
      <c r="AG32" s="122">
        <v>0.95791299999999779</v>
      </c>
      <c r="AH32" s="122">
        <v>0.7340510000000009</v>
      </c>
      <c r="AI32" s="129">
        <f t="shared" si="2"/>
        <v>0.7507527499999993</v>
      </c>
      <c r="AK32" s="168">
        <v>0</v>
      </c>
      <c r="AM32" s="167">
        <f>AK32</f>
        <v>0</v>
      </c>
      <c r="AP32" s="167">
        <v>0.84059557313147693</v>
      </c>
      <c r="AR32" s="167">
        <v>0.85804587890475026</v>
      </c>
      <c r="AS32" s="167"/>
    </row>
    <row r="33" spans="1:45" ht="15.75" x14ac:dyDescent="0.25">
      <c r="A33" s="48" t="str">
        <f>IF(ISBLANK(#REF!),"NO","YES")</f>
        <v>YES</v>
      </c>
      <c r="B33" s="49">
        <v>1</v>
      </c>
      <c r="C33" s="50" t="s">
        <v>48</v>
      </c>
      <c r="D33" s="51">
        <v>22</v>
      </c>
      <c r="E33" s="55" t="s">
        <v>22</v>
      </c>
      <c r="F33" s="53" t="s">
        <v>30</v>
      </c>
      <c r="G33" s="54">
        <v>44495</v>
      </c>
      <c r="H33" s="64">
        <v>6</v>
      </c>
      <c r="I33" s="65">
        <v>44539</v>
      </c>
      <c r="J33" s="56" t="s">
        <v>34</v>
      </c>
      <c r="K33" s="57" t="s">
        <v>49</v>
      </c>
      <c r="L33" s="58" t="s">
        <v>36</v>
      </c>
      <c r="M33" s="122"/>
      <c r="N33" s="122">
        <v>35.489196999999997</v>
      </c>
      <c r="O33" s="122"/>
      <c r="P33" s="122"/>
      <c r="Q33" s="129" t="str">
        <f t="shared" si="0"/>
        <v/>
      </c>
      <c r="R33" s="129"/>
      <c r="S33" s="164"/>
      <c r="T33" s="165" t="s">
        <v>141</v>
      </c>
      <c r="U33" s="164"/>
      <c r="V33" s="164"/>
      <c r="W33" s="129"/>
      <c r="Y33" s="122">
        <v>27.663712</v>
      </c>
      <c r="Z33" s="122">
        <v>28.194613</v>
      </c>
      <c r="AA33" s="122">
        <v>27.966137</v>
      </c>
      <c r="AB33" s="122">
        <v>28.09909</v>
      </c>
      <c r="AC33" s="129">
        <f t="shared" si="1"/>
        <v>27.980888</v>
      </c>
      <c r="AD33" s="129"/>
      <c r="AE33" s="122">
        <v>0.95665900000000192</v>
      </c>
      <c r="AF33" s="122">
        <v>1.1470300000000009</v>
      </c>
      <c r="AG33" s="122">
        <v>0.74067099999999897</v>
      </c>
      <c r="AH33" s="122">
        <v>1.0206699999999991</v>
      </c>
      <c r="AI33" s="129">
        <f t="shared" si="2"/>
        <v>0.96625750000000021</v>
      </c>
      <c r="AK33" s="168">
        <f t="shared" si="5"/>
        <v>1</v>
      </c>
      <c r="AN33" s="167">
        <f>AK33</f>
        <v>1</v>
      </c>
      <c r="AP33" s="167">
        <v>0.72395855507630813</v>
      </c>
      <c r="AR33" s="167"/>
      <c r="AS33" s="167">
        <v>0.70923521863958461</v>
      </c>
    </row>
    <row r="34" spans="1:45" ht="15.75" x14ac:dyDescent="0.25">
      <c r="A34" s="48" t="str">
        <f>IF(ISBLANK(#REF!),"NO","YES")</f>
        <v>YES</v>
      </c>
      <c r="B34" s="49">
        <v>1</v>
      </c>
      <c r="C34" s="50" t="s">
        <v>48</v>
      </c>
      <c r="D34" s="51">
        <v>23</v>
      </c>
      <c r="E34" s="55" t="s">
        <v>22</v>
      </c>
      <c r="F34" s="53" t="s">
        <v>31</v>
      </c>
      <c r="G34" s="54">
        <v>44495</v>
      </c>
      <c r="H34" s="55">
        <v>6</v>
      </c>
      <c r="I34" s="56">
        <v>44539</v>
      </c>
      <c r="J34" s="56" t="s">
        <v>34</v>
      </c>
      <c r="K34" s="57" t="s">
        <v>49</v>
      </c>
      <c r="L34" s="58" t="s">
        <v>36</v>
      </c>
      <c r="M34" s="122">
        <v>33.309944000000002</v>
      </c>
      <c r="N34" s="122">
        <v>33.957428</v>
      </c>
      <c r="O34" s="137"/>
      <c r="P34" s="137"/>
      <c r="Q34" s="129">
        <f t="shared" si="0"/>
        <v>33.633685999999997</v>
      </c>
      <c r="R34" s="129"/>
      <c r="S34" s="122">
        <v>5.2050440000000009</v>
      </c>
      <c r="T34" s="122">
        <v>5.2165199999999992</v>
      </c>
      <c r="U34" s="137"/>
      <c r="V34" s="137"/>
      <c r="W34" s="129">
        <f t="shared" ref="W34:W44" si="7">IF(ISBLANK(S34), "", AVERAGE(S34:V34))</f>
        <v>5.210782</v>
      </c>
      <c r="Y34" s="122">
        <v>28.939325</v>
      </c>
      <c r="Z34" s="122">
        <v>28.805689999999998</v>
      </c>
      <c r="AA34" s="122">
        <v>28.519894000000001</v>
      </c>
      <c r="AB34" s="122">
        <v>28.553052999999998</v>
      </c>
      <c r="AC34" s="129">
        <f t="shared" si="1"/>
        <v>28.704490499999999</v>
      </c>
      <c r="AD34" s="129"/>
      <c r="AE34" s="122">
        <v>0.36771200000000093</v>
      </c>
      <c r="AF34" s="122">
        <v>0.53316799999999986</v>
      </c>
      <c r="AG34" s="122">
        <v>0.31951199999999957</v>
      </c>
      <c r="AH34" s="122">
        <v>0.30109999999999815</v>
      </c>
      <c r="AI34" s="129">
        <f t="shared" si="2"/>
        <v>0.38037299999999963</v>
      </c>
      <c r="AK34" s="168">
        <f t="shared" si="5"/>
        <v>2.7002148236919959E-2</v>
      </c>
      <c r="AN34" s="167">
        <f>AK34</f>
        <v>2.7002148236919959E-2</v>
      </c>
      <c r="AP34" s="167">
        <v>1.0866320568775261</v>
      </c>
      <c r="AR34" s="167"/>
      <c r="AS34" s="167">
        <v>1.0645329336001579</v>
      </c>
    </row>
    <row r="35" spans="1:45" ht="15.75" x14ac:dyDescent="0.25">
      <c r="A35" s="48" t="str">
        <f>IF(ISBLANK(#REF!),"NO","YES")</f>
        <v>YES</v>
      </c>
      <c r="B35" s="49">
        <v>1</v>
      </c>
      <c r="C35" s="50" t="s">
        <v>48</v>
      </c>
      <c r="D35" s="51">
        <v>24</v>
      </c>
      <c r="E35" s="55" t="s">
        <v>22</v>
      </c>
      <c r="F35" s="53" t="s">
        <v>33</v>
      </c>
      <c r="G35" s="54">
        <v>44495</v>
      </c>
      <c r="H35" s="55">
        <v>6</v>
      </c>
      <c r="I35" s="56">
        <v>44539</v>
      </c>
      <c r="J35" s="56" t="s">
        <v>34</v>
      </c>
      <c r="K35" s="57" t="s">
        <v>49</v>
      </c>
      <c r="L35" s="58" t="s">
        <v>36</v>
      </c>
      <c r="M35" s="122">
        <v>34.243969999999997</v>
      </c>
      <c r="N35" s="122">
        <v>34.986759999999997</v>
      </c>
      <c r="O35" s="137">
        <v>34.917006999999998</v>
      </c>
      <c r="P35" s="137"/>
      <c r="Q35" s="129">
        <f t="shared" si="0"/>
        <v>34.715912333333328</v>
      </c>
      <c r="R35" s="129"/>
      <c r="S35" s="122">
        <v>5.6082339999999959</v>
      </c>
      <c r="T35" s="122">
        <v>6.4189399999999956</v>
      </c>
      <c r="U35" s="122">
        <v>6.2422999999999966</v>
      </c>
      <c r="V35" s="137"/>
      <c r="W35" s="129">
        <f t="shared" si="7"/>
        <v>6.0898246666666624</v>
      </c>
      <c r="Y35" s="122">
        <v>30.558748000000001</v>
      </c>
      <c r="Z35" s="122">
        <v>30.407639</v>
      </c>
      <c r="AA35" s="122">
        <v>30.591208000000002</v>
      </c>
      <c r="AB35" s="137">
        <v>30.493147</v>
      </c>
      <c r="AC35" s="129">
        <f t="shared" si="1"/>
        <v>30.512685499999996</v>
      </c>
      <c r="AD35" s="129"/>
      <c r="AE35" s="122">
        <v>1.9570880000000024</v>
      </c>
      <c r="AF35" s="122">
        <v>1.817221</v>
      </c>
      <c r="AG35" s="122">
        <v>1.9544910000000009</v>
      </c>
      <c r="AH35" s="122">
        <v>1.7799680000000002</v>
      </c>
      <c r="AI35" s="129">
        <f t="shared" si="2"/>
        <v>1.8771920000000009</v>
      </c>
      <c r="AK35" s="168">
        <f t="shared" si="5"/>
        <v>1.4681827157012984E-2</v>
      </c>
      <c r="AN35" s="167">
        <f>AK35</f>
        <v>1.4681827157012984E-2</v>
      </c>
      <c r="AP35" s="167">
        <v>0.3850304669252908</v>
      </c>
      <c r="AR35" s="167"/>
      <c r="AS35" s="167">
        <v>0.37720000057721065</v>
      </c>
    </row>
    <row r="36" spans="1:45" ht="15.75" x14ac:dyDescent="0.25">
      <c r="A36" s="48" t="str">
        <f>IF(ISBLANK(#REF!),"NO","YES")</f>
        <v>YES</v>
      </c>
      <c r="B36" s="49">
        <v>1</v>
      </c>
      <c r="C36" s="50" t="s">
        <v>48</v>
      </c>
      <c r="D36" s="51">
        <v>60</v>
      </c>
      <c r="E36" s="55" t="s">
        <v>57</v>
      </c>
      <c r="F36" s="53" t="s">
        <v>29</v>
      </c>
      <c r="G36" s="54">
        <v>44495</v>
      </c>
      <c r="H36" s="55">
        <v>15</v>
      </c>
      <c r="I36" s="56">
        <v>44539</v>
      </c>
      <c r="J36" s="56" t="s">
        <v>34</v>
      </c>
      <c r="K36" s="57" t="s">
        <v>49</v>
      </c>
      <c r="L36" s="58" t="s">
        <v>36</v>
      </c>
      <c r="M36" s="122">
        <v>31.127766000000001</v>
      </c>
      <c r="N36" s="122">
        <v>31.711365000000001</v>
      </c>
      <c r="O36" s="137">
        <v>31.718838000000002</v>
      </c>
      <c r="P36" s="137">
        <v>31.534486999999999</v>
      </c>
      <c r="Q36" s="129">
        <f t="shared" si="0"/>
        <v>31.523114</v>
      </c>
      <c r="R36" s="129"/>
      <c r="S36" s="122">
        <v>3.4844330000000028</v>
      </c>
      <c r="T36" s="122">
        <v>4.1067999999999998</v>
      </c>
      <c r="U36" s="122">
        <v>4.0939560000000021</v>
      </c>
      <c r="V36" s="122">
        <v>3.8384149999999977</v>
      </c>
      <c r="W36" s="129">
        <f t="shared" si="7"/>
        <v>3.8809010000000006</v>
      </c>
      <c r="Y36" s="122">
        <v>26.982195000000001</v>
      </c>
      <c r="Z36" s="122">
        <v>26.895634000000001</v>
      </c>
      <c r="AA36" s="122">
        <v>26.724936</v>
      </c>
      <c r="AB36" s="137">
        <v>26.735764</v>
      </c>
      <c r="AC36" s="129">
        <f t="shared" si="1"/>
        <v>26.834632250000002</v>
      </c>
      <c r="AD36" s="129"/>
      <c r="AE36" s="122">
        <v>1.0021760000000022</v>
      </c>
      <c r="AF36" s="122">
        <v>0.9059170000000023</v>
      </c>
      <c r="AG36" s="122">
        <v>0.75581799999999788</v>
      </c>
      <c r="AH36" s="137">
        <v>0.75787799999999805</v>
      </c>
      <c r="AI36" s="129">
        <f t="shared" si="2"/>
        <v>0.8554472500000001</v>
      </c>
      <c r="AK36" s="168">
        <f t="shared" si="5"/>
        <v>6.7878523791261025E-2</v>
      </c>
      <c r="AM36" s="167">
        <f>AK36</f>
        <v>6.7878523791261025E-2</v>
      </c>
      <c r="AP36" s="167">
        <v>0.78175544287838938</v>
      </c>
      <c r="AR36" s="167">
        <v>0.7979842596295037</v>
      </c>
      <c r="AS36" s="167"/>
    </row>
    <row r="37" spans="1:45" ht="15.75" x14ac:dyDescent="0.25">
      <c r="A37" s="48" t="str">
        <f>IF(ISBLANK(#REF!),"NO","YES")</f>
        <v>YES</v>
      </c>
      <c r="B37" s="49">
        <v>1</v>
      </c>
      <c r="C37" s="50" t="s">
        <v>48</v>
      </c>
      <c r="D37" s="51">
        <v>61</v>
      </c>
      <c r="E37" s="55" t="s">
        <v>57</v>
      </c>
      <c r="F37" s="53" t="s">
        <v>30</v>
      </c>
      <c r="G37" s="54">
        <v>44495</v>
      </c>
      <c r="H37" s="55">
        <v>15</v>
      </c>
      <c r="I37" s="56">
        <v>44539</v>
      </c>
      <c r="J37" s="56" t="s">
        <v>34</v>
      </c>
      <c r="K37" s="57" t="s">
        <v>49</v>
      </c>
      <c r="L37" s="58" t="s">
        <v>36</v>
      </c>
      <c r="M37" s="122">
        <v>33.928764000000001</v>
      </c>
      <c r="N37" s="122">
        <v>33.547165</v>
      </c>
      <c r="O37" s="137">
        <v>33.939605999999998</v>
      </c>
      <c r="P37" s="137"/>
      <c r="Q37" s="129">
        <f t="shared" si="0"/>
        <v>33.805178333333338</v>
      </c>
      <c r="R37" s="129"/>
      <c r="S37" s="122">
        <v>6.7657140000000027</v>
      </c>
      <c r="T37" s="122">
        <v>6.3909400000000005</v>
      </c>
      <c r="U37" s="137">
        <v>6.9018229999999967</v>
      </c>
      <c r="V37" s="137"/>
      <c r="W37" s="129">
        <f t="shared" si="7"/>
        <v>6.686159</v>
      </c>
      <c r="Y37" s="122">
        <v>28.063193999999999</v>
      </c>
      <c r="Z37" s="122">
        <v>27.970768</v>
      </c>
      <c r="AA37" s="122">
        <v>27.89584</v>
      </c>
      <c r="AB37" s="122">
        <v>28.077857999999999</v>
      </c>
      <c r="AC37" s="129">
        <f t="shared" si="1"/>
        <v>28.001914999999997</v>
      </c>
      <c r="AD37" s="129"/>
      <c r="AE37" s="122">
        <v>0.96723399999999771</v>
      </c>
      <c r="AF37" s="122">
        <v>0.77787800000000118</v>
      </c>
      <c r="AG37" s="122">
        <v>0.78482699999999994</v>
      </c>
      <c r="AH37" s="122">
        <v>0.86438899999999919</v>
      </c>
      <c r="AI37" s="129">
        <f t="shared" si="2"/>
        <v>0.8485819999999995</v>
      </c>
      <c r="AK37" s="168">
        <f t="shared" si="5"/>
        <v>9.711036472102523E-3</v>
      </c>
      <c r="AM37" s="167">
        <f>AK37</f>
        <v>9.711036472102523E-3</v>
      </c>
      <c r="AP37" s="167">
        <v>0.78548439205622389</v>
      </c>
      <c r="AR37" s="167">
        <v>0.80179061975910393</v>
      </c>
      <c r="AS37" s="167"/>
    </row>
    <row r="38" spans="1:45" ht="15.75" x14ac:dyDescent="0.25">
      <c r="A38" s="48" t="str">
        <f>IF(ISBLANK(#REF!),"NO","YES")</f>
        <v>YES</v>
      </c>
      <c r="B38" s="49">
        <v>1</v>
      </c>
      <c r="C38" s="50" t="s">
        <v>48</v>
      </c>
      <c r="D38" s="51">
        <v>62</v>
      </c>
      <c r="E38" s="55" t="s">
        <v>57</v>
      </c>
      <c r="F38" s="53" t="s">
        <v>31</v>
      </c>
      <c r="G38" s="54">
        <v>44495</v>
      </c>
      <c r="H38" s="55">
        <v>15</v>
      </c>
      <c r="I38" s="56">
        <v>44539</v>
      </c>
      <c r="J38" s="56" t="s">
        <v>34</v>
      </c>
      <c r="K38" s="57" t="s">
        <v>49</v>
      </c>
      <c r="L38" s="58" t="s">
        <v>36</v>
      </c>
      <c r="M38" s="122"/>
      <c r="N38" s="122"/>
      <c r="O38" s="122"/>
      <c r="P38" s="137"/>
      <c r="Q38" s="129" t="str">
        <f t="shared" si="0"/>
        <v/>
      </c>
      <c r="R38" s="129"/>
      <c r="S38" s="122"/>
      <c r="T38" s="122"/>
      <c r="U38" s="122"/>
      <c r="V38" s="137"/>
      <c r="W38" s="129" t="str">
        <f t="shared" si="7"/>
        <v/>
      </c>
      <c r="Y38" s="122">
        <v>29.248987</v>
      </c>
      <c r="Z38" s="122">
        <v>29.27338</v>
      </c>
      <c r="AA38" s="122">
        <v>29.089604999999999</v>
      </c>
      <c r="AB38" s="122">
        <v>28.957422000000001</v>
      </c>
      <c r="AC38" s="129">
        <f t="shared" si="1"/>
        <v>29.142348500000004</v>
      </c>
      <c r="AD38" s="129"/>
      <c r="AE38" s="122">
        <v>1.1877670000000009</v>
      </c>
      <c r="AF38" s="122">
        <v>0.98031599999999841</v>
      </c>
      <c r="AG38" s="122">
        <v>0.70770199999999761</v>
      </c>
      <c r="AH38" s="122">
        <v>0.59894000000000247</v>
      </c>
      <c r="AI38" s="129">
        <f t="shared" si="2"/>
        <v>0.86868124999999985</v>
      </c>
      <c r="AK38" s="168">
        <v>0</v>
      </c>
      <c r="AM38" s="167">
        <f>AK38</f>
        <v>0</v>
      </c>
      <c r="AP38" s="167">
        <v>0.7746171048083873</v>
      </c>
      <c r="AR38" s="167">
        <v>0.79069773355326389</v>
      </c>
      <c r="AS38" s="167"/>
    </row>
    <row r="39" spans="1:45" ht="15.75" x14ac:dyDescent="0.25">
      <c r="A39" s="66" t="str">
        <f>IF(ISBLANK(#REF!),"NO","YES")</f>
        <v>YES</v>
      </c>
      <c r="B39" s="67">
        <v>1</v>
      </c>
      <c r="C39" s="68" t="s">
        <v>50</v>
      </c>
      <c r="D39" s="69">
        <v>26</v>
      </c>
      <c r="E39" s="73" t="s">
        <v>22</v>
      </c>
      <c r="F39" s="71" t="s">
        <v>38</v>
      </c>
      <c r="G39" s="72">
        <v>44495</v>
      </c>
      <c r="H39" s="73">
        <v>7</v>
      </c>
      <c r="I39" s="74">
        <v>44539</v>
      </c>
      <c r="J39" s="74" t="s">
        <v>34</v>
      </c>
      <c r="K39" s="75" t="s">
        <v>51</v>
      </c>
      <c r="L39" s="76" t="s">
        <v>36</v>
      </c>
      <c r="M39" s="137"/>
      <c r="N39" s="137"/>
      <c r="O39" s="137"/>
      <c r="P39" s="137"/>
      <c r="Q39" s="129" t="str">
        <f t="shared" si="0"/>
        <v/>
      </c>
      <c r="R39" s="129"/>
      <c r="S39" s="137"/>
      <c r="T39" s="137"/>
      <c r="U39" s="137"/>
      <c r="V39" s="137"/>
      <c r="W39" s="129" t="str">
        <f t="shared" si="7"/>
        <v/>
      </c>
      <c r="Y39" s="122">
        <v>28.018820000000002</v>
      </c>
      <c r="Z39" s="122">
        <v>27.931395999999999</v>
      </c>
      <c r="AA39" s="137"/>
      <c r="AB39" s="137"/>
      <c r="AC39" s="129">
        <f t="shared" si="1"/>
        <v>27.975107999999999</v>
      </c>
      <c r="AD39" s="129"/>
      <c r="AE39" s="122">
        <v>3.6232000000001818E-2</v>
      </c>
      <c r="AF39" s="122">
        <v>0.30482800000000054</v>
      </c>
      <c r="AG39" s="137"/>
      <c r="AH39" s="137"/>
      <c r="AI39" s="129">
        <f t="shared" si="2"/>
        <v>0.17053000000000118</v>
      </c>
      <c r="AK39" s="168">
        <v>0</v>
      </c>
      <c r="AN39" s="167">
        <f>AK39</f>
        <v>0</v>
      </c>
      <c r="AP39" s="167">
        <v>1.2567576874674764</v>
      </c>
      <c r="AR39" s="167"/>
      <c r="AS39" s="167">
        <v>1.2311986742860217</v>
      </c>
    </row>
    <row r="40" spans="1:45" ht="15.75" x14ac:dyDescent="0.25">
      <c r="A40" s="66" t="str">
        <f>IF(ISBLANK(#REF!),"NO","YES")</f>
        <v>YES</v>
      </c>
      <c r="B40" s="67">
        <v>1</v>
      </c>
      <c r="C40" s="68" t="s">
        <v>50</v>
      </c>
      <c r="D40" s="69">
        <v>27</v>
      </c>
      <c r="E40" s="73" t="s">
        <v>22</v>
      </c>
      <c r="F40" s="71" t="s">
        <v>39</v>
      </c>
      <c r="G40" s="72">
        <v>44495</v>
      </c>
      <c r="H40" s="73">
        <v>7</v>
      </c>
      <c r="I40" s="74">
        <v>44539</v>
      </c>
      <c r="J40" s="74" t="s">
        <v>34</v>
      </c>
      <c r="K40" s="75" t="s">
        <v>51</v>
      </c>
      <c r="L40" s="76" t="s">
        <v>36</v>
      </c>
      <c r="M40" s="137"/>
      <c r="N40" s="137"/>
      <c r="O40" s="137"/>
      <c r="P40" s="137"/>
      <c r="Q40" s="129" t="str">
        <f t="shared" si="0"/>
        <v/>
      </c>
      <c r="R40" s="129"/>
      <c r="S40" s="137"/>
      <c r="T40" s="137"/>
      <c r="U40" s="137"/>
      <c r="V40" s="137"/>
      <c r="W40" s="129" t="str">
        <f t="shared" si="7"/>
        <v/>
      </c>
      <c r="Y40" s="122">
        <v>29.66893</v>
      </c>
      <c r="Z40" s="122">
        <v>28.922882000000001</v>
      </c>
      <c r="AA40" s="122">
        <v>28.81007</v>
      </c>
      <c r="AB40" s="137"/>
      <c r="AC40" s="129">
        <f t="shared" si="1"/>
        <v>29.133960666666667</v>
      </c>
      <c r="AD40" s="129"/>
      <c r="AE40" s="122">
        <v>1.1600970000000004</v>
      </c>
      <c r="AF40" s="122">
        <v>0.80562800000000223</v>
      </c>
      <c r="AG40" s="122">
        <v>0.79469100000000026</v>
      </c>
      <c r="AH40" s="137"/>
      <c r="AI40" s="129">
        <f t="shared" si="2"/>
        <v>0.92013866666666766</v>
      </c>
      <c r="AK40" s="168">
        <v>0</v>
      </c>
      <c r="AN40" s="167">
        <f>AK40</f>
        <v>0</v>
      </c>
      <c r="AP40" s="167">
        <v>0.74747531826271685</v>
      </c>
      <c r="AR40" s="167"/>
      <c r="AS40" s="167">
        <v>0.73227371519889384</v>
      </c>
    </row>
    <row r="41" spans="1:45" ht="15.75" x14ac:dyDescent="0.25">
      <c r="A41" s="66" t="str">
        <f>IF(ISBLANK(#REF!),"NO","YES")</f>
        <v>YES</v>
      </c>
      <c r="B41" s="67">
        <v>1</v>
      </c>
      <c r="C41" s="68" t="s">
        <v>50</v>
      </c>
      <c r="D41" s="69">
        <v>28</v>
      </c>
      <c r="E41" s="73" t="s">
        <v>22</v>
      </c>
      <c r="F41" s="71" t="s">
        <v>41</v>
      </c>
      <c r="G41" s="72">
        <v>44495</v>
      </c>
      <c r="H41" s="73">
        <v>7</v>
      </c>
      <c r="I41" s="74">
        <v>44539</v>
      </c>
      <c r="J41" s="74" t="s">
        <v>34</v>
      </c>
      <c r="K41" s="75" t="s">
        <v>51</v>
      </c>
      <c r="L41" s="76" t="s">
        <v>36</v>
      </c>
      <c r="M41" s="137"/>
      <c r="N41" s="137"/>
      <c r="O41" s="137"/>
      <c r="P41" s="137"/>
      <c r="Q41" s="129" t="str">
        <f t="shared" si="0"/>
        <v/>
      </c>
      <c r="R41" s="129"/>
      <c r="S41" s="137"/>
      <c r="T41" s="137"/>
      <c r="U41" s="137"/>
      <c r="V41" s="137"/>
      <c r="W41" s="129" t="str">
        <f t="shared" si="7"/>
        <v/>
      </c>
      <c r="Y41" s="122">
        <v>29.358124</v>
      </c>
      <c r="Z41" s="122">
        <v>28.848959000000001</v>
      </c>
      <c r="AA41" s="137"/>
      <c r="AB41" s="137"/>
      <c r="AC41" s="129">
        <f t="shared" si="1"/>
        <v>29.103541499999999</v>
      </c>
      <c r="AD41" s="129"/>
      <c r="AE41" s="122">
        <v>1.069388</v>
      </c>
      <c r="AF41" s="122">
        <v>0.99186699999999917</v>
      </c>
      <c r="AG41" s="137"/>
      <c r="AH41" s="137"/>
      <c r="AI41" s="129">
        <f t="shared" si="2"/>
        <v>1.0306274999999996</v>
      </c>
      <c r="AK41" s="168">
        <v>0</v>
      </c>
      <c r="AN41" s="167">
        <f>AK41</f>
        <v>0</v>
      </c>
      <c r="AP41" s="167">
        <v>0.69236706959015992</v>
      </c>
      <c r="AR41" s="167"/>
      <c r="AS41" s="167">
        <v>0.67828621754164764</v>
      </c>
    </row>
    <row r="42" spans="1:45" ht="15.75" x14ac:dyDescent="0.25">
      <c r="A42" s="66" t="str">
        <f>IF(ISBLANK(#REF!),"NO","YES")</f>
        <v>YES</v>
      </c>
      <c r="B42" s="67">
        <v>1</v>
      </c>
      <c r="C42" s="68" t="s">
        <v>50</v>
      </c>
      <c r="D42" s="69">
        <v>64</v>
      </c>
      <c r="E42" s="73" t="s">
        <v>57</v>
      </c>
      <c r="F42" s="71" t="s">
        <v>30</v>
      </c>
      <c r="G42" s="72">
        <v>44495</v>
      </c>
      <c r="H42" s="73">
        <v>16</v>
      </c>
      <c r="I42" s="74">
        <v>44539</v>
      </c>
      <c r="J42" s="74" t="s">
        <v>34</v>
      </c>
      <c r="K42" s="75" t="s">
        <v>51</v>
      </c>
      <c r="L42" s="76" t="s">
        <v>36</v>
      </c>
      <c r="M42" s="137"/>
      <c r="N42" s="137"/>
      <c r="O42" s="137"/>
      <c r="P42" s="137"/>
      <c r="Q42" s="129" t="str">
        <f t="shared" si="0"/>
        <v/>
      </c>
      <c r="R42" s="129"/>
      <c r="S42" s="137"/>
      <c r="T42" s="137"/>
      <c r="U42" s="137"/>
      <c r="V42" s="137"/>
      <c r="W42" s="129" t="str">
        <f t="shared" si="7"/>
        <v/>
      </c>
      <c r="Y42" s="122">
        <v>27.656832000000001</v>
      </c>
      <c r="Z42" s="122">
        <v>27.317385000000002</v>
      </c>
      <c r="AA42" s="122">
        <v>27.467735000000001</v>
      </c>
      <c r="AB42" s="137"/>
      <c r="AC42" s="129">
        <f t="shared" si="1"/>
        <v>27.480650666666666</v>
      </c>
      <c r="AD42" s="129"/>
      <c r="AE42" s="122">
        <v>5.9632000000000573E-2</v>
      </c>
      <c r="AF42" s="122">
        <v>0.36776200000000259</v>
      </c>
      <c r="AG42" s="122">
        <v>0.3839010000000016</v>
      </c>
      <c r="AH42" s="137"/>
      <c r="AI42" s="129">
        <f t="shared" si="2"/>
        <v>0.27043166666666824</v>
      </c>
      <c r="AK42" s="168">
        <v>0</v>
      </c>
      <c r="AM42" s="167">
        <f>AK42</f>
        <v>0</v>
      </c>
      <c r="AP42" s="167">
        <v>1.1726763110498355</v>
      </c>
      <c r="AR42" s="167">
        <v>1.1970204318791431</v>
      </c>
      <c r="AS42" s="167"/>
    </row>
    <row r="43" spans="1:45" ht="15.75" x14ac:dyDescent="0.25">
      <c r="A43" s="66" t="str">
        <f>IF(ISBLANK(#REF!),"NO","YES")</f>
        <v>YES</v>
      </c>
      <c r="B43" s="67">
        <v>1</v>
      </c>
      <c r="C43" s="68" t="s">
        <v>50</v>
      </c>
      <c r="D43" s="69">
        <v>65</v>
      </c>
      <c r="E43" s="73" t="s">
        <v>57</v>
      </c>
      <c r="F43" s="71" t="s">
        <v>23</v>
      </c>
      <c r="G43" s="72">
        <v>44495</v>
      </c>
      <c r="H43" s="73">
        <v>16</v>
      </c>
      <c r="I43" s="74">
        <v>44539</v>
      </c>
      <c r="J43" s="74" t="s">
        <v>34</v>
      </c>
      <c r="K43" s="75" t="s">
        <v>51</v>
      </c>
      <c r="L43" s="76" t="s">
        <v>36</v>
      </c>
      <c r="M43" s="137"/>
      <c r="N43" s="137"/>
      <c r="O43" s="137"/>
      <c r="P43" s="137"/>
      <c r="Q43" s="129" t="str">
        <f t="shared" si="0"/>
        <v/>
      </c>
      <c r="R43" s="129"/>
      <c r="S43" s="137"/>
      <c r="T43" s="137"/>
      <c r="U43" s="137"/>
      <c r="V43" s="137"/>
      <c r="W43" s="129" t="str">
        <f t="shared" si="7"/>
        <v/>
      </c>
      <c r="Y43" s="122">
        <v>28.423172000000001</v>
      </c>
      <c r="Z43" s="122">
        <v>28.971533000000001</v>
      </c>
      <c r="AA43" s="137">
        <v>28.774725</v>
      </c>
      <c r="AB43" s="137">
        <v>28.729555000000001</v>
      </c>
      <c r="AC43" s="129">
        <f t="shared" si="1"/>
        <v>28.724746250000003</v>
      </c>
      <c r="AD43" s="129"/>
      <c r="AE43" s="122">
        <v>1.2442780000000013</v>
      </c>
      <c r="AF43" s="122">
        <v>1.8174519999999994</v>
      </c>
      <c r="AG43" s="122">
        <v>1.631418</v>
      </c>
      <c r="AH43" s="122">
        <v>1.657432</v>
      </c>
      <c r="AI43" s="129">
        <f t="shared" si="2"/>
        <v>1.5876450000000002</v>
      </c>
      <c r="AK43" s="168">
        <v>0</v>
      </c>
      <c r="AM43" s="167">
        <f>AK43</f>
        <v>0</v>
      </c>
      <c r="AP43" s="167">
        <v>0.47060596556294521</v>
      </c>
      <c r="AR43" s="167">
        <v>0.4803754888156157</v>
      </c>
      <c r="AS43" s="167"/>
    </row>
    <row r="44" spans="1:45" ht="15.75" x14ac:dyDescent="0.25">
      <c r="A44" s="66" t="str">
        <f>IF(ISBLANK(#REF!),"NO","YES")</f>
        <v>YES</v>
      </c>
      <c r="B44" s="67">
        <v>1</v>
      </c>
      <c r="C44" s="68" t="s">
        <v>50</v>
      </c>
      <c r="D44" s="69">
        <v>66</v>
      </c>
      <c r="E44" s="73" t="s">
        <v>57</v>
      </c>
      <c r="F44" s="71" t="s">
        <v>33</v>
      </c>
      <c r="G44" s="72">
        <v>44495</v>
      </c>
      <c r="H44" s="73">
        <v>16</v>
      </c>
      <c r="I44" s="74">
        <v>44539</v>
      </c>
      <c r="J44" s="74" t="s">
        <v>34</v>
      </c>
      <c r="K44" s="75" t="s">
        <v>51</v>
      </c>
      <c r="L44" s="76" t="s">
        <v>36</v>
      </c>
      <c r="M44" s="142"/>
      <c r="N44" s="142"/>
      <c r="O44" s="142"/>
      <c r="P44" s="142"/>
      <c r="Q44" s="129" t="str">
        <f t="shared" si="0"/>
        <v/>
      </c>
      <c r="R44" s="129"/>
      <c r="S44" s="137"/>
      <c r="T44" s="137"/>
      <c r="U44" s="137"/>
      <c r="V44" s="137"/>
      <c r="W44" s="129" t="str">
        <f t="shared" si="7"/>
        <v/>
      </c>
      <c r="Y44" s="122">
        <v>26.155987</v>
      </c>
      <c r="Z44" s="122">
        <v>26.110548000000001</v>
      </c>
      <c r="AA44" s="137">
        <v>26.04025</v>
      </c>
      <c r="AB44" s="137">
        <v>25.914999000000002</v>
      </c>
      <c r="AC44" s="129">
        <f t="shared" si="1"/>
        <v>26.055446000000003</v>
      </c>
      <c r="AE44" s="122">
        <v>0.2647270000000006</v>
      </c>
      <c r="AF44" s="122">
        <v>0.13153500000000307</v>
      </c>
      <c r="AG44" s="122">
        <v>0.16170400000000029</v>
      </c>
      <c r="AH44" s="122">
        <v>0.16754700000000255</v>
      </c>
      <c r="AI44" s="129">
        <f t="shared" si="2"/>
        <v>0.18137825000000163</v>
      </c>
      <c r="AK44" s="168">
        <v>0</v>
      </c>
      <c r="AM44" s="167">
        <f>AK44</f>
        <v>0</v>
      </c>
      <c r="AP44" s="167">
        <v>1.2473430219441082</v>
      </c>
      <c r="AR44" s="167">
        <v>1.2732371829804272</v>
      </c>
      <c r="AS44" s="167"/>
    </row>
  </sheetData>
  <autoFilter ref="A2:AS2" xr:uid="{ADC141EE-DE57-4AE0-9DF6-1507A5B02C56}">
    <sortState xmlns:xlrd2="http://schemas.microsoft.com/office/spreadsheetml/2017/richdata2" ref="A3:AS44">
      <sortCondition ref="C2"/>
    </sortState>
  </autoFilter>
  <mergeCells count="6">
    <mergeCell ref="S1:W1"/>
    <mergeCell ref="AE1:AI1"/>
    <mergeCell ref="M1:Q1"/>
    <mergeCell ref="Y1:AC1"/>
    <mergeCell ref="AR1:AS1"/>
    <mergeCell ref="AM1:AN1"/>
  </mergeCells>
  <conditionalFormatting sqref="C2:I2 K27:K29 G25:G44 A25:A44 C24:C43 J27:J44 B23:B44 E9:E23 A4:A7 A9:A23 G4:G7 G9:G23 J6:K7 J9:J23 B2:B7 B9:C22 C3:E7 D9:D44">
    <cfRule type="timePeriod" dxfId="2238" priority="425" timePeriod="today">
      <formula>FLOOR(A2,1)=TODAY()</formula>
    </cfRule>
  </conditionalFormatting>
  <conditionalFormatting sqref="B11">
    <cfRule type="timePeriod" dxfId="2237" priority="403" timePeriod="today">
      <formula>FLOOR(B11,1)=TODAY()</formula>
    </cfRule>
  </conditionalFormatting>
  <conditionalFormatting sqref="B2:E2 E3:E7 E9:E23">
    <cfRule type="containsText" dxfId="2236" priority="423" operator="containsText" text="FALSE">
      <formula>NOT(ISERROR(SEARCH("FALSE",B2)))</formula>
    </cfRule>
  </conditionalFormatting>
  <conditionalFormatting sqref="B10">
    <cfRule type="timePeriod" dxfId="2235" priority="404" timePeriod="today">
      <formula>FLOOR(B10,1)=TODAY()</formula>
    </cfRule>
  </conditionalFormatting>
  <conditionalFormatting sqref="B19">
    <cfRule type="timePeriod" dxfId="2234" priority="398" timePeriod="today">
      <formula>FLOOR(B19,1)=TODAY()</formula>
    </cfRule>
  </conditionalFormatting>
  <conditionalFormatting sqref="E2">
    <cfRule type="containsText" dxfId="2233" priority="391" operator="containsText" text="HET">
      <formula>NOT(ISERROR(SEARCH("HET",E2)))</formula>
    </cfRule>
  </conditionalFormatting>
  <conditionalFormatting sqref="F3">
    <cfRule type="timePeriod" dxfId="2232" priority="390" timePeriod="today">
      <formula>FLOOR(F3,1)=TODAY()</formula>
    </cfRule>
  </conditionalFormatting>
  <conditionalFormatting sqref="K27:K29 E29:E44 E3:E7 K6:K7 E9:E27">
    <cfRule type="containsText" dxfId="2231" priority="388" operator="containsText" text="wILD">
      <formula>NOT(ISERROR(SEARCH("wILD",E3)))</formula>
    </cfRule>
    <cfRule type="containsText" dxfId="2230" priority="389" operator="containsText" text="hom">
      <formula>NOT(ISERROR(SEARCH("hom",E3)))</formula>
    </cfRule>
  </conditionalFormatting>
  <conditionalFormatting sqref="K27:K29 E3:E7 K6:K7 E9:E44">
    <cfRule type="containsText" dxfId="2229" priority="387" operator="containsText" text="WT">
      <formula>NOT(ISERROR(SEARCH("WT",E3)))</formula>
    </cfRule>
  </conditionalFormatting>
  <conditionalFormatting sqref="F3:F7 F9:F44">
    <cfRule type="containsText" dxfId="2228" priority="385" operator="containsText" text="F">
      <formula>NOT(ISERROR(SEARCH("F",F3)))</formula>
    </cfRule>
    <cfRule type="containsText" dxfId="2227" priority="386" operator="containsText" text="M">
      <formula>NOT(ISERROR(SEARCH("M",F3)))</formula>
    </cfRule>
  </conditionalFormatting>
  <conditionalFormatting sqref="E4:F4">
    <cfRule type="timePeriod" dxfId="2226" priority="384" timePeriod="today">
      <formula>FLOOR(E4,1)=TODAY()</formula>
    </cfRule>
  </conditionalFormatting>
  <conditionalFormatting sqref="E4">
    <cfRule type="containsText" dxfId="2225" priority="381" operator="containsText" text="FALSE">
      <formula>NOT(ISERROR(SEARCH("FALSE",E4)))</formula>
    </cfRule>
  </conditionalFormatting>
  <conditionalFormatting sqref="E5:F5">
    <cfRule type="timePeriod" dxfId="2224" priority="380" timePeriod="today">
      <formula>FLOOR(E5,1)=TODAY()</formula>
    </cfRule>
  </conditionalFormatting>
  <conditionalFormatting sqref="E5">
    <cfRule type="containsText" dxfId="2223" priority="377" operator="containsText" text="FALSE">
      <formula>NOT(ISERROR(SEARCH("FALSE",E5)))</formula>
    </cfRule>
  </conditionalFormatting>
  <conditionalFormatting sqref="E6:F6">
    <cfRule type="timePeriod" dxfId="2222" priority="376" timePeriod="today">
      <formula>FLOOR(E6,1)=TODAY()</formula>
    </cfRule>
  </conditionalFormatting>
  <conditionalFormatting sqref="E6">
    <cfRule type="containsText" dxfId="2221" priority="373" operator="containsText" text="FALSE">
      <formula>NOT(ISERROR(SEARCH("FALSE",E6)))</formula>
    </cfRule>
  </conditionalFormatting>
  <conditionalFormatting sqref="E7:F7">
    <cfRule type="timePeriod" dxfId="2220" priority="372" timePeriod="today">
      <formula>FLOOR(E7,1)=TODAY()</formula>
    </cfRule>
  </conditionalFormatting>
  <conditionalFormatting sqref="E7">
    <cfRule type="containsText" dxfId="2219" priority="369" operator="containsText" text="FALSE">
      <formula>NOT(ISERROR(SEARCH("FALSE",E7)))</formula>
    </cfRule>
  </conditionalFormatting>
  <conditionalFormatting sqref="E9:F9">
    <cfRule type="timePeriod" dxfId="2218" priority="368" timePeriod="today">
      <formula>FLOOR(E9,1)=TODAY()</formula>
    </cfRule>
  </conditionalFormatting>
  <conditionalFormatting sqref="E9">
    <cfRule type="containsText" dxfId="2217" priority="365" operator="containsText" text="FALSE">
      <formula>NOT(ISERROR(SEARCH("FALSE",E9)))</formula>
    </cfRule>
  </conditionalFormatting>
  <conditionalFormatting sqref="E10:F10">
    <cfRule type="timePeriod" dxfId="2216" priority="364" timePeriod="today">
      <formula>FLOOR(E10,1)=TODAY()</formula>
    </cfRule>
  </conditionalFormatting>
  <conditionalFormatting sqref="E10">
    <cfRule type="containsText" dxfId="2215" priority="361" operator="containsText" text="FALSE">
      <formula>NOT(ISERROR(SEARCH("FALSE",E10)))</formula>
    </cfRule>
  </conditionalFormatting>
  <conditionalFormatting sqref="E11:F11">
    <cfRule type="timePeriod" dxfId="2214" priority="360" timePeriod="today">
      <formula>FLOOR(E11,1)=TODAY()</formula>
    </cfRule>
  </conditionalFormatting>
  <conditionalFormatting sqref="E11">
    <cfRule type="containsText" dxfId="2213" priority="357" operator="containsText" text="FALSE">
      <formula>NOT(ISERROR(SEARCH("FALSE",E11)))</formula>
    </cfRule>
  </conditionalFormatting>
  <conditionalFormatting sqref="E12:F12">
    <cfRule type="timePeriod" dxfId="2212" priority="356" timePeriod="today">
      <formula>FLOOR(E12,1)=TODAY()</formula>
    </cfRule>
  </conditionalFormatting>
  <conditionalFormatting sqref="E12">
    <cfRule type="containsText" dxfId="2211" priority="353" operator="containsText" text="FALSE">
      <formula>NOT(ISERROR(SEARCH("FALSE",E12)))</formula>
    </cfRule>
  </conditionalFormatting>
  <conditionalFormatting sqref="E13:F13">
    <cfRule type="timePeriod" dxfId="2210" priority="352" timePeriod="today">
      <formula>FLOOR(E13,1)=TODAY()</formula>
    </cfRule>
  </conditionalFormatting>
  <conditionalFormatting sqref="E13">
    <cfRule type="containsText" dxfId="2209" priority="349" operator="containsText" text="FALSE">
      <formula>NOT(ISERROR(SEARCH("FALSE",E13)))</formula>
    </cfRule>
  </conditionalFormatting>
  <conditionalFormatting sqref="E14:F14">
    <cfRule type="timePeriod" dxfId="2208" priority="348" timePeriod="today">
      <formula>FLOOR(E14,1)=TODAY()</formula>
    </cfRule>
  </conditionalFormatting>
  <conditionalFormatting sqref="E14">
    <cfRule type="containsText" dxfId="2207" priority="345" operator="containsText" text="FALSE">
      <formula>NOT(ISERROR(SEARCH("FALSE",E14)))</formula>
    </cfRule>
  </conditionalFormatting>
  <conditionalFormatting sqref="E15:F15">
    <cfRule type="timePeriod" dxfId="2206" priority="344" timePeriod="today">
      <formula>FLOOR(E15,1)=TODAY()</formula>
    </cfRule>
  </conditionalFormatting>
  <conditionalFormatting sqref="E15">
    <cfRule type="containsText" dxfId="2205" priority="341" operator="containsText" text="FALSE">
      <formula>NOT(ISERROR(SEARCH("FALSE",E15)))</formula>
    </cfRule>
  </conditionalFormatting>
  <conditionalFormatting sqref="E16:F16">
    <cfRule type="timePeriod" dxfId="2204" priority="340" timePeriod="today">
      <formula>FLOOR(E16,1)=TODAY()</formula>
    </cfRule>
  </conditionalFormatting>
  <conditionalFormatting sqref="E16">
    <cfRule type="containsText" dxfId="2203" priority="337" operator="containsText" text="FALSE">
      <formula>NOT(ISERROR(SEARCH("FALSE",E16)))</formula>
    </cfRule>
  </conditionalFormatting>
  <conditionalFormatting sqref="E17:F17">
    <cfRule type="timePeriod" dxfId="2202" priority="336" timePeriod="today">
      <formula>FLOOR(E17,1)=TODAY()</formula>
    </cfRule>
  </conditionalFormatting>
  <conditionalFormatting sqref="E17">
    <cfRule type="containsText" dxfId="2201" priority="333" operator="containsText" text="FALSE">
      <formula>NOT(ISERROR(SEARCH("FALSE",E17)))</formula>
    </cfRule>
  </conditionalFormatting>
  <conditionalFormatting sqref="E18:F18">
    <cfRule type="timePeriod" dxfId="2200" priority="332" timePeriod="today">
      <formula>FLOOR(E18,1)=TODAY()</formula>
    </cfRule>
  </conditionalFormatting>
  <conditionalFormatting sqref="E18">
    <cfRule type="containsText" dxfId="2199" priority="329" operator="containsText" text="FALSE">
      <formula>NOT(ISERROR(SEARCH("FALSE",E18)))</formula>
    </cfRule>
  </conditionalFormatting>
  <conditionalFormatting sqref="E19:F19">
    <cfRule type="timePeriod" dxfId="2198" priority="328" timePeriod="today">
      <formula>FLOOR(E19,1)=TODAY()</formula>
    </cfRule>
  </conditionalFormatting>
  <conditionalFormatting sqref="E19">
    <cfRule type="containsText" dxfId="2197" priority="325" operator="containsText" text="FALSE">
      <formula>NOT(ISERROR(SEARCH("FALSE",E19)))</formula>
    </cfRule>
  </conditionalFormatting>
  <conditionalFormatting sqref="E20:F20">
    <cfRule type="timePeriod" dxfId="2196" priority="324" timePeriod="today">
      <formula>FLOOR(E20,1)=TODAY()</formula>
    </cfRule>
  </conditionalFormatting>
  <conditionalFormatting sqref="E20">
    <cfRule type="containsText" dxfId="2195" priority="321" operator="containsText" text="FALSE">
      <formula>NOT(ISERROR(SEARCH("FALSE",E20)))</formula>
    </cfRule>
  </conditionalFormatting>
  <conditionalFormatting sqref="E21:F21">
    <cfRule type="timePeriod" dxfId="2194" priority="320" timePeriod="today">
      <formula>FLOOR(E21,1)=TODAY()</formula>
    </cfRule>
  </conditionalFormatting>
  <conditionalFormatting sqref="E21">
    <cfRule type="containsText" dxfId="2193" priority="317" operator="containsText" text="FALSE">
      <formula>NOT(ISERROR(SEARCH("FALSE",E21)))</formula>
    </cfRule>
  </conditionalFormatting>
  <conditionalFormatting sqref="E22:F22">
    <cfRule type="timePeriod" dxfId="2192" priority="316" timePeriod="today">
      <formula>FLOOR(E22,1)=TODAY()</formula>
    </cfRule>
  </conditionalFormatting>
  <conditionalFormatting sqref="E22">
    <cfRule type="containsText" dxfId="2191" priority="313" operator="containsText" text="FALSE">
      <formula>NOT(ISERROR(SEARCH("FALSE",E22)))</formula>
    </cfRule>
  </conditionalFormatting>
  <conditionalFormatting sqref="E23:F23">
    <cfRule type="timePeriod" dxfId="2190" priority="312" timePeriod="today">
      <formula>FLOOR(E23,1)=TODAY()</formula>
    </cfRule>
  </conditionalFormatting>
  <conditionalFormatting sqref="E23">
    <cfRule type="containsText" dxfId="2189" priority="309" operator="containsText" text="FALSE">
      <formula>NOT(ISERROR(SEARCH("FALSE",E23)))</formula>
    </cfRule>
  </conditionalFormatting>
  <conditionalFormatting sqref="E24:F24">
    <cfRule type="timePeriod" dxfId="2188" priority="308" timePeriod="today">
      <formula>FLOOR(E24,1)=TODAY()</formula>
    </cfRule>
  </conditionalFormatting>
  <conditionalFormatting sqref="E24">
    <cfRule type="containsText" dxfId="2187" priority="305" operator="containsText" text="FALSE">
      <formula>NOT(ISERROR(SEARCH("FALSE",E24)))</formula>
    </cfRule>
  </conditionalFormatting>
  <conditionalFormatting sqref="E25:F25">
    <cfRule type="timePeriod" dxfId="2186" priority="304" timePeriod="today">
      <formula>FLOOR(E25,1)=TODAY()</formula>
    </cfRule>
  </conditionalFormatting>
  <conditionalFormatting sqref="E25">
    <cfRule type="containsText" dxfId="2185" priority="301" operator="containsText" text="FALSE">
      <formula>NOT(ISERROR(SEARCH("FALSE",E25)))</formula>
    </cfRule>
  </conditionalFormatting>
  <conditionalFormatting sqref="E26:F26">
    <cfRule type="timePeriod" dxfId="2184" priority="300" timePeriod="today">
      <formula>FLOOR(E26,1)=TODAY()</formula>
    </cfRule>
  </conditionalFormatting>
  <conditionalFormatting sqref="E26">
    <cfRule type="containsText" dxfId="2183" priority="297" operator="containsText" text="FALSE">
      <formula>NOT(ISERROR(SEARCH("FALSE",E26)))</formula>
    </cfRule>
  </conditionalFormatting>
  <conditionalFormatting sqref="E27:F27">
    <cfRule type="timePeriod" dxfId="2182" priority="296" timePeriod="today">
      <formula>FLOOR(E27,1)=TODAY()</formula>
    </cfRule>
  </conditionalFormatting>
  <conditionalFormatting sqref="E27">
    <cfRule type="containsText" dxfId="2181" priority="293" operator="containsText" text="FALSE">
      <formula>NOT(ISERROR(SEARCH("FALSE",E27)))</formula>
    </cfRule>
  </conditionalFormatting>
  <conditionalFormatting sqref="E28:F28">
    <cfRule type="timePeriod" dxfId="2180" priority="292" timePeriod="today">
      <formula>FLOOR(E28,1)=TODAY()</formula>
    </cfRule>
  </conditionalFormatting>
  <conditionalFormatting sqref="E28">
    <cfRule type="containsText" dxfId="2179" priority="289" operator="containsText" text="FALSE">
      <formula>NOT(ISERROR(SEARCH("FALSE",E28)))</formula>
    </cfRule>
  </conditionalFormatting>
  <conditionalFormatting sqref="E28">
    <cfRule type="containsText" dxfId="2178" priority="287" operator="containsText" text="wILD">
      <formula>NOT(ISERROR(SEARCH("wILD",E28)))</formula>
    </cfRule>
    <cfRule type="containsText" dxfId="2177" priority="288" operator="containsText" text="hom">
      <formula>NOT(ISERROR(SEARCH("hom",E28)))</formula>
    </cfRule>
  </conditionalFormatting>
  <conditionalFormatting sqref="E29:F29">
    <cfRule type="timePeriod" dxfId="2176" priority="286" timePeriod="today">
      <formula>FLOOR(E29,1)=TODAY()</formula>
    </cfRule>
  </conditionalFormatting>
  <conditionalFormatting sqref="E29">
    <cfRule type="containsText" dxfId="2175" priority="283" operator="containsText" text="FALSE">
      <formula>NOT(ISERROR(SEARCH("FALSE",E29)))</formula>
    </cfRule>
  </conditionalFormatting>
  <conditionalFormatting sqref="E30:F30">
    <cfRule type="timePeriod" dxfId="2174" priority="282" timePeriod="today">
      <formula>FLOOR(E30,1)=TODAY()</formula>
    </cfRule>
  </conditionalFormatting>
  <conditionalFormatting sqref="E30">
    <cfRule type="containsText" dxfId="2173" priority="279" operator="containsText" text="FALSE">
      <formula>NOT(ISERROR(SEARCH("FALSE",E30)))</formula>
    </cfRule>
  </conditionalFormatting>
  <conditionalFormatting sqref="E31:F31">
    <cfRule type="timePeriod" dxfId="2172" priority="278" timePeriod="today">
      <formula>FLOOR(E31,1)=TODAY()</formula>
    </cfRule>
  </conditionalFormatting>
  <conditionalFormatting sqref="E31">
    <cfRule type="containsText" dxfId="2171" priority="275" operator="containsText" text="FALSE">
      <formula>NOT(ISERROR(SEARCH("FALSE",E31)))</formula>
    </cfRule>
  </conditionalFormatting>
  <conditionalFormatting sqref="E32:F32">
    <cfRule type="timePeriod" dxfId="2170" priority="274" timePeriod="today">
      <formula>FLOOR(E32,1)=TODAY()</formula>
    </cfRule>
  </conditionalFormatting>
  <conditionalFormatting sqref="E32">
    <cfRule type="containsText" dxfId="2169" priority="271" operator="containsText" text="FALSE">
      <formula>NOT(ISERROR(SEARCH("FALSE",E32)))</formula>
    </cfRule>
  </conditionalFormatting>
  <conditionalFormatting sqref="E33:F33">
    <cfRule type="timePeriod" dxfId="2168" priority="270" timePeriod="today">
      <formula>FLOOR(E33,1)=TODAY()</formula>
    </cfRule>
  </conditionalFormatting>
  <conditionalFormatting sqref="E33">
    <cfRule type="containsText" dxfId="2167" priority="267" operator="containsText" text="FALSE">
      <formula>NOT(ISERROR(SEARCH("FALSE",E33)))</formula>
    </cfRule>
  </conditionalFormatting>
  <conditionalFormatting sqref="E34:F34">
    <cfRule type="timePeriod" dxfId="2166" priority="266" timePeriod="today">
      <formula>FLOOR(E34,1)=TODAY()</formula>
    </cfRule>
  </conditionalFormatting>
  <conditionalFormatting sqref="E34">
    <cfRule type="containsText" dxfId="2165" priority="263" operator="containsText" text="FALSE">
      <formula>NOT(ISERROR(SEARCH("FALSE",E34)))</formula>
    </cfRule>
  </conditionalFormatting>
  <conditionalFormatting sqref="E35:F35">
    <cfRule type="timePeriod" dxfId="2164" priority="262" timePeriod="today">
      <formula>FLOOR(E35,1)=TODAY()</formula>
    </cfRule>
  </conditionalFormatting>
  <conditionalFormatting sqref="E35">
    <cfRule type="containsText" dxfId="2163" priority="259" operator="containsText" text="FALSE">
      <formula>NOT(ISERROR(SEARCH("FALSE",E35)))</formula>
    </cfRule>
  </conditionalFormatting>
  <conditionalFormatting sqref="E36:F36">
    <cfRule type="timePeriod" dxfId="2162" priority="258" timePeriod="today">
      <formula>FLOOR(E36,1)=TODAY()</formula>
    </cfRule>
  </conditionalFormatting>
  <conditionalFormatting sqref="E36">
    <cfRule type="containsText" dxfId="2161" priority="255" operator="containsText" text="FALSE">
      <formula>NOT(ISERROR(SEARCH("FALSE",E36)))</formula>
    </cfRule>
  </conditionalFormatting>
  <conditionalFormatting sqref="E37:F37">
    <cfRule type="timePeriod" dxfId="2160" priority="254" timePeriod="today">
      <formula>FLOOR(E37,1)=TODAY()</formula>
    </cfRule>
  </conditionalFormatting>
  <conditionalFormatting sqref="E37">
    <cfRule type="containsText" dxfId="2159" priority="251" operator="containsText" text="FALSE">
      <formula>NOT(ISERROR(SEARCH("FALSE",E37)))</formula>
    </cfRule>
  </conditionalFormatting>
  <conditionalFormatting sqref="E38:F38">
    <cfRule type="timePeriod" dxfId="2158" priority="250" timePeriod="today">
      <formula>FLOOR(E38,1)=TODAY()</formula>
    </cfRule>
  </conditionalFormatting>
  <conditionalFormatting sqref="E38">
    <cfRule type="containsText" dxfId="2157" priority="247" operator="containsText" text="FALSE">
      <formula>NOT(ISERROR(SEARCH("FALSE",E38)))</formula>
    </cfRule>
  </conditionalFormatting>
  <conditionalFormatting sqref="E39:F39">
    <cfRule type="timePeriod" dxfId="2156" priority="246" timePeriod="today">
      <formula>FLOOR(E39,1)=TODAY()</formula>
    </cfRule>
  </conditionalFormatting>
  <conditionalFormatting sqref="E39">
    <cfRule type="containsText" dxfId="2155" priority="243" operator="containsText" text="FALSE">
      <formula>NOT(ISERROR(SEARCH("FALSE",E39)))</formula>
    </cfRule>
  </conditionalFormatting>
  <conditionalFormatting sqref="E40:F40">
    <cfRule type="timePeriod" dxfId="2154" priority="242" timePeriod="today">
      <formula>FLOOR(E40,1)=TODAY()</formula>
    </cfRule>
  </conditionalFormatting>
  <conditionalFormatting sqref="E40">
    <cfRule type="containsText" dxfId="2153" priority="239" operator="containsText" text="FALSE">
      <formula>NOT(ISERROR(SEARCH("FALSE",E40)))</formula>
    </cfRule>
  </conditionalFormatting>
  <conditionalFormatting sqref="E41:F41">
    <cfRule type="timePeriod" dxfId="2152" priority="238" timePeriod="today">
      <formula>FLOOR(E41,1)=TODAY()</formula>
    </cfRule>
  </conditionalFormatting>
  <conditionalFormatting sqref="E41">
    <cfRule type="containsText" dxfId="2151" priority="235" operator="containsText" text="FALSE">
      <formula>NOT(ISERROR(SEARCH("FALSE",E41)))</formula>
    </cfRule>
  </conditionalFormatting>
  <conditionalFormatting sqref="E42:F42">
    <cfRule type="timePeriod" dxfId="2150" priority="234" timePeriod="today">
      <formula>FLOOR(E42,1)=TODAY()</formula>
    </cfRule>
  </conditionalFormatting>
  <conditionalFormatting sqref="E42">
    <cfRule type="containsText" dxfId="2149" priority="231" operator="containsText" text="FALSE">
      <formula>NOT(ISERROR(SEARCH("FALSE",E42)))</formula>
    </cfRule>
  </conditionalFormatting>
  <conditionalFormatting sqref="E43:F43">
    <cfRule type="timePeriod" dxfId="2148" priority="230" timePeriod="today">
      <formula>FLOOR(E43,1)=TODAY()</formula>
    </cfRule>
  </conditionalFormatting>
  <conditionalFormatting sqref="E43">
    <cfRule type="containsText" dxfId="2147" priority="227" operator="containsText" text="FALSE">
      <formula>NOT(ISERROR(SEARCH("FALSE",E43)))</formula>
    </cfRule>
  </conditionalFormatting>
  <conditionalFormatting sqref="E44:F44">
    <cfRule type="timePeriod" dxfId="2146" priority="226" timePeriod="today">
      <formula>FLOOR(E44,1)=TODAY()</formula>
    </cfRule>
  </conditionalFormatting>
  <conditionalFormatting sqref="E44">
    <cfRule type="containsText" dxfId="2145" priority="223" operator="containsText" text="FALSE">
      <formula>NOT(ISERROR(SEARCH("FALSE",E44)))</formula>
    </cfRule>
  </conditionalFormatting>
  <conditionalFormatting sqref="G3">
    <cfRule type="timePeriod" dxfId="2144" priority="222" timePeriod="today">
      <formula>FLOOR(G3,1)=TODAY()</formula>
    </cfRule>
  </conditionalFormatting>
  <conditionalFormatting sqref="B15:B17 B36:B37">
    <cfRule type="containsText" dxfId="2143" priority="220" operator="containsText" text="Gp4">
      <formula>NOT(ISERROR(SEARCH("Gp4",B15)))</formula>
    </cfRule>
    <cfRule type="containsText" dxfId="2142" priority="221" operator="containsText" text="Gp3">
      <formula>NOT(ISERROR(SEARCH("Gp3",B15)))</formula>
    </cfRule>
  </conditionalFormatting>
  <conditionalFormatting sqref="B7">
    <cfRule type="containsText" dxfId="2141" priority="218" operator="containsText" text="Gp4">
      <formula>NOT(ISERROR(SEARCH("Gp4",B7)))</formula>
    </cfRule>
    <cfRule type="containsText" dxfId="2140" priority="219" operator="containsText" text="Gp3">
      <formula>NOT(ISERROR(SEARCH("Gp3",B7)))</formula>
    </cfRule>
  </conditionalFormatting>
  <conditionalFormatting sqref="B18 B39">
    <cfRule type="containsText" dxfId="2139" priority="216" operator="containsText" text="Gp4">
      <formula>NOT(ISERROR(SEARCH("Gp4",B18)))</formula>
    </cfRule>
    <cfRule type="containsText" dxfId="2138" priority="217" operator="containsText" text="Gp3">
      <formula>NOT(ISERROR(SEARCH("Gp3",B18)))</formula>
    </cfRule>
  </conditionalFormatting>
  <conditionalFormatting sqref="B18 B39">
    <cfRule type="cellIs" dxfId="2137" priority="215" operator="equal">
      <formula>"Gp2"</formula>
    </cfRule>
  </conditionalFormatting>
  <conditionalFormatting sqref="B14">
    <cfRule type="timePeriod" dxfId="2136" priority="214" timePeriod="today">
      <formula>FLOOR(B14,1)=TODAY()</formula>
    </cfRule>
  </conditionalFormatting>
  <conditionalFormatting sqref="B14">
    <cfRule type="containsText" dxfId="2135" priority="212" operator="containsText" text="Gp4">
      <formula>NOT(ISERROR(SEARCH("Gp4",B14)))</formula>
    </cfRule>
    <cfRule type="containsText" dxfId="2134" priority="213" operator="containsText" text="Gp3">
      <formula>NOT(ISERROR(SEARCH("Gp3",B14)))</formula>
    </cfRule>
  </conditionalFormatting>
  <conditionalFormatting sqref="B14">
    <cfRule type="cellIs" dxfId="2133" priority="211" operator="equal">
      <formula>"Gp2"</formula>
    </cfRule>
  </conditionalFormatting>
  <conditionalFormatting sqref="B4:B5">
    <cfRule type="timePeriod" dxfId="2132" priority="210" timePeriod="today">
      <formula>FLOOR(B4,1)=TODAY()</formula>
    </cfRule>
  </conditionalFormatting>
  <conditionalFormatting sqref="B4:B5">
    <cfRule type="containsText" dxfId="2131" priority="208" operator="containsText" text="Gp4">
      <formula>NOT(ISERROR(SEARCH("Gp4",B4)))</formula>
    </cfRule>
    <cfRule type="containsText" dxfId="2130" priority="209" operator="containsText" text="Gp3">
      <formula>NOT(ISERROR(SEARCH("Gp3",B4)))</formula>
    </cfRule>
  </conditionalFormatting>
  <conditionalFormatting sqref="B4:B5">
    <cfRule type="cellIs" dxfId="2129" priority="207" operator="equal">
      <formula>"Gp2"</formula>
    </cfRule>
  </conditionalFormatting>
  <conditionalFormatting sqref="B23">
    <cfRule type="timePeriod" dxfId="2128" priority="206" timePeriod="today">
      <formula>FLOOR(B23,1)=TODAY()</formula>
    </cfRule>
  </conditionalFormatting>
  <conditionalFormatting sqref="J3">
    <cfRule type="timePeriod" dxfId="2127" priority="201" timePeriod="today">
      <formula>FLOOR(J3,1)=TODAY()</formula>
    </cfRule>
  </conditionalFormatting>
  <conditionalFormatting sqref="C44">
    <cfRule type="timePeriod" dxfId="2126" priority="138" timePeriod="today">
      <formula>FLOOR(C44,1)=TODAY()</formula>
    </cfRule>
  </conditionalFormatting>
  <conditionalFormatting sqref="G24">
    <cfRule type="timePeriod" dxfId="2125" priority="136" timePeriod="today">
      <formula>FLOOR(G24,1)=TODAY()</formula>
    </cfRule>
  </conditionalFormatting>
  <conditionalFormatting sqref="H6">
    <cfRule type="timePeriod" dxfId="2124" priority="200" timePeriod="today">
      <formula>FLOOR(H6,1)=TODAY()</formula>
    </cfRule>
  </conditionalFormatting>
  <conditionalFormatting sqref="H9:I9">
    <cfRule type="timePeriod" dxfId="2123" priority="199" timePeriod="today">
      <formula>FLOOR(H9,1)=TODAY()</formula>
    </cfRule>
  </conditionalFormatting>
  <conditionalFormatting sqref="H12:I12">
    <cfRule type="timePeriod" dxfId="2122" priority="198" timePeriod="today">
      <formula>FLOOR(H12,1)=TODAY()</formula>
    </cfRule>
  </conditionalFormatting>
  <conditionalFormatting sqref="H13:I13">
    <cfRule type="timePeriod" dxfId="2121" priority="197" timePeriod="today">
      <formula>FLOOR(H13,1)=TODAY()</formula>
    </cfRule>
  </conditionalFormatting>
  <conditionalFormatting sqref="H15:I15">
    <cfRule type="timePeriod" dxfId="2120" priority="196" timePeriod="today">
      <formula>FLOOR(H15,1)=TODAY()</formula>
    </cfRule>
  </conditionalFormatting>
  <conditionalFormatting sqref="H16:I16">
    <cfRule type="timePeriod" dxfId="2119" priority="195" timePeriod="today">
      <formula>FLOOR(H16,1)=TODAY()</formula>
    </cfRule>
  </conditionalFormatting>
  <conditionalFormatting sqref="H19:I19">
    <cfRule type="timePeriod" dxfId="2118" priority="194" timePeriod="today">
      <formula>FLOOR(H19,1)=TODAY()</formula>
    </cfRule>
  </conditionalFormatting>
  <conditionalFormatting sqref="H20:I20">
    <cfRule type="timePeriod" dxfId="2117" priority="193" timePeriod="today">
      <formula>FLOOR(H20,1)=TODAY()</formula>
    </cfRule>
  </conditionalFormatting>
  <conditionalFormatting sqref="H21:I21">
    <cfRule type="timePeriod" dxfId="2116" priority="192" timePeriod="today">
      <formula>FLOOR(H21,1)=TODAY()</formula>
    </cfRule>
  </conditionalFormatting>
  <conditionalFormatting sqref="H22:I22">
    <cfRule type="timePeriod" dxfId="2115" priority="191" timePeriod="today">
      <formula>FLOOR(H22,1)=TODAY()</formula>
    </cfRule>
  </conditionalFormatting>
  <conditionalFormatting sqref="H23:I23">
    <cfRule type="timePeriod" dxfId="2114" priority="190" timePeriod="today">
      <formula>FLOOR(H23,1)=TODAY()</formula>
    </cfRule>
  </conditionalFormatting>
  <conditionalFormatting sqref="H27:I27">
    <cfRule type="timePeriod" dxfId="2113" priority="189" timePeriod="today">
      <formula>FLOOR(H27,1)=TODAY()</formula>
    </cfRule>
  </conditionalFormatting>
  <conditionalFormatting sqref="H28:I28">
    <cfRule type="timePeriod" dxfId="2112" priority="188" timePeriod="today">
      <formula>FLOOR(H28,1)=TODAY()</formula>
    </cfRule>
  </conditionalFormatting>
  <conditionalFormatting sqref="H31:I31">
    <cfRule type="timePeriod" dxfId="2111" priority="187" timePeriod="today">
      <formula>FLOOR(H31,1)=TODAY()</formula>
    </cfRule>
  </conditionalFormatting>
  <conditionalFormatting sqref="H32:I32">
    <cfRule type="timePeriod" dxfId="2110" priority="186" timePeriod="today">
      <formula>FLOOR(H32,1)=TODAY()</formula>
    </cfRule>
  </conditionalFormatting>
  <conditionalFormatting sqref="H34:I34">
    <cfRule type="timePeriod" dxfId="2109" priority="185" timePeriod="today">
      <formula>FLOOR(H34,1)=TODAY()</formula>
    </cfRule>
  </conditionalFormatting>
  <conditionalFormatting sqref="H35:I35">
    <cfRule type="timePeriod" dxfId="2108" priority="184" timePeriod="today">
      <formula>FLOOR(H35,1)=TODAY()</formula>
    </cfRule>
  </conditionalFormatting>
  <conditionalFormatting sqref="H37:I37">
    <cfRule type="timePeriod" dxfId="2107" priority="183" timePeriod="today">
      <formula>FLOOR(H37,1)=TODAY()</formula>
    </cfRule>
  </conditionalFormatting>
  <conditionalFormatting sqref="H38:I38">
    <cfRule type="timePeriod" dxfId="2106" priority="182" timePeriod="today">
      <formula>FLOOR(H38,1)=TODAY()</formula>
    </cfRule>
  </conditionalFormatting>
  <conditionalFormatting sqref="H39:I39">
    <cfRule type="timePeriod" dxfId="2105" priority="181" timePeriod="today">
      <formula>FLOOR(H39,1)=TODAY()</formula>
    </cfRule>
  </conditionalFormatting>
  <conditionalFormatting sqref="H40:I40">
    <cfRule type="timePeriod" dxfId="2104" priority="180" timePeriod="today">
      <formula>FLOOR(H40,1)=TODAY()</formula>
    </cfRule>
  </conditionalFormatting>
  <conditionalFormatting sqref="H41:I41">
    <cfRule type="timePeriod" dxfId="2103" priority="179" timePeriod="today">
      <formula>FLOOR(H41,1)=TODAY()</formula>
    </cfRule>
  </conditionalFormatting>
  <conditionalFormatting sqref="H42:I42">
    <cfRule type="timePeriod" dxfId="2102" priority="178" timePeriod="today">
      <formula>FLOOR(H42,1)=TODAY()</formula>
    </cfRule>
  </conditionalFormatting>
  <conditionalFormatting sqref="H43:I43">
    <cfRule type="timePeriod" dxfId="2101" priority="177" timePeriod="today">
      <formula>FLOOR(H43,1)=TODAY()</formula>
    </cfRule>
  </conditionalFormatting>
  <conditionalFormatting sqref="H44:I44">
    <cfRule type="timePeriod" dxfId="2100" priority="176" timePeriod="today">
      <formula>FLOOR(H44,1)=TODAY()</formula>
    </cfRule>
  </conditionalFormatting>
  <conditionalFormatting sqref="A3">
    <cfRule type="timePeriod" dxfId="2099" priority="175" timePeriod="today">
      <formula>FLOOR(A3,1)=TODAY()</formula>
    </cfRule>
  </conditionalFormatting>
  <conditionalFormatting sqref="B1:B7 B9:B44">
    <cfRule type="cellIs" dxfId="2098" priority="166" operator="equal">
      <formula>"Gp10"</formula>
    </cfRule>
    <cfRule type="cellIs" dxfId="2097" priority="167" operator="equal">
      <formula>"Gp9"</formula>
    </cfRule>
    <cfRule type="cellIs" dxfId="2096" priority="168" operator="equal">
      <formula>"Gp8"</formula>
    </cfRule>
    <cfRule type="cellIs" dxfId="2095" priority="169" operator="equal">
      <formula>"Gp7"</formula>
    </cfRule>
    <cfRule type="cellIs" dxfId="2094" priority="170" operator="equal">
      <formula>"Gp6"</formula>
    </cfRule>
    <cfRule type="cellIs" dxfId="2093" priority="171" operator="equal">
      <formula>"Gp5"</formula>
    </cfRule>
    <cfRule type="cellIs" dxfId="2092" priority="172" operator="equal">
      <formula>"Gp4"</formula>
    </cfRule>
    <cfRule type="cellIs" dxfId="2091" priority="173" operator="equal">
      <formula>"Gp3"</formula>
    </cfRule>
    <cfRule type="cellIs" dxfId="2090" priority="174" operator="equal">
      <formula>"Gp2"</formula>
    </cfRule>
  </conditionalFormatting>
  <conditionalFormatting sqref="J2">
    <cfRule type="timePeriod" dxfId="2089" priority="165" timePeriod="today">
      <formula>FLOOR(J2,1)=TODAY()</formula>
    </cfRule>
  </conditionalFormatting>
  <conditionalFormatting sqref="J4:J5">
    <cfRule type="timePeriod" dxfId="2088" priority="164" timePeriod="today">
      <formula>FLOOR(J4,1)=TODAY()</formula>
    </cfRule>
  </conditionalFormatting>
  <conditionalFormatting sqref="D5 D19">
    <cfRule type="timePeriod" dxfId="2087" priority="161" timePeriod="today">
      <formula>FLOOR(D5,1)=TODAY()</formula>
    </cfRule>
  </conditionalFormatting>
  <conditionalFormatting sqref="D3 D10">
    <cfRule type="timePeriod" dxfId="2086" priority="163" timePeriod="today">
      <formula>FLOOR(D3,1)=TODAY()</formula>
    </cfRule>
  </conditionalFormatting>
  <conditionalFormatting sqref="D16">
    <cfRule type="timePeriod" dxfId="2085" priority="155" timePeriod="today">
      <formula>FLOOR(D16,1)=TODAY()</formula>
    </cfRule>
  </conditionalFormatting>
  <conditionalFormatting sqref="D4 D11 D18">
    <cfRule type="timePeriod" dxfId="2084" priority="162" timePeriod="today">
      <formula>FLOOR(D4,1)=TODAY()</formula>
    </cfRule>
  </conditionalFormatting>
  <conditionalFormatting sqref="D12 D20">
    <cfRule type="timePeriod" dxfId="2083" priority="160" timePeriod="today">
      <formula>FLOOR(D12,1)=TODAY()</formula>
    </cfRule>
  </conditionalFormatting>
  <conditionalFormatting sqref="D13">
    <cfRule type="timePeriod" dxfId="2082" priority="159" timePeriod="today">
      <formula>FLOOR(D13,1)=TODAY()</formula>
    </cfRule>
  </conditionalFormatting>
  <conditionalFormatting sqref="D6 D14 D21">
    <cfRule type="timePeriod" dxfId="2081" priority="158" timePeriod="today">
      <formula>FLOOR(D6,1)=TODAY()</formula>
    </cfRule>
  </conditionalFormatting>
  <conditionalFormatting sqref="D7 D22">
    <cfRule type="timePeriod" dxfId="2080" priority="157" timePeriod="today">
      <formula>FLOOR(D7,1)=TODAY()</formula>
    </cfRule>
  </conditionalFormatting>
  <conditionalFormatting sqref="D15 D23">
    <cfRule type="timePeriod" dxfId="2079" priority="156" timePeriod="today">
      <formula>FLOOR(D15,1)=TODAY()</formula>
    </cfRule>
  </conditionalFormatting>
  <conditionalFormatting sqref="D9 D17">
    <cfRule type="timePeriod" dxfId="2078" priority="154" timePeriod="today">
      <formula>FLOOR(D9,1)=TODAY()</formula>
    </cfRule>
  </conditionalFormatting>
  <conditionalFormatting sqref="C23">
    <cfRule type="timePeriod" dxfId="2077" priority="153" timePeriod="today">
      <formula>FLOOR(C23,1)=TODAY()</formula>
    </cfRule>
  </conditionalFormatting>
  <conditionalFormatting sqref="D34">
    <cfRule type="timePeriod" dxfId="2076" priority="149" timePeriod="today">
      <formula>FLOOR(D34,1)=TODAY()</formula>
    </cfRule>
  </conditionalFormatting>
  <conditionalFormatting sqref="D26 D40">
    <cfRule type="timePeriod" dxfId="2075" priority="151" timePeriod="today">
      <formula>FLOOR(D26,1)=TODAY()</formula>
    </cfRule>
  </conditionalFormatting>
  <conditionalFormatting sqref="D24 D31">
    <cfRule type="timePeriod" dxfId="2074" priority="143" timePeriod="today">
      <formula>FLOOR(D24,1)=TODAY()</formula>
    </cfRule>
  </conditionalFormatting>
  <conditionalFormatting sqref="D33 D41">
    <cfRule type="timePeriod" dxfId="2073" priority="150" timePeriod="today">
      <formula>FLOOR(D33,1)=TODAY()</formula>
    </cfRule>
  </conditionalFormatting>
  <conditionalFormatting sqref="D27 D35 D42">
    <cfRule type="timePeriod" dxfId="2072" priority="148" timePeriod="today">
      <formula>FLOOR(D27,1)=TODAY()</formula>
    </cfRule>
  </conditionalFormatting>
  <conditionalFormatting sqref="D28 D43">
    <cfRule type="timePeriod" dxfId="2071" priority="147" timePeriod="today">
      <formula>FLOOR(D28,1)=TODAY()</formula>
    </cfRule>
  </conditionalFormatting>
  <conditionalFormatting sqref="D29 D36 D44">
    <cfRule type="timePeriod" dxfId="2070" priority="146" timePeriod="today">
      <formula>FLOOR(D29,1)=TODAY()</formula>
    </cfRule>
  </conditionalFormatting>
  <conditionalFormatting sqref="D37">
    <cfRule type="timePeriod" dxfId="2069" priority="145" timePeriod="today">
      <formula>FLOOR(D37,1)=TODAY()</formula>
    </cfRule>
  </conditionalFormatting>
  <conditionalFormatting sqref="D30 D38">
    <cfRule type="timePeriod" dxfId="2068" priority="144" timePeriod="today">
      <formula>FLOOR(D30,1)=TODAY()</formula>
    </cfRule>
  </conditionalFormatting>
  <conditionalFormatting sqref="D25 D32 D39">
    <cfRule type="timePeriod" dxfId="2067" priority="142" timePeriod="today">
      <formula>FLOOR(D25,1)=TODAY()</formula>
    </cfRule>
  </conditionalFormatting>
  <conditionalFormatting sqref="K27:K29 K6:K7">
    <cfRule type="cellIs" dxfId="2066" priority="141" operator="equal">
      <formula>7</formula>
    </cfRule>
  </conditionalFormatting>
  <conditionalFormatting sqref="E1:E7 E9:E44">
    <cfRule type="containsText" dxfId="2065" priority="139" operator="containsText" text="M">
      <formula>NOT(ISERROR(SEARCH("M",E1)))</formula>
    </cfRule>
    <cfRule type="containsText" dxfId="2064" priority="140" operator="containsText" text="F">
      <formula>NOT(ISERROR(SEARCH("F",E1)))</formula>
    </cfRule>
  </conditionalFormatting>
  <conditionalFormatting sqref="B32">
    <cfRule type="timePeriod" dxfId="2063" priority="106" timePeriod="today">
      <formula>FLOOR(B32,1)=TODAY()</formula>
    </cfRule>
  </conditionalFormatting>
  <conditionalFormatting sqref="B31">
    <cfRule type="timePeriod" dxfId="2062" priority="107" timePeriod="today">
      <formula>FLOOR(B31,1)=TODAY()</formula>
    </cfRule>
  </conditionalFormatting>
  <conditionalFormatting sqref="B40">
    <cfRule type="timePeriod" dxfId="2061" priority="101" timePeriod="today">
      <formula>FLOOR(B40,1)=TODAY()</formula>
    </cfRule>
  </conditionalFormatting>
  <conditionalFormatting sqref="B38">
    <cfRule type="containsText" dxfId="2060" priority="93" operator="containsText" text="Gp4">
      <formula>NOT(ISERROR(SEARCH("Gp4",B38)))</formula>
    </cfRule>
    <cfRule type="containsText" dxfId="2059" priority="94" operator="containsText" text="Gp3">
      <formula>NOT(ISERROR(SEARCH("Gp3",B38)))</formula>
    </cfRule>
  </conditionalFormatting>
  <conditionalFormatting sqref="B28">
    <cfRule type="containsText" dxfId="2058" priority="91" operator="containsText" text="Gp4">
      <formula>NOT(ISERROR(SEARCH("Gp4",B28)))</formula>
    </cfRule>
    <cfRule type="containsText" dxfId="2057" priority="92" operator="containsText" text="Gp3">
      <formula>NOT(ISERROR(SEARCH("Gp3",B28)))</formula>
    </cfRule>
  </conditionalFormatting>
  <conditionalFormatting sqref="B35">
    <cfRule type="timePeriod" dxfId="2056" priority="90" timePeriod="today">
      <formula>FLOOR(B35,1)=TODAY()</formula>
    </cfRule>
  </conditionalFormatting>
  <conditionalFormatting sqref="B35">
    <cfRule type="containsText" dxfId="2055" priority="88" operator="containsText" text="Gp4">
      <formula>NOT(ISERROR(SEARCH("Gp4",B35)))</formula>
    </cfRule>
    <cfRule type="containsText" dxfId="2054" priority="89" operator="containsText" text="Gp3">
      <formula>NOT(ISERROR(SEARCH("Gp3",B35)))</formula>
    </cfRule>
  </conditionalFormatting>
  <conditionalFormatting sqref="B35">
    <cfRule type="cellIs" dxfId="2053" priority="87" operator="equal">
      <formula>"Gp2"</formula>
    </cfRule>
  </conditionalFormatting>
  <conditionalFormatting sqref="B25:B26">
    <cfRule type="timePeriod" dxfId="2052" priority="86" timePeriod="today">
      <formula>FLOOR(B25,1)=TODAY()</formula>
    </cfRule>
  </conditionalFormatting>
  <conditionalFormatting sqref="B25:B26">
    <cfRule type="containsText" dxfId="2051" priority="84" operator="containsText" text="Gp4">
      <formula>NOT(ISERROR(SEARCH("Gp4",B25)))</formula>
    </cfRule>
    <cfRule type="containsText" dxfId="2050" priority="85" operator="containsText" text="Gp3">
      <formula>NOT(ISERROR(SEARCH("Gp3",B25)))</formula>
    </cfRule>
  </conditionalFormatting>
  <conditionalFormatting sqref="B25:B26">
    <cfRule type="cellIs" dxfId="2049" priority="83" operator="equal">
      <formula>"Gp2"</formula>
    </cfRule>
  </conditionalFormatting>
  <conditionalFormatting sqref="B44">
    <cfRule type="timePeriod" dxfId="2048" priority="82" timePeriod="today">
      <formula>FLOOR(B44,1)=TODAY()</formula>
    </cfRule>
  </conditionalFormatting>
  <conditionalFormatting sqref="A24">
    <cfRule type="timePeriod" dxfId="2047" priority="77" timePeriod="today">
      <formula>FLOOR(A24,1)=TODAY()</formula>
    </cfRule>
  </conditionalFormatting>
  <conditionalFormatting sqref="J24">
    <cfRule type="timePeriod" dxfId="2046" priority="76" timePeriod="today">
      <formula>FLOOR(J24,1)=TODAY()</formula>
    </cfRule>
  </conditionalFormatting>
  <conditionalFormatting sqref="J25:J26">
    <cfRule type="timePeriod" dxfId="2045" priority="75" timePeriod="today">
      <formula>FLOOR(J25,1)=TODAY()</formula>
    </cfRule>
  </conditionalFormatting>
  <conditionalFormatting sqref="I6">
    <cfRule type="timePeriod" dxfId="2044" priority="74" timePeriod="today">
      <formula>FLOOR(I6,1)=TODAY()</formula>
    </cfRule>
  </conditionalFormatting>
  <conditionalFormatting sqref="I7">
    <cfRule type="timePeriod" dxfId="2043" priority="73" timePeriod="today">
      <formula>FLOOR(I7,1)=TODAY()</formula>
    </cfRule>
  </conditionalFormatting>
  <conditionalFormatting sqref="M3:P4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:AB43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">
    <cfRule type="cellIs" dxfId="2042" priority="31" operator="equal">
      <formula>"Gp10"</formula>
    </cfRule>
    <cfRule type="cellIs" dxfId="2041" priority="32" operator="equal">
      <formula>"Gp9"</formula>
    </cfRule>
    <cfRule type="cellIs" dxfId="2040" priority="33" operator="equal">
      <formula>"Gp8"</formula>
    </cfRule>
    <cfRule type="cellIs" dxfId="2039" priority="34" operator="equal">
      <formula>"Gp7"</formula>
    </cfRule>
    <cfRule type="cellIs" dxfId="2038" priority="35" operator="equal">
      <formula>"Gp6"</formula>
    </cfRule>
    <cfRule type="cellIs" dxfId="2037" priority="36" operator="equal">
      <formula>"Gp5"</formula>
    </cfRule>
    <cfRule type="cellIs" dxfId="2036" priority="37" operator="equal">
      <formula>"Gp4"</formula>
    </cfRule>
    <cfRule type="cellIs" dxfId="2035" priority="38" operator="equal">
      <formula>"Gp3"</formula>
    </cfRule>
    <cfRule type="cellIs" dxfId="2034" priority="39" operator="equal">
      <formula>"Gp2"</formula>
    </cfRule>
  </conditionalFormatting>
  <conditionalFormatting sqref="K8">
    <cfRule type="cellIs" dxfId="2033" priority="20" operator="equal">
      <formula>7</formula>
    </cfRule>
  </conditionalFormatting>
  <conditionalFormatting sqref="S9:V11 V3 S15:V15 U13:V14 V12 S17:V17 V16 S19:V23 S30:V42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3:AH43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44:AH4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44:AB4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:C8">
    <cfRule type="timePeriod" dxfId="2032" priority="68" timePeriod="today">
      <formula>FLOOR(B8,1)=TODAY()</formula>
    </cfRule>
  </conditionalFormatting>
  <conditionalFormatting sqref="E8:F8">
    <cfRule type="timePeriod" dxfId="2031" priority="51" timePeriod="today">
      <formula>FLOOR(E8,1)=TODAY()</formula>
    </cfRule>
  </conditionalFormatting>
  <conditionalFormatting sqref="H8">
    <cfRule type="timePeriod" dxfId="2030" priority="47" timePeriod="today">
      <formula>FLOOR(H8,1)=TODAY()</formula>
    </cfRule>
  </conditionalFormatting>
  <conditionalFormatting sqref="E8">
    <cfRule type="timePeriod" dxfId="2029" priority="46" timePeriod="today">
      <formula>FLOOR(E8,1)=TODAY()</formula>
    </cfRule>
  </conditionalFormatting>
  <conditionalFormatting sqref="A8">
    <cfRule type="timePeriod" dxfId="2028" priority="30" timePeriod="today">
      <formula>FLOOR(A8,1)=TODAY()</formula>
    </cfRule>
  </conditionalFormatting>
  <conditionalFormatting sqref="G8">
    <cfRule type="timePeriod" dxfId="2027" priority="27" timePeriod="today">
      <formula>FLOOR(G8,1)=TODAY()</formula>
    </cfRule>
  </conditionalFormatting>
  <conditionalFormatting sqref="D8">
    <cfRule type="timePeriod" dxfId="2026" priority="26" timePeriod="today">
      <formula>FLOOR(D8,1)=TODAY()</formula>
    </cfRule>
  </conditionalFormatting>
  <conditionalFormatting sqref="D8">
    <cfRule type="timePeriod" dxfId="2025" priority="25" timePeriod="today">
      <formula>FLOOR(D8,1)=TODAY()</formula>
    </cfRule>
  </conditionalFormatting>
  <conditionalFormatting sqref="K8">
    <cfRule type="timePeriod" dxfId="2024" priority="24" timePeriod="today">
      <formula>FLOOR(K8,1)=TODAY()</formula>
    </cfRule>
  </conditionalFormatting>
  <conditionalFormatting sqref="J8">
    <cfRule type="timePeriod" dxfId="2023" priority="18" timePeriod="today">
      <formula>FLOOR(J8,1)=TODAY()</formula>
    </cfRule>
  </conditionalFormatting>
  <conditionalFormatting sqref="S3:U8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:V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2:T1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6:U1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8:V1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4:V2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3:V4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Q8 AL8 AO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24" operator="containsText" id="{F59D7E60-48C5-4623-9C8C-23BF135DC870}">
            <xm:f>NOT(ISERROR(SEARCH(#REF!,C3)))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C3:C7 C9:C22</xm:sqref>
        </x14:conditionalFormatting>
        <x14:conditionalFormatting xmlns:xm="http://schemas.microsoft.com/office/excel/2006/main">
          <x14:cfRule type="containsText" priority="406" operator="containsText" id="{1C5DEC0E-0C96-4205-A427-5D383D5131CB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414" operator="containsText" id="{1598AEEC-A848-4C95-A911-C073EE687158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K27:K29 C24:C43 B25:B44 B4:B7 K6:K7 B9:B23</xm:sqref>
        </x14:conditionalFormatting>
        <x14:conditionalFormatting xmlns:xm="http://schemas.microsoft.com/office/excel/2006/main">
          <x14:cfRule type="containsText" priority="410" operator="containsText" id="{F13EDEAB-36A3-43E6-A8C4-FFB83E56FA66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09" operator="containsText" id="{B45699CF-AD3E-4B89-8213-97C296214E38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22" operator="containsText" id="{4A8D850A-A09D-4682-AEFC-57E49454B44F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421" operator="containsText" id="{BD2DADF5-499A-47E3-AE0E-1712B2F8C0BE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420" operator="containsText" id="{47DF9510-E262-41D8-95E7-D1348A42FB76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9" operator="containsText" id="{C78D6C26-7FFC-4300-B59E-2D57B3341F2E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8" operator="containsText" id="{9FC04CD4-6AC6-448B-A127-C4C21F69EBA3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7" operator="containsText" id="{E5A35C30-3FF9-4898-8CED-A2B1BF1182B4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6" operator="containsText" id="{1869D0BE-058F-4679-B537-224F390DFB22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5" operator="containsText" id="{C636C55D-E8CA-4FD2-87F4-020277139277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3" operator="containsText" id="{56C9DF3F-25BA-4016-8D1C-87F8D3B8525B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12" operator="containsText" id="{6C1DB781-48C2-4FEB-8FF8-EBBD9C6C8285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11" operator="containsText" id="{ABAC106E-AD59-4594-BFBD-0FBB51B96F9E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08" operator="containsText" id="{F66982AE-B8DF-4B42-B7C1-3C133E13236C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407" operator="containsText" id="{8D0057D1-148D-45C2-8FCD-3EF55FD0679C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405" operator="containsText" id="{5D61F2F0-D60E-442D-B210-6D3B81718653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402" operator="containsText" id="{DB2890A5-1D5C-4D8A-B58A-0ECFA90F4BEF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401" operator="containsText" id="{3AD13DFE-8E61-4D81-87F8-62251740AB3D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400" operator="containsText" id="{F3E529AA-B03E-423F-B9A5-525A5135B10E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99" operator="containsText" id="{AC68D485-96C3-4B96-B68B-D683B7D4B286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97" operator="containsText" id="{D7FDB333-7717-4B25-A5A3-470FE98B6BBC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96" operator="containsText" id="{8D896104-5B31-4984-9F49-21803ECA1AD8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95" operator="containsText" id="{F5F79496-E270-4A0D-916D-9DFAECDA3F3D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94" operator="containsText" id="{7ABDB966-CB35-465E-B644-22B87DCCCF5C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93" operator="containsText" id="{FD1124D0-CE7A-4BBE-A2EA-3DB3F07B60E8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92" operator="containsText" id="{089F5139-5AC4-4FD9-B277-97C88C847DF3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82" operator="containsText" id="{4CF95BED-746A-41E5-9706-2ED73B837404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3" operator="containsText" id="{FCA1BFE8-50B3-4941-8451-DDBA2BC9C68B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E3:E7 E9:E23</xm:sqref>
        </x14:conditionalFormatting>
        <x14:conditionalFormatting xmlns:xm="http://schemas.microsoft.com/office/excel/2006/main">
          <x14:cfRule type="containsText" priority="378" operator="containsText" id="{49C9CDA2-A071-41E9-8382-83AB7D90EAF1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9" operator="containsText" id="{C0C898F3-B2C4-4F78-BCF9-7C9BA666778D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374" operator="containsText" id="{59E276E2-53A5-4BEC-B82C-9926DB408F32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5" operator="containsText" id="{9D4FCFB6-548B-43EC-97A8-08C00F83B222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370" operator="containsText" id="{8A3BA3F1-D8A5-4938-A5E6-B84B7BE0684E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1" operator="containsText" id="{44C46853-1DC8-47F0-82F9-B4CCEFBF9F7C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366" operator="containsText" id="{8269CE5C-8E21-4A23-9DC1-4F316C6F5562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7" operator="containsText" id="{9E264790-CFF3-43BE-A32D-C5FE4194F560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362" operator="containsText" id="{A8DEAD36-8ECB-4C99-978B-D5ADAA085471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3" operator="containsText" id="{A460CC7B-283C-49A6-966F-6F240D203C4B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358" operator="containsText" id="{F6632127-4A9A-4434-95A0-E21BF1CB8640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9" operator="containsText" id="{7DF1C414-72BE-4AA2-B4A8-FB6D756BCFF6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354" operator="containsText" id="{C9EA5F17-E3AC-4869-8554-4D2BAFA193C3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5" operator="containsText" id="{34D2E74C-F312-4352-8EAA-DE834F0B3C69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350" operator="containsText" id="{7627E349-F5A1-4C88-BD2A-47EF5E5D0F25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1" operator="containsText" id="{4AF401D0-6C32-4B0D-A891-0A116B415BB8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346" operator="containsText" id="{C90F0030-43A8-48B9-A92A-18D2725DC6D0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7" operator="containsText" id="{B6189211-91FD-4460-8B88-166212BB792E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342" operator="containsText" id="{F2A5B7B3-A38B-49EC-9FAE-8EA589060C51}">
            <xm:f>NOT(ISERROR(SEARCH(#REF!,E15)))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3" operator="containsText" id="{842929A2-97B7-4F9D-B2F6-C98F87665529}">
            <xm:f>NOT(ISERROR(SEARCH(#REF!,E15)))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</xm:sqref>
        </x14:conditionalFormatting>
        <x14:conditionalFormatting xmlns:xm="http://schemas.microsoft.com/office/excel/2006/main">
          <x14:cfRule type="containsText" priority="338" operator="containsText" id="{D3443F1D-32CC-4A9B-B95A-336372DC9E5F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9" operator="containsText" id="{4E623936-F0B5-424F-ABD8-B3FB4A4677D3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334" operator="containsText" id="{3EC01BA8-C88C-491C-9AB8-4F69B58C0405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5" operator="containsText" id="{331E69DE-C0AD-405E-8187-F3EA2B9E7D68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330" operator="containsText" id="{E7AC2195-9AA1-4F3C-8A73-08D52544EC82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1" operator="containsText" id="{8C77D2CB-F113-4ECF-9C28-296DD4AB0D81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326" operator="containsText" id="{0A3F1149-138A-4CE0-8615-63A6051A5705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7" operator="containsText" id="{B74C918F-D75F-4AFE-9F22-C2D752C8A970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322" operator="containsText" id="{002A6048-6954-49AB-965B-75CEEDDB9698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3" operator="containsText" id="{B0478B39-D0C7-4236-A877-72391523A0B9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318" operator="containsText" id="{A5B3885E-2C77-4F6E-8CAE-719CB08E9959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9" operator="containsText" id="{57598CF9-052B-49A0-B2D3-762CAC009EC7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314" operator="containsText" id="{B17A3821-6E12-40C3-9E2F-BE7904943D1D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5" operator="containsText" id="{5A1D0AEE-BA1B-4180-865C-FDBC456D9CD0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310" operator="containsText" id="{2A8C83B4-1DDA-432A-AB65-6B7A821094AD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1" operator="containsText" id="{EE2592F0-AACF-4C28-983F-428509F24A6D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306" operator="containsText" id="{7B585173-5403-4C08-84CF-9B8006048791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7" operator="containsText" id="{9F5062C7-9761-41A2-85BD-DA3D81EBD223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302" operator="containsText" id="{39E6704E-F847-42B4-ABE8-F69CE5A56530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3" operator="containsText" id="{DCC15EEF-97E8-4156-BDDA-BE6B69D9D198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298" operator="containsText" id="{3B8AC801-A399-4899-97B6-DDEA0B21502A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9" operator="containsText" id="{EBC0AD05-FFBD-4F8F-9510-2CD097B6ED85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294" operator="containsText" id="{17D356CB-8B0A-4996-A32C-7EEA14FC19C3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5" operator="containsText" id="{38349AB7-B579-4566-B4A1-9C49AEE6F381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290" operator="containsText" id="{BA98249B-2472-4E01-A650-B595C5AFDCBD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1" operator="containsText" id="{A1BA5A6B-7C02-482F-AAD5-3BB1FCBEC74E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284" operator="containsText" id="{BDB5A95F-E39E-4466-B51F-A24A8DE5BBE7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5" operator="containsText" id="{0B11F266-9894-4D7F-9903-96A37129BD44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280" operator="containsText" id="{8F0AE3EF-5F76-42D7-B0F9-A822E75E1E64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1" operator="containsText" id="{00E7DA40-F4CE-40B3-B957-D80F1AE680C7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276" operator="containsText" id="{5AFF33CB-EFFA-4A6E-8409-CD23D5B9A8BF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7" operator="containsText" id="{C8034802-E202-423D-B835-50AAD9A8CD1F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272" operator="containsText" id="{4B23010E-6746-4D04-9C04-022CCC1314EA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3" operator="containsText" id="{15DB6D2B-2C50-4BB1-A820-60F2B48F8848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268" operator="containsText" id="{5B56213A-0DBE-4055-ACA4-2930B7DE18F0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9" operator="containsText" id="{2BB49B83-2ADA-4EC7-B105-88E4AF9DDF0A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264" operator="containsText" id="{981A41AA-5D40-4B00-9126-8BF57549539B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5" operator="containsText" id="{D1B95A90-C590-4DB3-8546-063708C75A40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260" operator="containsText" id="{1C621B86-7CB1-4E26-B0EE-883D524DDB4A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1" operator="containsText" id="{5582689D-F367-4DF9-9A3C-C2C908EF5586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256" operator="containsText" id="{D198832F-48A0-4CDC-B9AD-6E9AF74704FE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7" operator="containsText" id="{7540A8D2-E084-4552-A13B-B649EEE94C53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252" operator="containsText" id="{A6EB929D-0831-4180-92A0-56E199EFD494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3" operator="containsText" id="{B746CAF0-E300-4398-B94E-A9B0849582DC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248" operator="containsText" id="{0A671801-08AD-49AB-8E3C-E886AEF20DEB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9" operator="containsText" id="{BEB29DBA-D817-45FC-BEF1-8FD0BA66EEFC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244" operator="containsText" id="{E0D361E6-EC2A-4A7B-8310-44B7D0C69911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5" operator="containsText" id="{DDD044CD-A4CF-48D4-9C50-EF40D659E209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240" operator="containsText" id="{CF68E26A-09DF-4FA1-B85B-FC44C45C7330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1" operator="containsText" id="{FBE4DCAA-184F-4DE8-8B15-56236B910804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236" operator="containsText" id="{DD372A86-49AA-42DC-966C-B0E384A26E7B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7" operator="containsText" id="{DF62154C-6220-463E-B960-4B4F22578DD7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232" operator="containsText" id="{88D12546-56B5-4927-B320-99257C30DD2E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3" operator="containsText" id="{AE26ADF8-AB5C-4827-A7F5-782C8685F4F0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228" operator="containsText" id="{9F7811F2-CB93-4C15-98E1-7BD780661928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9" operator="containsText" id="{F4432436-2CC8-44B1-9F78-B1DA036D738A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224" operator="containsText" id="{3BBFBF1D-DEDE-4C8E-9756-69FEAC9D0DBE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5" operator="containsText" id="{51B24608-2292-4C15-9E20-015D1833D60A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205" operator="containsText" id="{41D3870D-539B-48E6-BF16-14941C941CCA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204" operator="containsText" id="{99508E94-0A20-4B38-8999-F9A97E53B881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203" operator="containsText" id="{44AA115B-D0F4-427A-AA24-FF67A5CF7156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202" operator="containsText" id="{18FC6301-D517-4CDF-8C87-349316146445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19" operator="containsText" id="{551F122F-BBD6-4DD7-AA29-30A03A7D8560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8" operator="containsText" id="{4FA4FA03-5A33-43A6-84EB-B058E77CC37D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7" operator="containsText" id="{94FFBAF4-4333-4DB9-91D6-96D36FF53C2B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16" operator="containsText" id="{B7577F80-C582-42F4-8AA8-13ACC8B8851F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15" operator="containsText" id="{A0D9CE0E-D2A5-47BA-A290-FE59887ABAB8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52" operator="containsText" id="{AB9F9C56-690E-49C3-8EEC-9C0F8291CD1B}">
            <xm:f>NOT(ISERROR(SEARCH(#REF!,C23)))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C23</xm:sqref>
        </x14:conditionalFormatting>
        <x14:conditionalFormatting xmlns:xm="http://schemas.microsoft.com/office/excel/2006/main">
          <x14:cfRule type="containsText" priority="137" operator="containsText" id="{ECE492C4-D3FC-4297-8314-28DA98E26C11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109" operator="containsText" id="{41B1DCE2-495B-4809-B6D8-CC66C744B990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113" operator="containsText" id="{53EFB799-AD96-4110-953B-A5F92FD51991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12" operator="containsText" id="{6E84E661-2392-4257-A14B-34EC4471C3B9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35" operator="containsText" id="{F60FA73F-7ABE-40D5-AC2C-360287342983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134" operator="containsText" id="{9AA468CB-7DF8-4892-85A8-EF2F41E245F6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133" operator="containsText" id="{2EA4DFBD-9C3B-441E-81D0-DAAB1B618B10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32" operator="containsText" id="{4E7734E2-B1A4-4434-B940-AF50D2309F9B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31" operator="containsText" id="{1943ECD1-1F0A-4C85-B696-D04E7F2081AB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30" operator="containsText" id="{3E94FB12-60CF-4F22-BB89-7C289600F5E0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9" operator="containsText" id="{2ED71B73-62BA-42C9-BC7E-B1C80B94E06C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8" operator="containsText" id="{F0C14D99-9C92-4038-915F-10DCC625B13C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7" operator="containsText" id="{D4DD381D-4A62-45F1-B3D1-4C67B8452FF3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6" operator="containsText" id="{95F046E7-62C5-4B57-81B4-AAAD7107B2AE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5" operator="containsText" id="{3EAC8B40-7C1D-44ED-A7AD-D5C2AECFCAA1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4" operator="containsText" id="{0D3183BE-EB82-4D5C-9281-96DCCA9C91CA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3" operator="containsText" id="{A2E0AEC1-27C6-48B3-83A3-BA2BA9609F50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2" operator="containsText" id="{20225033-2310-4411-B450-549A6A51D240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1" operator="containsText" id="{0514A6FC-7204-4349-A239-17FE8C6F30E2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0" operator="containsText" id="{186339FB-C996-4A54-8446-B777B6CF5D7C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4" operator="containsText" id="{8F6645E6-174C-4272-8463-F82DE46F7339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11" operator="containsText" id="{D80BED83-206A-4E7A-A4C1-05585ACEF079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110" operator="containsText" id="{B44ABA6E-B9CC-45DF-BEBD-240705BFE014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108" operator="containsText" id="{985E9567-BA65-4771-A1B8-D60B551B9DDB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105" operator="containsText" id="{E5E2ABB4-FEFA-47AE-BC3D-1C715F57D54E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104" operator="containsText" id="{59A11A68-2681-4E71-A326-0127929E9694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103" operator="containsText" id="{6771649B-8D07-4ED4-9EE8-C7F9570C2B60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102" operator="containsText" id="{B591D31B-46BB-4FE4-B799-DDE24E9BC571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100" operator="containsText" id="{AB14814D-A3ED-42A1-B0BB-3B9A6414F194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99" operator="containsText" id="{1055DAEC-F07E-4D09-94D8-891C3CCA12B6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98" operator="containsText" id="{BB68ED8C-8262-4731-BA9E-D068001616E5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97" operator="containsText" id="{4901AF51-36DB-4842-9360-21B1C84C958A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96" operator="containsText" id="{20E745A5-7AD7-4C67-9E73-9FFA3EEFA1F1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95" operator="containsText" id="{424DC723-E775-4C04-BF3D-5E20F75D1D53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81" operator="containsText" id="{DF3F2E55-A5B6-4EF3-8452-9D984BEF5365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80" operator="containsText" id="{B8E1B79B-28AF-41D0-8A00-F01D3309FCDC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79" operator="containsText" id="{48B1C773-2380-4657-B513-C41A60EACAE7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78" operator="containsText" id="{5B6EF9EC-AA4B-46FF-9384-E59F07A5BBD4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55" operator="containsText" text="wILD" id="{2A9EC275-BF65-45E4-9C34-00305EA2AFE8}">
            <xm:f>NOT(ISERROR(SEARCH("wILD",BW!E8)))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6" operator="containsText" text="hom" id="{C4E61698-7C42-45F2-B6DA-C207DBCF13C6}">
            <xm:f>NOT(ISERROR(SEARCH("hom",BW!E8)))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 K8</xm:sqref>
        </x14:conditionalFormatting>
        <x14:conditionalFormatting xmlns:xm="http://schemas.microsoft.com/office/excel/2006/main">
          <x14:cfRule type="containsText" priority="54" operator="containsText" text="WT" id="{76A29B41-6D6F-4432-8DF6-F17046381794}">
            <xm:f>NOT(ISERROR(SEARCH("WT",BW!E8)))</xm:f>
            <x14:dxf>
              <font>
                <color theme="9" tint="-0.24994659260841701"/>
              </font>
              <fill>
                <patternFill>
                  <bgColor theme="9" tint="0.59996337778862885"/>
                </patternFill>
              </fill>
            </x14:dxf>
          </x14:cfRule>
          <xm:sqref>E8 K8</xm:sqref>
        </x14:conditionalFormatting>
        <x14:conditionalFormatting xmlns:xm="http://schemas.microsoft.com/office/excel/2006/main">
          <x14:cfRule type="containsText" priority="52" operator="containsText" text="F" id="{C787AE99-CCB3-4044-814B-318A9620BFA0}">
            <xm:f>NOT(ISERROR(SEARCH("F",BW!F8)))</xm:f>
            <x14:dxf>
              <fill>
                <patternFill>
                  <bgColor rgb="FFFFCCFF"/>
                </patternFill>
              </fill>
            </x14:dxf>
          </x14:cfRule>
          <x14:cfRule type="containsText" priority="53" operator="containsText" text="M" id="{CE4F0201-2BE2-4CC8-AF6F-C49693696147}">
            <xm:f>NOT(ISERROR(SEARCH("M",BW!F8)))</xm:f>
            <x14:dxf>
              <fill>
                <patternFill>
                  <bgColor theme="4" tint="0.39994506668294322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ontainsText" priority="48" operator="containsText" text="FALSE" id="{1334FAB6-BF84-489D-8D56-C0F4D8E19426}">
            <xm:f>NOT(ISERROR(SEARCH("FALSE",BW!E8)))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16" operator="containsText" text="M" id="{B24CC522-7EA6-4962-AD13-6CD3CEDFBFDC}">
            <xm:f>NOT(ISERROR(SEARCH("M",BW!E8)))</xm:f>
            <x14:dxf>
              <fill>
                <patternFill>
                  <bgColor rgb="FF00B0F0"/>
                </patternFill>
              </fill>
            </x14:dxf>
          </x14:cfRule>
          <x14:cfRule type="containsText" priority="17" operator="containsText" text="F" id="{883D4D1A-5F78-4593-BA78-D6298E47073E}">
            <xm:f>NOT(ISERROR(SEARCH("F",BW!E8)))</xm:f>
            <x14:dxf>
              <fill>
                <patternFill>
                  <bgColor rgb="FFFF99FF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67" operator="containsText" id="{4DF8D307-431B-4672-9CBD-957A1C8285D7}">
            <xm:f>NOT(ISERROR(SEARCH(BW!#REF!,BW!C8)))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</xm:sqref>
        </x14:conditionalFormatting>
        <x14:conditionalFormatting xmlns:xm="http://schemas.microsoft.com/office/excel/2006/main">
          <x14:cfRule type="containsText" priority="66" operator="containsText" id="{071821DC-A19E-47CF-83F3-E43CFD007E45}">
            <xm:f>NOT(ISERROR(SEARCH(BW!#REF!,BW!B8)))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 K8</xm:sqref>
        </x14:conditionalFormatting>
        <x14:conditionalFormatting xmlns:xm="http://schemas.microsoft.com/office/excel/2006/main">
          <x14:cfRule type="containsText" priority="49" operator="containsText" id="{5C7CD772-2688-4482-8B95-E40CBC18B03B}">
            <xm:f>NOT(ISERROR(SEARCH(BW!#REF!,BW!E8)))</xm:f>
            <xm:f>BW!#REF!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id="{733D1590-39EC-43B2-9C8B-8ACD6D3BB815}">
            <xm:f>NOT(ISERROR(SEARCH(BW!#REF!,BW!E8)))</xm:f>
            <xm:f>BW!#REF!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FF4D1-73DA-496F-88CC-AB5077288F60}">
  <dimension ref="A1:AS45"/>
  <sheetViews>
    <sheetView zoomScale="86" zoomScaleNormal="86" workbookViewId="0">
      <pane xSplit="5" topLeftCell="T1" activePane="topRight" state="frozen"/>
      <selection pane="topRight" activeCell="AI44" sqref="AI39:AI44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  <col min="17" max="18" width="10.7109375" customWidth="1"/>
    <col min="23" max="23" width="10.7109375" customWidth="1"/>
    <col min="29" max="30" width="10.7109375" customWidth="1"/>
    <col min="37" max="37" width="19.7109375" bestFit="1" customWidth="1"/>
    <col min="39" max="39" width="14.5703125" customWidth="1"/>
    <col min="40" max="40" width="15" customWidth="1"/>
    <col min="42" max="42" width="25" customWidth="1"/>
    <col min="44" max="45" width="14.42578125" customWidth="1"/>
  </cols>
  <sheetData>
    <row r="1" spans="1:45" ht="27" thickBot="1" x14ac:dyDescent="0.45">
      <c r="A1" s="1" t="s">
        <v>58</v>
      </c>
      <c r="B1" s="2"/>
      <c r="H1" s="3"/>
      <c r="I1" s="4"/>
      <c r="K1" s="3"/>
      <c r="L1" s="3"/>
      <c r="M1" s="177" t="s">
        <v>132</v>
      </c>
      <c r="N1" s="178"/>
      <c r="O1" s="178"/>
      <c r="P1" s="178"/>
      <c r="Q1" s="179"/>
      <c r="R1" s="135"/>
      <c r="S1" s="177" t="s">
        <v>132</v>
      </c>
      <c r="T1" s="178"/>
      <c r="U1" s="178"/>
      <c r="V1" s="178"/>
      <c r="W1" s="179"/>
      <c r="Y1" s="180" t="s">
        <v>133</v>
      </c>
      <c r="Z1" s="181"/>
      <c r="AA1" s="181"/>
      <c r="AB1" s="181"/>
      <c r="AC1" s="182"/>
      <c r="AD1" s="135"/>
      <c r="AE1" s="180" t="s">
        <v>133</v>
      </c>
      <c r="AF1" s="181"/>
      <c r="AG1" s="181"/>
      <c r="AH1" s="181"/>
      <c r="AI1" s="182"/>
      <c r="AK1" s="154" t="s">
        <v>132</v>
      </c>
      <c r="AL1" s="153"/>
      <c r="AM1" s="180" t="s">
        <v>146</v>
      </c>
      <c r="AN1" s="182"/>
      <c r="AO1" s="153"/>
      <c r="AP1" s="155" t="s">
        <v>133</v>
      </c>
      <c r="AR1" s="180" t="s">
        <v>144</v>
      </c>
      <c r="AS1" s="182"/>
    </row>
    <row r="2" spans="1:45" s="117" customFormat="1" ht="32.2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30" t="s">
        <v>135</v>
      </c>
      <c r="N2" s="130" t="s">
        <v>136</v>
      </c>
      <c r="O2" s="130" t="s">
        <v>137</v>
      </c>
      <c r="P2" s="130" t="s">
        <v>138</v>
      </c>
      <c r="Q2" s="128" t="s">
        <v>139</v>
      </c>
      <c r="R2" s="136"/>
      <c r="S2" s="130" t="s">
        <v>128</v>
      </c>
      <c r="T2" s="131" t="s">
        <v>129</v>
      </c>
      <c r="U2" s="131" t="s">
        <v>130</v>
      </c>
      <c r="V2" s="132" t="s">
        <v>131</v>
      </c>
      <c r="W2" s="128" t="s">
        <v>134</v>
      </c>
      <c r="X2" s="133"/>
      <c r="Y2" s="130" t="s">
        <v>135</v>
      </c>
      <c r="Z2" s="130" t="s">
        <v>136</v>
      </c>
      <c r="AA2" s="130" t="s">
        <v>137</v>
      </c>
      <c r="AB2" s="130" t="s">
        <v>138</v>
      </c>
      <c r="AC2" s="128" t="s">
        <v>139</v>
      </c>
      <c r="AD2" s="136"/>
      <c r="AE2" s="130" t="s">
        <v>128</v>
      </c>
      <c r="AF2" s="131" t="s">
        <v>129</v>
      </c>
      <c r="AG2" s="131" t="s">
        <v>130</v>
      </c>
      <c r="AH2" s="134" t="s">
        <v>131</v>
      </c>
      <c r="AI2" s="128" t="s">
        <v>134</v>
      </c>
      <c r="AK2" s="128" t="s">
        <v>142</v>
      </c>
      <c r="AM2" s="157" t="s">
        <v>57</v>
      </c>
      <c r="AN2" s="169" t="s">
        <v>22</v>
      </c>
      <c r="AP2" s="156" t="s">
        <v>143</v>
      </c>
      <c r="AR2" s="157" t="s">
        <v>57</v>
      </c>
      <c r="AS2" s="157" t="s">
        <v>22</v>
      </c>
    </row>
    <row r="3" spans="1:45" x14ac:dyDescent="0.25">
      <c r="A3" s="13" t="str">
        <f>IF(ISBLANK(#REF!),"NO","YES")</f>
        <v>YES</v>
      </c>
      <c r="B3" s="14">
        <v>1</v>
      </c>
      <c r="C3" s="15" t="s">
        <v>21</v>
      </c>
      <c r="D3" s="16">
        <v>1</v>
      </c>
      <c r="E3" s="17" t="s">
        <v>22</v>
      </c>
      <c r="F3" s="18" t="s">
        <v>23</v>
      </c>
      <c r="G3" s="19">
        <v>44495</v>
      </c>
      <c r="H3" s="20">
        <v>1</v>
      </c>
      <c r="I3" s="21">
        <v>44537</v>
      </c>
      <c r="J3" s="22" t="s">
        <v>24</v>
      </c>
      <c r="K3" s="17" t="s">
        <v>25</v>
      </c>
      <c r="L3" s="17" t="s">
        <v>24</v>
      </c>
      <c r="M3" s="129"/>
      <c r="N3" s="129">
        <v>39.095965999999997</v>
      </c>
      <c r="O3" s="129"/>
      <c r="P3" s="143"/>
      <c r="Q3" s="129" t="str">
        <f t="shared" ref="Q3:Q45" si="0">IF(ISBLANK(M3), "", AVERAGE(M3:P3))</f>
        <v/>
      </c>
      <c r="R3" s="129"/>
      <c r="S3" s="122"/>
      <c r="T3" s="150" t="s">
        <v>141</v>
      </c>
      <c r="U3" s="122"/>
      <c r="V3" s="144"/>
      <c r="W3" s="129"/>
      <c r="Y3" s="143">
        <v>28.172505999999998</v>
      </c>
      <c r="Z3" s="143">
        <v>28.558197</v>
      </c>
      <c r="AA3" s="143">
        <v>28.498083000000001</v>
      </c>
      <c r="AB3" s="143">
        <v>28.39199</v>
      </c>
      <c r="AC3" s="129">
        <f t="shared" ref="AC3:AC44" si="1">IF(ISBLANK(Y3), "", AVERAGE(Y3:AB3))</f>
        <v>28.405194000000002</v>
      </c>
      <c r="AD3" s="129"/>
      <c r="AE3" s="143">
        <v>0.74080199999999863</v>
      </c>
      <c r="AF3" s="143">
        <v>1.1159369999999988</v>
      </c>
      <c r="AG3" s="143">
        <v>0.96363799999999955</v>
      </c>
      <c r="AH3" s="143">
        <v>0.76465299999999914</v>
      </c>
      <c r="AI3" s="129">
        <f>IF(ISBLANK(AE3), "", AVERAGE(AE3:AH3))</f>
        <v>0.89625749999999904</v>
      </c>
      <c r="AK3" s="168">
        <v>0</v>
      </c>
      <c r="AN3" s="167">
        <f>AK3</f>
        <v>0</v>
      </c>
      <c r="AP3" s="167">
        <v>0.92458124300169131</v>
      </c>
      <c r="AR3" s="167"/>
      <c r="AS3" s="167">
        <v>0.84693921351167756</v>
      </c>
    </row>
    <row r="4" spans="1:45" x14ac:dyDescent="0.25">
      <c r="A4" s="13" t="str">
        <f>IF(ISBLANK(#REF!),"NO","YES")</f>
        <v>YES</v>
      </c>
      <c r="B4" s="14">
        <v>1</v>
      </c>
      <c r="C4" s="15" t="s">
        <v>21</v>
      </c>
      <c r="D4" s="16">
        <v>2</v>
      </c>
      <c r="E4" s="17" t="s">
        <v>22</v>
      </c>
      <c r="F4" s="27" t="s">
        <v>29</v>
      </c>
      <c r="G4" s="19">
        <v>44495</v>
      </c>
      <c r="H4" s="20">
        <v>1</v>
      </c>
      <c r="I4" s="21">
        <v>44537</v>
      </c>
      <c r="J4" s="22" t="s">
        <v>24</v>
      </c>
      <c r="K4" s="17" t="s">
        <v>25</v>
      </c>
      <c r="L4" s="17" t="s">
        <v>24</v>
      </c>
      <c r="M4" s="122"/>
      <c r="N4" s="122"/>
      <c r="O4" s="122"/>
      <c r="P4" s="144"/>
      <c r="Q4" s="129" t="str">
        <f t="shared" si="0"/>
        <v/>
      </c>
      <c r="R4" s="129"/>
      <c r="S4" s="122"/>
      <c r="T4" s="122"/>
      <c r="U4" s="122"/>
      <c r="V4" s="144"/>
      <c r="W4" s="129"/>
      <c r="Y4" s="143">
        <v>27.482168000000001</v>
      </c>
      <c r="Z4" s="143">
        <v>27.593388000000001</v>
      </c>
      <c r="AA4" s="143">
        <v>27.603054</v>
      </c>
      <c r="AB4" s="143">
        <v>27.757866</v>
      </c>
      <c r="AC4" s="129">
        <f t="shared" si="1"/>
        <v>27.609119</v>
      </c>
      <c r="AD4" s="129"/>
      <c r="AE4" s="143">
        <v>0.57154799999999994</v>
      </c>
      <c r="AF4" s="143">
        <v>0.63012900000000016</v>
      </c>
      <c r="AG4" s="143">
        <v>0.61923799999999929</v>
      </c>
      <c r="AH4" s="143">
        <v>0.72472799999999893</v>
      </c>
      <c r="AI4" s="129">
        <f t="shared" ref="AI3:AI44" si="2">IF(ISBLANK(AE4), "", AVERAGE(AE4:AH4))</f>
        <v>0.63641074999999958</v>
      </c>
      <c r="AK4" s="168">
        <v>0</v>
      </c>
      <c r="AN4" s="167">
        <f>AK4</f>
        <v>0</v>
      </c>
      <c r="AP4" s="167">
        <v>1.1070487469008636</v>
      </c>
      <c r="AR4" s="167"/>
      <c r="AS4" s="167">
        <v>1.0140839456956088</v>
      </c>
    </row>
    <row r="5" spans="1:45" x14ac:dyDescent="0.25">
      <c r="A5" s="13" t="str">
        <f>IF(ISBLANK(#REF!),"NO","YES")</f>
        <v>YES</v>
      </c>
      <c r="B5" s="14">
        <v>1</v>
      </c>
      <c r="C5" s="15" t="s">
        <v>21</v>
      </c>
      <c r="D5" s="16">
        <v>3</v>
      </c>
      <c r="E5" s="17" t="s">
        <v>22</v>
      </c>
      <c r="F5" s="27" t="s">
        <v>30</v>
      </c>
      <c r="G5" s="19">
        <v>44495</v>
      </c>
      <c r="H5" s="20">
        <v>1</v>
      </c>
      <c r="I5" s="21">
        <v>44537</v>
      </c>
      <c r="J5" s="22" t="s">
        <v>24</v>
      </c>
      <c r="K5" s="17" t="s">
        <v>25</v>
      </c>
      <c r="L5" s="17" t="s">
        <v>24</v>
      </c>
      <c r="M5" s="144">
        <v>39.152217999999998</v>
      </c>
      <c r="N5" s="144">
        <v>38.382328000000001</v>
      </c>
      <c r="O5" s="144">
        <v>38.517775999999998</v>
      </c>
      <c r="P5" s="144"/>
      <c r="Q5" s="129">
        <f t="shared" si="0"/>
        <v>38.684107333333337</v>
      </c>
      <c r="R5" s="129"/>
      <c r="S5" s="150" t="s">
        <v>141</v>
      </c>
      <c r="T5" s="150" t="s">
        <v>141</v>
      </c>
      <c r="U5" s="150" t="s">
        <v>141</v>
      </c>
      <c r="V5" s="144"/>
      <c r="W5" s="129"/>
      <c r="Y5" s="143">
        <v>27.612608000000002</v>
      </c>
      <c r="Z5" s="143">
        <v>28.212630000000001</v>
      </c>
      <c r="AA5" s="143">
        <v>27.889064999999999</v>
      </c>
      <c r="AB5" s="143">
        <v>27.632290000000001</v>
      </c>
      <c r="AC5" s="129">
        <f t="shared" si="1"/>
        <v>27.83664825</v>
      </c>
      <c r="AD5" s="129"/>
      <c r="AE5" s="143">
        <v>0.27722800000000092</v>
      </c>
      <c r="AF5" s="143">
        <v>0.56424400000000219</v>
      </c>
      <c r="AG5" s="143">
        <v>0.42351899999999887</v>
      </c>
      <c r="AH5" s="143">
        <v>0.48338999999999999</v>
      </c>
      <c r="AI5" s="129">
        <f t="shared" si="2"/>
        <v>0.43709525000000049</v>
      </c>
      <c r="AK5" s="168">
        <v>0</v>
      </c>
      <c r="AN5" s="167">
        <f>AK5</f>
        <v>0</v>
      </c>
      <c r="AP5" s="167">
        <v>1.271061864325937</v>
      </c>
      <c r="AR5" s="167"/>
      <c r="AS5" s="167">
        <v>1.1643240048889101</v>
      </c>
    </row>
    <row r="6" spans="1:45" x14ac:dyDescent="0.25">
      <c r="A6" s="13" t="str">
        <f>IF(ISBLANK(#REF!),"NO","YES")</f>
        <v>YES</v>
      </c>
      <c r="B6" s="14">
        <v>1</v>
      </c>
      <c r="C6" s="127" t="s">
        <v>21</v>
      </c>
      <c r="D6" s="16">
        <v>39</v>
      </c>
      <c r="E6" s="17" t="s">
        <v>57</v>
      </c>
      <c r="F6" s="27" t="s">
        <v>23</v>
      </c>
      <c r="G6" s="19">
        <v>44495</v>
      </c>
      <c r="H6" s="89">
        <v>10</v>
      </c>
      <c r="I6" s="159">
        <v>44537</v>
      </c>
      <c r="J6" s="95" t="s">
        <v>24</v>
      </c>
      <c r="K6" s="88" t="s">
        <v>25</v>
      </c>
      <c r="L6" s="88" t="s">
        <v>24</v>
      </c>
      <c r="M6" s="122"/>
      <c r="N6" s="122"/>
      <c r="O6" s="122"/>
      <c r="P6" s="144"/>
      <c r="Q6" s="129" t="str">
        <f t="shared" si="0"/>
        <v/>
      </c>
      <c r="R6" s="129"/>
      <c r="S6" s="129"/>
      <c r="T6" s="129"/>
      <c r="U6" s="129"/>
      <c r="V6" s="144"/>
      <c r="W6" s="129" t="str">
        <f>IF(ISBLANK(S6), "", AVERAGE(S6:V6))</f>
        <v/>
      </c>
      <c r="Y6" s="143">
        <v>27.925007000000001</v>
      </c>
      <c r="Z6" s="143">
        <v>28.339652999999998</v>
      </c>
      <c r="AA6" s="143">
        <v>28.323730000000001</v>
      </c>
      <c r="AB6" s="143">
        <v>27.990929000000001</v>
      </c>
      <c r="AC6" s="129">
        <f t="shared" si="1"/>
        <v>28.14482975</v>
      </c>
      <c r="AD6" s="129"/>
      <c r="AE6" s="143">
        <v>0.89783699999999911</v>
      </c>
      <c r="AF6" s="143">
        <v>1.0896259999999991</v>
      </c>
      <c r="AG6" s="143">
        <v>1.0886150000000008</v>
      </c>
      <c r="AH6" s="143">
        <v>0.73039900000000202</v>
      </c>
      <c r="AI6" s="129">
        <f t="shared" si="2"/>
        <v>0.95161925000000025</v>
      </c>
      <c r="AK6" s="168">
        <v>0</v>
      </c>
      <c r="AM6" s="167">
        <f>AK6</f>
        <v>0</v>
      </c>
      <c r="AP6" s="167">
        <v>0.88977363156317768</v>
      </c>
      <c r="AR6" s="167">
        <v>0.9713424495363373</v>
      </c>
      <c r="AS6" s="167"/>
    </row>
    <row r="7" spans="1:45" x14ac:dyDescent="0.25">
      <c r="A7" s="13" t="str">
        <f>IF(ISBLANK(#REF!),"NO","YES")</f>
        <v>YES</v>
      </c>
      <c r="B7" s="14">
        <v>1</v>
      </c>
      <c r="C7" s="127" t="s">
        <v>21</v>
      </c>
      <c r="D7" s="16">
        <v>40</v>
      </c>
      <c r="E7" s="17" t="s">
        <v>57</v>
      </c>
      <c r="F7" s="27" t="s">
        <v>29</v>
      </c>
      <c r="G7" s="19">
        <v>44495</v>
      </c>
      <c r="H7" s="89">
        <v>10</v>
      </c>
      <c r="I7" s="159">
        <v>44537</v>
      </c>
      <c r="J7" s="95" t="s">
        <v>24</v>
      </c>
      <c r="K7" s="88" t="s">
        <v>25</v>
      </c>
      <c r="L7" s="88" t="s">
        <v>24</v>
      </c>
      <c r="M7" s="122"/>
      <c r="N7" s="122"/>
      <c r="O7" s="122"/>
      <c r="P7" s="144"/>
      <c r="Q7" s="129" t="str">
        <f t="shared" si="0"/>
        <v/>
      </c>
      <c r="R7" s="129"/>
      <c r="S7" s="122"/>
      <c r="T7" s="122"/>
      <c r="U7" s="122"/>
      <c r="V7" s="144"/>
      <c r="W7" s="129" t="str">
        <f>IF(ISBLANK(S7), "", AVERAGE(S7:V7))</f>
        <v/>
      </c>
      <c r="Y7" s="143">
        <v>27.717728000000001</v>
      </c>
      <c r="Z7" s="143">
        <v>28.356173999999999</v>
      </c>
      <c r="AA7" s="143">
        <v>28.018937999999999</v>
      </c>
      <c r="AB7" s="143">
        <v>27.916257999999999</v>
      </c>
      <c r="AC7" s="129">
        <f t="shared" si="1"/>
        <v>28.002274499999999</v>
      </c>
      <c r="AD7" s="129"/>
      <c r="AE7" s="143">
        <v>0.69036099999999934</v>
      </c>
      <c r="AF7" s="143">
        <v>1.0704759999999993</v>
      </c>
      <c r="AG7" s="143">
        <v>0.66548799999999986</v>
      </c>
      <c r="AH7" s="143">
        <v>0.77355199999999869</v>
      </c>
      <c r="AI7" s="129">
        <f t="shared" si="2"/>
        <v>0.7999692499999993</v>
      </c>
      <c r="AK7" s="168">
        <v>0</v>
      </c>
      <c r="AM7" s="167">
        <f>AK7</f>
        <v>0</v>
      </c>
      <c r="AP7" s="167">
        <v>0.98839543324064549</v>
      </c>
      <c r="AR7" s="167">
        <v>1.0790052741255332</v>
      </c>
      <c r="AS7" s="167"/>
    </row>
    <row r="8" spans="1:45" x14ac:dyDescent="0.25">
      <c r="A8" s="13" t="str">
        <f>IF(ISBLANK(#REF!),"NO","YES")</f>
        <v>YES</v>
      </c>
      <c r="B8" s="14">
        <v>1</v>
      </c>
      <c r="C8" s="127" t="s">
        <v>21</v>
      </c>
      <c r="D8" s="16">
        <v>41</v>
      </c>
      <c r="E8" s="17" t="s">
        <v>57</v>
      </c>
      <c r="F8" s="27" t="s">
        <v>30</v>
      </c>
      <c r="G8" s="19">
        <v>44495</v>
      </c>
      <c r="H8" s="89">
        <v>10</v>
      </c>
      <c r="I8" s="159">
        <v>44537</v>
      </c>
      <c r="J8" s="95" t="s">
        <v>24</v>
      </c>
      <c r="K8" s="88" t="s">
        <v>25</v>
      </c>
      <c r="L8" s="88" t="s">
        <v>24</v>
      </c>
      <c r="M8" s="122"/>
      <c r="N8" s="122"/>
      <c r="O8" s="122"/>
      <c r="P8" s="144"/>
      <c r="Q8" s="129" t="str">
        <f t="shared" si="0"/>
        <v/>
      </c>
      <c r="R8" s="129"/>
      <c r="S8" s="122"/>
      <c r="T8" s="122"/>
      <c r="U8" s="122"/>
      <c r="V8" s="144"/>
      <c r="W8" s="129" t="str">
        <f>IF(ISBLANK(S8), "", AVERAGE(S8:V8))</f>
        <v/>
      </c>
      <c r="Y8" s="143">
        <v>27.675350000000002</v>
      </c>
      <c r="Z8" s="143">
        <v>27.786839000000001</v>
      </c>
      <c r="AA8" s="143">
        <v>27.861599999999999</v>
      </c>
      <c r="AB8" s="143">
        <v>28.010812999999999</v>
      </c>
      <c r="AC8" s="129">
        <f t="shared" si="1"/>
        <v>27.833650500000001</v>
      </c>
      <c r="AD8" s="129"/>
      <c r="AE8" s="143">
        <v>1.0146980000000028</v>
      </c>
      <c r="AF8" s="143">
        <v>0.9108780000000003</v>
      </c>
      <c r="AG8" s="143">
        <v>0.95390599999999992</v>
      </c>
      <c r="AH8" s="143">
        <v>1.0302179999999979</v>
      </c>
      <c r="AI8" s="129">
        <f t="shared" si="2"/>
        <v>0.97742500000000021</v>
      </c>
      <c r="AJ8" s="170"/>
      <c r="AK8" s="168">
        <v>0</v>
      </c>
      <c r="AM8" s="167">
        <f>AK8</f>
        <v>0</v>
      </c>
      <c r="AP8" s="167">
        <v>0.87399958511764431</v>
      </c>
      <c r="AR8" s="167">
        <v>0.95412233829682291</v>
      </c>
      <c r="AS8" s="167"/>
    </row>
    <row r="9" spans="1:45" ht="15.75" x14ac:dyDescent="0.25">
      <c r="A9" s="30" t="str">
        <f>IF(ISBLANK(#REF!),"NO","YES")</f>
        <v>YES</v>
      </c>
      <c r="B9" s="31">
        <v>1</v>
      </c>
      <c r="C9" s="32" t="s">
        <v>32</v>
      </c>
      <c r="D9" s="33">
        <v>6</v>
      </c>
      <c r="E9" s="34" t="s">
        <v>22</v>
      </c>
      <c r="F9" s="35" t="s">
        <v>37</v>
      </c>
      <c r="G9" s="36">
        <v>44495</v>
      </c>
      <c r="H9" s="46">
        <v>2</v>
      </c>
      <c r="I9" s="38">
        <v>44537</v>
      </c>
      <c r="J9" s="38" t="s">
        <v>34</v>
      </c>
      <c r="K9" s="39" t="s">
        <v>35</v>
      </c>
      <c r="L9" s="40" t="s">
        <v>36</v>
      </c>
      <c r="M9" s="144">
        <v>39.323414</v>
      </c>
      <c r="N9" s="144">
        <v>38.645899999999997</v>
      </c>
      <c r="O9" s="144">
        <v>39.334873000000002</v>
      </c>
      <c r="P9" s="144"/>
      <c r="Q9" s="129">
        <f t="shared" si="0"/>
        <v>39.101395666666669</v>
      </c>
      <c r="R9" s="129"/>
      <c r="S9" s="165" t="s">
        <v>141</v>
      </c>
      <c r="T9" s="165" t="s">
        <v>141</v>
      </c>
      <c r="U9" s="165" t="s">
        <v>141</v>
      </c>
      <c r="V9" s="144"/>
      <c r="W9" s="129"/>
      <c r="Y9" s="143">
        <v>27.018765999999999</v>
      </c>
      <c r="Z9" s="143">
        <v>27.283093999999998</v>
      </c>
      <c r="AA9" s="143">
        <v>27.363271999999998</v>
      </c>
      <c r="AB9" s="143">
        <v>27.382957000000001</v>
      </c>
      <c r="AC9" s="129">
        <f t="shared" si="1"/>
        <v>27.262022250000001</v>
      </c>
      <c r="AD9" s="129"/>
      <c r="AE9" s="143">
        <v>0.98170599999999908</v>
      </c>
      <c r="AF9" s="143">
        <v>1.1814149999999977</v>
      </c>
      <c r="AG9" s="143">
        <v>1.0674709999999976</v>
      </c>
      <c r="AH9" s="143">
        <v>1.0869470000000021</v>
      </c>
      <c r="AI9" s="129">
        <f t="shared" si="2"/>
        <v>1.0793847499999991</v>
      </c>
      <c r="AK9" s="168">
        <v>0</v>
      </c>
      <c r="AN9" s="167">
        <f>AK9</f>
        <v>0</v>
      </c>
      <c r="AP9" s="167">
        <v>0.8143634684008938</v>
      </c>
      <c r="AR9" s="167"/>
      <c r="AS9" s="167">
        <v>0.74597701463302701</v>
      </c>
    </row>
    <row r="10" spans="1:45" ht="15.75" x14ac:dyDescent="0.25">
      <c r="A10" s="30" t="str">
        <f>IF(ISBLANK(#REF!),"NO","YES")</f>
        <v>YES</v>
      </c>
      <c r="B10" s="31">
        <v>1</v>
      </c>
      <c r="C10" s="32" t="s">
        <v>32</v>
      </c>
      <c r="D10" s="33">
        <v>7</v>
      </c>
      <c r="E10" s="34" t="s">
        <v>22</v>
      </c>
      <c r="F10" s="35" t="s">
        <v>38</v>
      </c>
      <c r="G10" s="36">
        <v>44495</v>
      </c>
      <c r="H10" s="37">
        <v>2</v>
      </c>
      <c r="I10" s="38">
        <v>44537</v>
      </c>
      <c r="J10" s="38" t="s">
        <v>34</v>
      </c>
      <c r="K10" s="39" t="s">
        <v>35</v>
      </c>
      <c r="L10" s="40" t="s">
        <v>36</v>
      </c>
      <c r="M10" s="122"/>
      <c r="N10" s="122"/>
      <c r="O10" s="122"/>
      <c r="P10" s="122"/>
      <c r="Q10" s="129" t="str">
        <f t="shared" si="0"/>
        <v/>
      </c>
      <c r="R10" s="129"/>
      <c r="S10" s="122"/>
      <c r="T10" s="122"/>
      <c r="U10" s="122"/>
      <c r="V10" s="122"/>
      <c r="W10" s="129"/>
      <c r="Y10" s="143">
        <v>27.622523999999999</v>
      </c>
      <c r="Z10" s="143">
        <v>27.935694000000002</v>
      </c>
      <c r="AA10" s="143">
        <v>27.719518999999998</v>
      </c>
      <c r="AB10" s="143">
        <v>27.775791000000002</v>
      </c>
      <c r="AC10" s="129">
        <f t="shared" si="1"/>
        <v>27.763382</v>
      </c>
      <c r="AD10" s="129"/>
      <c r="AE10" s="143">
        <v>0.94162399999999735</v>
      </c>
      <c r="AF10" s="143">
        <v>0.96440500000000284</v>
      </c>
      <c r="AG10" s="143">
        <v>0.86630499999999699</v>
      </c>
      <c r="AH10" s="143">
        <v>0.88600700000000288</v>
      </c>
      <c r="AI10" s="129">
        <f t="shared" si="2"/>
        <v>0.91458525000000002</v>
      </c>
      <c r="AK10" s="168">
        <v>0</v>
      </c>
      <c r="AN10" s="167">
        <f>AK10</f>
        <v>0</v>
      </c>
      <c r="AP10" s="167">
        <v>0.91290981457694542</v>
      </c>
      <c r="AR10" s="167"/>
      <c r="AS10" s="167">
        <v>0.83624789732347538</v>
      </c>
    </row>
    <row r="11" spans="1:45" ht="15.75" x14ac:dyDescent="0.25">
      <c r="A11" s="30" t="s">
        <v>140</v>
      </c>
      <c r="B11" s="31">
        <v>1</v>
      </c>
      <c r="C11" s="32" t="s">
        <v>32</v>
      </c>
      <c r="D11" s="33">
        <v>8</v>
      </c>
      <c r="E11" s="34" t="s">
        <v>22</v>
      </c>
      <c r="F11" s="35" t="s">
        <v>39</v>
      </c>
      <c r="G11" s="36">
        <v>44495</v>
      </c>
      <c r="H11" s="46">
        <v>2</v>
      </c>
      <c r="I11" s="47">
        <v>44537</v>
      </c>
      <c r="J11" s="38" t="s">
        <v>34</v>
      </c>
      <c r="K11" s="39" t="s">
        <v>35</v>
      </c>
      <c r="L11" s="40" t="s">
        <v>36</v>
      </c>
      <c r="M11" s="122"/>
      <c r="N11" s="122"/>
      <c r="O11" s="122"/>
      <c r="P11" s="144"/>
      <c r="Q11" s="129" t="str">
        <f t="shared" si="0"/>
        <v/>
      </c>
      <c r="R11" s="129"/>
      <c r="S11" s="122"/>
      <c r="T11" s="122"/>
      <c r="U11" s="122"/>
      <c r="V11" s="144"/>
      <c r="W11" s="129"/>
      <c r="Y11" s="143">
        <v>27.965603000000002</v>
      </c>
      <c r="Z11" s="143">
        <v>28.426434</v>
      </c>
      <c r="AA11" s="143">
        <v>28.374496000000001</v>
      </c>
      <c r="AB11" s="143">
        <v>28.331032</v>
      </c>
      <c r="AC11" s="129">
        <f t="shared" si="1"/>
        <v>28.274391250000001</v>
      </c>
      <c r="AD11" s="129"/>
      <c r="AE11" s="143">
        <v>1.1600929999999998</v>
      </c>
      <c r="AF11" s="143">
        <v>1.3231140000000003</v>
      </c>
      <c r="AG11" s="143">
        <v>1.1364419999999988</v>
      </c>
      <c r="AH11" s="143">
        <v>1.2121950000000012</v>
      </c>
      <c r="AI11" s="129">
        <f t="shared" si="2"/>
        <v>1.2079610000000001</v>
      </c>
      <c r="AK11" s="168">
        <v>0</v>
      </c>
      <c r="AN11" s="167">
        <f>AK11</f>
        <v>0</v>
      </c>
      <c r="AP11" s="167">
        <v>0.74492573030482223</v>
      </c>
      <c r="AR11" s="167"/>
      <c r="AS11" s="167">
        <v>0.68237033459678798</v>
      </c>
    </row>
    <row r="12" spans="1:45" ht="15.75" x14ac:dyDescent="0.25">
      <c r="A12" s="30" t="str">
        <f>IF(ISBLANK(#REF!),"NO","YES")</f>
        <v>YES</v>
      </c>
      <c r="B12" s="31">
        <v>1</v>
      </c>
      <c r="C12" s="32" t="s">
        <v>32</v>
      </c>
      <c r="D12" s="33">
        <v>44</v>
      </c>
      <c r="E12" s="34" t="s">
        <v>57</v>
      </c>
      <c r="F12" s="35" t="s">
        <v>37</v>
      </c>
      <c r="G12" s="36">
        <v>44495</v>
      </c>
      <c r="H12" s="46">
        <v>11</v>
      </c>
      <c r="I12" s="38">
        <v>44537</v>
      </c>
      <c r="J12" s="38" t="s">
        <v>34</v>
      </c>
      <c r="K12" s="39" t="s">
        <v>35</v>
      </c>
      <c r="L12" s="40" t="s">
        <v>36</v>
      </c>
      <c r="M12" s="122"/>
      <c r="N12" s="122"/>
      <c r="O12" s="122"/>
      <c r="P12" s="144"/>
      <c r="Q12" s="129" t="str">
        <f t="shared" si="0"/>
        <v/>
      </c>
      <c r="R12" s="129"/>
      <c r="S12" s="122"/>
      <c r="T12" s="122"/>
      <c r="U12" s="122"/>
      <c r="V12" s="144"/>
      <c r="W12" s="129" t="str">
        <f>IF(ISBLANK(S12), "", AVERAGE(S12:V12))</f>
        <v/>
      </c>
      <c r="Y12" s="143">
        <v>28.007401999999999</v>
      </c>
      <c r="Z12" s="143">
        <v>28.255367</v>
      </c>
      <c r="AA12" s="143">
        <v>28.443466000000001</v>
      </c>
      <c r="AB12" s="143">
        <v>28.534845000000001</v>
      </c>
      <c r="AC12" s="129">
        <f t="shared" si="1"/>
        <v>28.310269999999999</v>
      </c>
      <c r="AD12" s="129"/>
      <c r="AE12" s="143">
        <v>1.033611999999998</v>
      </c>
      <c r="AF12" s="143">
        <v>1.0561959999999999</v>
      </c>
      <c r="AG12" s="143">
        <v>1.1414980000000021</v>
      </c>
      <c r="AH12" s="143">
        <v>1.2029220000000009</v>
      </c>
      <c r="AI12" s="129">
        <f t="shared" si="2"/>
        <v>1.1085570000000002</v>
      </c>
      <c r="AK12" s="168">
        <v>0</v>
      </c>
      <c r="AM12" s="167">
        <f>AK12</f>
        <v>0</v>
      </c>
      <c r="AP12" s="167">
        <v>0.79806186928791634</v>
      </c>
      <c r="AR12" s="167">
        <v>0.87122313304991539</v>
      </c>
      <c r="AS12" s="167"/>
    </row>
    <row r="13" spans="1:45" ht="15.75" x14ac:dyDescent="0.25">
      <c r="A13" s="30" t="str">
        <f>IF(ISBLANK(#REF!),"NO","YES")</f>
        <v>YES</v>
      </c>
      <c r="B13" s="31">
        <v>1</v>
      </c>
      <c r="C13" s="32" t="s">
        <v>32</v>
      </c>
      <c r="D13" s="33">
        <v>45</v>
      </c>
      <c r="E13" s="34" t="s">
        <v>57</v>
      </c>
      <c r="F13" s="35" t="s">
        <v>23</v>
      </c>
      <c r="G13" s="36">
        <v>44495</v>
      </c>
      <c r="H13" s="46">
        <v>11</v>
      </c>
      <c r="I13" s="38">
        <v>44537</v>
      </c>
      <c r="J13" s="38" t="s">
        <v>34</v>
      </c>
      <c r="K13" s="39" t="s">
        <v>35</v>
      </c>
      <c r="L13" s="40" t="s">
        <v>36</v>
      </c>
      <c r="M13" s="122"/>
      <c r="N13" s="122"/>
      <c r="O13" s="122"/>
      <c r="P13" s="144"/>
      <c r="Q13" s="129" t="str">
        <f t="shared" si="0"/>
        <v/>
      </c>
      <c r="R13" s="129"/>
      <c r="S13" s="122"/>
      <c r="T13" s="122"/>
      <c r="U13" s="122"/>
      <c r="V13" s="144"/>
      <c r="W13" s="129" t="str">
        <f>IF(ISBLANK(S13), "", AVERAGE(S13:V13))</f>
        <v/>
      </c>
      <c r="Y13" s="143">
        <v>28.766604999999998</v>
      </c>
      <c r="Z13" s="143">
        <v>28.928850000000001</v>
      </c>
      <c r="AA13" s="143">
        <v>29.010680000000001</v>
      </c>
      <c r="AB13" s="143">
        <v>29.085709999999999</v>
      </c>
      <c r="AC13" s="129">
        <f t="shared" si="1"/>
        <v>28.947961249999999</v>
      </c>
      <c r="AD13" s="129"/>
      <c r="AE13" s="143">
        <v>1.0656299999999987</v>
      </c>
      <c r="AF13" s="143">
        <v>1.314350000000001</v>
      </c>
      <c r="AG13" s="143">
        <v>1.2146690000000007</v>
      </c>
      <c r="AH13" s="143">
        <v>1.2607229999999987</v>
      </c>
      <c r="AI13" s="129">
        <f t="shared" si="2"/>
        <v>1.2138429999999998</v>
      </c>
      <c r="AK13" s="168">
        <v>0</v>
      </c>
      <c r="AM13" s="167">
        <f>AK13</f>
        <v>0</v>
      </c>
      <c r="AP13" s="167">
        <v>0.74189478270493447</v>
      </c>
      <c r="AR13" s="167">
        <v>0.80990700327319332</v>
      </c>
      <c r="AS13" s="167"/>
    </row>
    <row r="14" spans="1:45" ht="15.75" x14ac:dyDescent="0.25">
      <c r="A14" s="30" t="str">
        <f>IF(ISBLANK(#REF!),"NO","YES")</f>
        <v>YES</v>
      </c>
      <c r="B14" s="31">
        <v>1</v>
      </c>
      <c r="C14" s="32" t="s">
        <v>32</v>
      </c>
      <c r="D14" s="33">
        <v>46</v>
      </c>
      <c r="E14" s="34" t="s">
        <v>57</v>
      </c>
      <c r="F14" s="35" t="s">
        <v>29</v>
      </c>
      <c r="G14" s="36">
        <v>44495</v>
      </c>
      <c r="H14" s="37">
        <v>11</v>
      </c>
      <c r="I14" s="47">
        <v>44537</v>
      </c>
      <c r="J14" s="38" t="s">
        <v>34</v>
      </c>
      <c r="K14" s="39" t="s">
        <v>35</v>
      </c>
      <c r="L14" s="40" t="s">
        <v>36</v>
      </c>
      <c r="M14" s="144">
        <v>38.709305000000001</v>
      </c>
      <c r="N14" s="144">
        <v>38.770980000000002</v>
      </c>
      <c r="O14" s="144">
        <v>39.495533000000002</v>
      </c>
      <c r="P14" s="122"/>
      <c r="Q14" s="129">
        <f t="shared" si="0"/>
        <v>38.991939333333335</v>
      </c>
      <c r="R14" s="129"/>
      <c r="S14" s="165" t="s">
        <v>141</v>
      </c>
      <c r="T14" s="165" t="s">
        <v>141</v>
      </c>
      <c r="U14" s="165" t="s">
        <v>141</v>
      </c>
      <c r="V14" s="122"/>
      <c r="W14" s="129"/>
      <c r="Y14" s="143">
        <v>27.732825999999999</v>
      </c>
      <c r="Z14" s="143">
        <v>27.781459999999999</v>
      </c>
      <c r="AA14" s="143">
        <v>27.748127</v>
      </c>
      <c r="AB14" s="143">
        <v>27.940245000000001</v>
      </c>
      <c r="AC14" s="129">
        <f t="shared" si="1"/>
        <v>27.8006645</v>
      </c>
      <c r="AD14" s="129"/>
      <c r="AE14" s="143">
        <v>1.129486</v>
      </c>
      <c r="AF14" s="143">
        <v>1.0790119999999987</v>
      </c>
      <c r="AG14" s="143">
        <v>1.0117370000000001</v>
      </c>
      <c r="AH14" s="143">
        <v>1.108391000000001</v>
      </c>
      <c r="AI14" s="129">
        <f t="shared" si="2"/>
        <v>1.0821565</v>
      </c>
      <c r="AK14" s="168">
        <v>0</v>
      </c>
      <c r="AM14" s="167">
        <f>AK14</f>
        <v>0</v>
      </c>
      <c r="AP14" s="167">
        <v>0.81280039030390705</v>
      </c>
      <c r="AR14" s="167">
        <v>0.8873127884390779</v>
      </c>
      <c r="AS14" s="167"/>
    </row>
    <row r="15" spans="1:45" ht="15.75" x14ac:dyDescent="0.25">
      <c r="A15" s="48" t="str">
        <f>IF(ISBLANK(#REF!),"NO","YES")</f>
        <v>YES</v>
      </c>
      <c r="B15" s="49">
        <v>1</v>
      </c>
      <c r="C15" s="50" t="s">
        <v>40</v>
      </c>
      <c r="D15" s="51">
        <v>10</v>
      </c>
      <c r="E15" s="52" t="s">
        <v>22</v>
      </c>
      <c r="F15" s="53" t="s">
        <v>43</v>
      </c>
      <c r="G15" s="54">
        <v>44495</v>
      </c>
      <c r="H15" s="55">
        <v>3</v>
      </c>
      <c r="I15" s="56">
        <v>44539</v>
      </c>
      <c r="J15" s="56" t="s">
        <v>34</v>
      </c>
      <c r="K15" s="57" t="s">
        <v>42</v>
      </c>
      <c r="L15" s="58" t="s">
        <v>36</v>
      </c>
      <c r="M15" s="144">
        <v>29.644977999999998</v>
      </c>
      <c r="N15" s="144">
        <v>29.946672</v>
      </c>
      <c r="O15" s="144">
        <v>29.751252999999998</v>
      </c>
      <c r="P15" s="144">
        <v>29.985016000000002</v>
      </c>
      <c r="Q15" s="129">
        <f t="shared" si="0"/>
        <v>29.831979750000002</v>
      </c>
      <c r="R15" s="129"/>
      <c r="S15" s="144">
        <v>2.3126109999999969</v>
      </c>
      <c r="T15" s="144">
        <v>2.2648639999999993</v>
      </c>
      <c r="U15" s="144">
        <v>2.2877499999999991</v>
      </c>
      <c r="V15" s="144">
        <v>2.6744100000000017</v>
      </c>
      <c r="W15" s="129">
        <f t="shared" ref="W15:W37" si="3">IF(ISBLANK(S15), "", AVERAGE(S15:V15))</f>
        <v>2.3849087499999992</v>
      </c>
      <c r="Y15" s="143">
        <v>27.731152999999999</v>
      </c>
      <c r="Z15" s="143">
        <v>27.976815999999999</v>
      </c>
      <c r="AA15" s="143">
        <v>27.978086000000001</v>
      </c>
      <c r="AB15" s="143">
        <v>27.640774</v>
      </c>
      <c r="AC15" s="129">
        <f t="shared" si="1"/>
        <v>27.831707250000001</v>
      </c>
      <c r="AD15" s="129"/>
      <c r="AE15" s="143">
        <v>1.1111310000000003</v>
      </c>
      <c r="AF15" s="143">
        <v>1.137041</v>
      </c>
      <c r="AG15" s="143">
        <v>1.1547200000000011</v>
      </c>
      <c r="AH15" s="143">
        <v>0.80193200000000076</v>
      </c>
      <c r="AI15" s="129">
        <f t="shared" si="2"/>
        <v>1.0512060000000005</v>
      </c>
      <c r="AK15" s="168">
        <f>2^-(W15)</f>
        <v>0.19145685883894098</v>
      </c>
      <c r="AN15" s="167">
        <f>AK15</f>
        <v>0.19145685883894098</v>
      </c>
      <c r="AP15" s="167">
        <v>0.83042598895478836</v>
      </c>
      <c r="AR15" s="167"/>
      <c r="AS15" s="167">
        <v>0.76069067947092117</v>
      </c>
    </row>
    <row r="16" spans="1:45" ht="15.75" x14ac:dyDescent="0.25">
      <c r="A16" s="48" t="str">
        <f>IF(ISBLANK(#REF!),"NO","YES")</f>
        <v>YES</v>
      </c>
      <c r="B16" s="49">
        <v>1</v>
      </c>
      <c r="C16" s="50" t="s">
        <v>40</v>
      </c>
      <c r="D16" s="51">
        <v>11</v>
      </c>
      <c r="E16" s="52" t="s">
        <v>22</v>
      </c>
      <c r="F16" s="53" t="s">
        <v>23</v>
      </c>
      <c r="G16" s="54">
        <v>44495</v>
      </c>
      <c r="H16" s="64">
        <v>3</v>
      </c>
      <c r="I16" s="65">
        <v>44539</v>
      </c>
      <c r="J16" s="56" t="s">
        <v>34</v>
      </c>
      <c r="K16" s="57" t="s">
        <v>42</v>
      </c>
      <c r="L16" s="58" t="s">
        <v>36</v>
      </c>
      <c r="M16" s="144">
        <v>30.469163999999999</v>
      </c>
      <c r="N16" s="144">
        <v>30.339922000000001</v>
      </c>
      <c r="O16" s="144">
        <v>30.297039000000002</v>
      </c>
      <c r="P16" s="144"/>
      <c r="Q16" s="129">
        <f t="shared" si="0"/>
        <v>30.368708333333334</v>
      </c>
      <c r="R16" s="129"/>
      <c r="S16" s="144">
        <v>3.2410409999999992</v>
      </c>
      <c r="T16" s="144">
        <v>3.0516000000000005</v>
      </c>
      <c r="U16" s="144">
        <v>3.2410470000000018</v>
      </c>
      <c r="V16" s="144"/>
      <c r="W16" s="129">
        <f t="shared" si="3"/>
        <v>3.1778960000000005</v>
      </c>
      <c r="Y16" s="143">
        <v>27.517872000000001</v>
      </c>
      <c r="Z16" s="143">
        <v>27.817543000000001</v>
      </c>
      <c r="AA16" s="143">
        <v>27.920287999999999</v>
      </c>
      <c r="AB16" s="143">
        <v>27.715896999999998</v>
      </c>
      <c r="AC16" s="129">
        <f t="shared" si="1"/>
        <v>27.742899999999999</v>
      </c>
      <c r="AD16" s="129"/>
      <c r="AE16" s="143">
        <v>1.0909410000000008</v>
      </c>
      <c r="AF16" s="143">
        <v>1.1476959999999998</v>
      </c>
      <c r="AG16" s="143">
        <v>1.2606310000000001</v>
      </c>
      <c r="AH16" s="143">
        <v>1.1448999999999998</v>
      </c>
      <c r="AI16" s="129">
        <f t="shared" si="2"/>
        <v>1.1610420000000001</v>
      </c>
      <c r="AK16" s="168">
        <f t="shared" ref="AK16:AK37" si="4">2^-(W16)</f>
        <v>0.11049890666444095</v>
      </c>
      <c r="AN16" s="167">
        <f>AK16</f>
        <v>0.11049890666444095</v>
      </c>
      <c r="AP16" s="167">
        <v>0.7695502821808109</v>
      </c>
      <c r="AR16" s="167"/>
      <c r="AS16" s="167">
        <v>0.70492703121678324</v>
      </c>
    </row>
    <row r="17" spans="1:45" ht="15.75" x14ac:dyDescent="0.25">
      <c r="A17" s="48" t="str">
        <f>IF(ISBLANK(#REF!),"NO","YES")</f>
        <v>YES</v>
      </c>
      <c r="B17" s="49">
        <v>1</v>
      </c>
      <c r="C17" s="50" t="s">
        <v>40</v>
      </c>
      <c r="D17" s="51">
        <v>12</v>
      </c>
      <c r="E17" s="52" t="s">
        <v>22</v>
      </c>
      <c r="F17" s="53" t="s">
        <v>29</v>
      </c>
      <c r="G17" s="54">
        <v>44495</v>
      </c>
      <c r="H17" s="64">
        <v>3</v>
      </c>
      <c r="I17" s="65">
        <v>44539</v>
      </c>
      <c r="J17" s="56" t="s">
        <v>34</v>
      </c>
      <c r="K17" s="57" t="s">
        <v>42</v>
      </c>
      <c r="L17" s="58" t="s">
        <v>36</v>
      </c>
      <c r="M17" s="144">
        <v>30.278946000000001</v>
      </c>
      <c r="N17" s="144">
        <v>31.03323</v>
      </c>
      <c r="O17" s="144">
        <v>31.110334000000002</v>
      </c>
      <c r="P17" s="144">
        <v>30.265540999999999</v>
      </c>
      <c r="Q17" s="129">
        <f t="shared" si="0"/>
        <v>30.67201275</v>
      </c>
      <c r="R17" s="129"/>
      <c r="S17" s="144">
        <v>2.5503180000000008</v>
      </c>
      <c r="T17" s="144">
        <v>2.8776299999999999</v>
      </c>
      <c r="U17" s="144">
        <v>3.0336190000000016</v>
      </c>
      <c r="V17" s="144">
        <v>2.2891580000000005</v>
      </c>
      <c r="W17" s="129">
        <f t="shared" si="3"/>
        <v>2.6876812500000007</v>
      </c>
      <c r="Y17" s="143">
        <v>28.050239999999999</v>
      </c>
      <c r="Z17" s="143">
        <v>28.252089000000002</v>
      </c>
      <c r="AA17" s="143">
        <v>28.329122999999999</v>
      </c>
      <c r="AB17" s="143">
        <v>28.312725</v>
      </c>
      <c r="AC17" s="129">
        <f t="shared" si="1"/>
        <v>28.236044249999999</v>
      </c>
      <c r="AD17" s="129"/>
      <c r="AE17" s="143">
        <v>0.80584999999999951</v>
      </c>
      <c r="AF17" s="143">
        <v>0.83271100000000331</v>
      </c>
      <c r="AG17" s="143">
        <v>0.82543399999999778</v>
      </c>
      <c r="AH17" s="143">
        <v>0.79871900000000196</v>
      </c>
      <c r="AI17" s="129">
        <f t="shared" si="2"/>
        <v>0.81567850000000064</v>
      </c>
      <c r="AK17" s="168">
        <f t="shared" si="4"/>
        <v>0.15521272545529852</v>
      </c>
      <c r="AN17" s="167">
        <f>AK17</f>
        <v>0.15521272545529852</v>
      </c>
      <c r="AP17" s="167">
        <v>0.97769135413003616</v>
      </c>
      <c r="AR17" s="167"/>
      <c r="AS17" s="167">
        <v>0.89558938469893357</v>
      </c>
    </row>
    <row r="18" spans="1:45" ht="15.75" x14ac:dyDescent="0.25">
      <c r="A18" s="48" t="str">
        <f>IF(ISBLANK(#REF!),"NO","YES")</f>
        <v>YES</v>
      </c>
      <c r="B18" s="49">
        <v>1</v>
      </c>
      <c r="C18" s="50" t="s">
        <v>40</v>
      </c>
      <c r="D18" s="51">
        <v>48</v>
      </c>
      <c r="E18" s="52" t="s">
        <v>57</v>
      </c>
      <c r="F18" s="53" t="s">
        <v>31</v>
      </c>
      <c r="G18" s="54">
        <v>44495</v>
      </c>
      <c r="H18" s="64">
        <v>12</v>
      </c>
      <c r="I18" s="65">
        <v>44539</v>
      </c>
      <c r="J18" s="56" t="s">
        <v>34</v>
      </c>
      <c r="K18" s="57" t="s">
        <v>42</v>
      </c>
      <c r="L18" s="58" t="s">
        <v>36</v>
      </c>
      <c r="M18" s="144">
        <v>29.784179999999999</v>
      </c>
      <c r="N18" s="144">
        <v>30.769354</v>
      </c>
      <c r="O18" s="144">
        <v>30.681557000000002</v>
      </c>
      <c r="P18" s="144">
        <v>30.803217</v>
      </c>
      <c r="Q18" s="129">
        <f t="shared" si="0"/>
        <v>30.509577</v>
      </c>
      <c r="R18" s="129"/>
      <c r="S18" s="144">
        <v>2.0810989999999983</v>
      </c>
      <c r="T18" s="144">
        <v>2.4878040000000006</v>
      </c>
      <c r="U18" s="144">
        <v>2.4205020000000026</v>
      </c>
      <c r="V18" s="144">
        <v>2.7018769999999996</v>
      </c>
      <c r="W18" s="129">
        <f t="shared" si="3"/>
        <v>2.4228205000000003</v>
      </c>
      <c r="Y18" s="143">
        <v>28.358544999999999</v>
      </c>
      <c r="Z18" s="143">
        <v>28.777902999999998</v>
      </c>
      <c r="AA18" s="143">
        <v>28.587751000000001</v>
      </c>
      <c r="AB18" s="143">
        <v>28.822202999999998</v>
      </c>
      <c r="AC18" s="129">
        <f t="shared" si="1"/>
        <v>28.6366005</v>
      </c>
      <c r="AD18" s="129"/>
      <c r="AE18" s="143">
        <v>1.003775000000001</v>
      </c>
      <c r="AF18" s="143">
        <v>1.1256569999999968</v>
      </c>
      <c r="AG18" s="143">
        <v>0.76939700000000144</v>
      </c>
      <c r="AH18" s="143">
        <v>1.1565169999999974</v>
      </c>
      <c r="AI18" s="129">
        <f t="shared" si="2"/>
        <v>1.0138364999999991</v>
      </c>
      <c r="AK18" s="168">
        <f t="shared" si="4"/>
        <v>0.1864912051136394</v>
      </c>
      <c r="AM18" s="167">
        <f>AK18</f>
        <v>0.1864912051136394</v>
      </c>
      <c r="AP18" s="167">
        <v>0.85221715609286497</v>
      </c>
      <c r="AR18" s="167">
        <v>0.93034303397128426</v>
      </c>
      <c r="AS18" s="167"/>
    </row>
    <row r="19" spans="1:45" ht="15.75" x14ac:dyDescent="0.25">
      <c r="A19" s="48" t="str">
        <f>IF(ISBLANK(#REF!),"NO","YES")</f>
        <v>YES</v>
      </c>
      <c r="B19" s="49">
        <v>1</v>
      </c>
      <c r="C19" s="50" t="s">
        <v>40</v>
      </c>
      <c r="D19" s="51">
        <v>49</v>
      </c>
      <c r="E19" s="52" t="s">
        <v>57</v>
      </c>
      <c r="F19" s="53" t="s">
        <v>23</v>
      </c>
      <c r="G19" s="54">
        <v>44495</v>
      </c>
      <c r="H19" s="55">
        <v>12</v>
      </c>
      <c r="I19" s="56">
        <v>44539</v>
      </c>
      <c r="J19" s="56" t="s">
        <v>34</v>
      </c>
      <c r="K19" s="57" t="s">
        <v>42</v>
      </c>
      <c r="L19" s="58" t="s">
        <v>36</v>
      </c>
      <c r="M19" s="144">
        <v>29.81315</v>
      </c>
      <c r="N19" s="144">
        <v>30.610598</v>
      </c>
      <c r="O19" s="144">
        <v>30.519114999999999</v>
      </c>
      <c r="P19" s="144">
        <v>30.233409999999999</v>
      </c>
      <c r="Q19" s="129">
        <f t="shared" si="0"/>
        <v>30.294068250000002</v>
      </c>
      <c r="R19" s="129"/>
      <c r="S19" s="144">
        <v>2.4238409999999995</v>
      </c>
      <c r="T19" s="144">
        <v>2.5592579999999998</v>
      </c>
      <c r="U19" s="144">
        <v>2.6211199999999977</v>
      </c>
      <c r="V19" s="144">
        <v>2.9328399999999988</v>
      </c>
      <c r="W19" s="129">
        <f t="shared" si="3"/>
        <v>2.6342647499999989</v>
      </c>
      <c r="Y19" s="143">
        <v>27.858163999999999</v>
      </c>
      <c r="Z19" s="143">
        <v>27.917051000000001</v>
      </c>
      <c r="AA19" s="143">
        <v>28.097667999999999</v>
      </c>
      <c r="AB19" s="143">
        <v>27.927897999999999</v>
      </c>
      <c r="AC19" s="129">
        <f t="shared" si="1"/>
        <v>27.95019525</v>
      </c>
      <c r="AD19" s="129"/>
      <c r="AE19" s="143">
        <v>1.0506569999999975</v>
      </c>
      <c r="AF19" s="143">
        <v>1.0945830000000001</v>
      </c>
      <c r="AG19" s="143">
        <v>1.1270559999999996</v>
      </c>
      <c r="AH19" s="143">
        <v>0.96196499999999929</v>
      </c>
      <c r="AI19" s="129">
        <f t="shared" si="2"/>
        <v>1.0585652499999991</v>
      </c>
      <c r="AK19" s="168">
        <f t="shared" si="4"/>
        <v>0.16106726852861533</v>
      </c>
      <c r="AM19" s="167">
        <f>AK19</f>
        <v>0.16106726852861533</v>
      </c>
      <c r="AP19" s="167">
        <v>0.8262007357161919</v>
      </c>
      <c r="AR19" s="167">
        <v>0.90194159275027608</v>
      </c>
      <c r="AS19" s="167"/>
    </row>
    <row r="20" spans="1:45" ht="15.75" x14ac:dyDescent="0.25">
      <c r="A20" s="48" t="str">
        <f>IF(ISBLANK(#REF!),"NO","YES")</f>
        <v>YES</v>
      </c>
      <c r="B20" s="49">
        <v>1</v>
      </c>
      <c r="C20" s="50" t="s">
        <v>40</v>
      </c>
      <c r="D20" s="51">
        <v>50</v>
      </c>
      <c r="E20" s="52" t="s">
        <v>57</v>
      </c>
      <c r="F20" s="53" t="s">
        <v>29</v>
      </c>
      <c r="G20" s="54">
        <v>44495</v>
      </c>
      <c r="H20" s="55">
        <v>12</v>
      </c>
      <c r="I20" s="56">
        <v>44539</v>
      </c>
      <c r="J20" s="56" t="s">
        <v>34</v>
      </c>
      <c r="K20" s="57" t="s">
        <v>42</v>
      </c>
      <c r="L20" s="58" t="s">
        <v>36</v>
      </c>
      <c r="M20" s="144">
        <v>21.145893000000001</v>
      </c>
      <c r="N20" s="144">
        <v>21.461183999999999</v>
      </c>
      <c r="O20" s="144">
        <v>21.494091000000001</v>
      </c>
      <c r="P20" s="144">
        <v>21.340876000000002</v>
      </c>
      <c r="Q20" s="129">
        <f t="shared" si="0"/>
        <v>21.360511000000002</v>
      </c>
      <c r="R20" s="129"/>
      <c r="S20" s="144">
        <v>-5.6899549999999977</v>
      </c>
      <c r="T20" s="144">
        <v>-5.6888840000000016</v>
      </c>
      <c r="U20" s="144">
        <v>-5.7574939999999977</v>
      </c>
      <c r="V20" s="144">
        <v>-5.6303859999999979</v>
      </c>
      <c r="W20" s="129">
        <f t="shared" si="3"/>
        <v>-5.6916797499999987</v>
      </c>
      <c r="Y20" s="143">
        <v>28.175932</v>
      </c>
      <c r="Z20" s="143">
        <v>28.322105000000001</v>
      </c>
      <c r="AA20" s="143">
        <v>28.507683</v>
      </c>
      <c r="AB20" s="143">
        <v>28.319220999999999</v>
      </c>
      <c r="AC20" s="129">
        <f t="shared" si="1"/>
        <v>28.331235249999999</v>
      </c>
      <c r="AD20" s="129"/>
      <c r="AE20" s="143">
        <v>1.2617170000000009</v>
      </c>
      <c r="AF20" s="143">
        <v>1.2815410000000007</v>
      </c>
      <c r="AG20" s="143">
        <v>1.3521900000000002</v>
      </c>
      <c r="AH20" s="143">
        <v>1.2529429999999984</v>
      </c>
      <c r="AI20" s="129">
        <f t="shared" si="2"/>
        <v>1.28709775</v>
      </c>
      <c r="AK20" s="168">
        <f t="shared" si="4"/>
        <v>51.685215389529652</v>
      </c>
      <c r="AM20" s="167">
        <f>AK20</f>
        <v>51.685215389529652</v>
      </c>
      <c r="AP20" s="167">
        <v>0.70516449892483124</v>
      </c>
      <c r="AR20" s="167">
        <v>0.76980951942614906</v>
      </c>
      <c r="AS20" s="167"/>
    </row>
    <row r="21" spans="1:45" ht="15.75" x14ac:dyDescent="0.25">
      <c r="A21" s="66" t="str">
        <f>IF(ISBLANK(#REF!),"NO","YES")</f>
        <v>YES</v>
      </c>
      <c r="B21" s="67">
        <v>1</v>
      </c>
      <c r="C21" s="68" t="s">
        <v>44</v>
      </c>
      <c r="D21" s="69">
        <v>14</v>
      </c>
      <c r="E21" s="70" t="s">
        <v>22</v>
      </c>
      <c r="F21" s="71" t="s">
        <v>31</v>
      </c>
      <c r="G21" s="72">
        <v>44495</v>
      </c>
      <c r="H21" s="73">
        <v>4</v>
      </c>
      <c r="I21" s="74">
        <v>44538</v>
      </c>
      <c r="J21" s="74" t="s">
        <v>34</v>
      </c>
      <c r="K21" s="75" t="s">
        <v>45</v>
      </c>
      <c r="L21" s="76" t="s">
        <v>36</v>
      </c>
      <c r="M21" s="144">
        <v>28.394746999999999</v>
      </c>
      <c r="N21" s="144">
        <v>28.56371</v>
      </c>
      <c r="O21" s="144">
        <v>28.59441</v>
      </c>
      <c r="P21" s="144">
        <v>28.515650000000001</v>
      </c>
      <c r="Q21" s="129">
        <f t="shared" si="0"/>
        <v>28.517129249999996</v>
      </c>
      <c r="R21" s="129"/>
      <c r="S21" s="144">
        <v>1.4026490000000003</v>
      </c>
      <c r="T21" s="144">
        <v>1.052620000000001</v>
      </c>
      <c r="U21" s="144">
        <v>1.1325719999999997</v>
      </c>
      <c r="V21" s="144">
        <v>1.1663730000000001</v>
      </c>
      <c r="W21" s="129">
        <f t="shared" si="3"/>
        <v>1.1885535000000003</v>
      </c>
      <c r="Y21" s="143">
        <v>27.226337000000001</v>
      </c>
      <c r="Z21" s="143">
        <v>27.655508000000001</v>
      </c>
      <c r="AA21" s="143">
        <v>27.584952999999999</v>
      </c>
      <c r="AB21" s="143">
        <v>27.633514000000002</v>
      </c>
      <c r="AC21" s="129">
        <f t="shared" si="1"/>
        <v>27.525078000000001</v>
      </c>
      <c r="AD21" s="129"/>
      <c r="AE21" s="143">
        <v>0.6998420000000003</v>
      </c>
      <c r="AF21" s="143">
        <v>0.91958600000000246</v>
      </c>
      <c r="AG21" s="143">
        <v>0.69528700000000043</v>
      </c>
      <c r="AH21" s="143">
        <v>0.64337100000000191</v>
      </c>
      <c r="AI21" s="129">
        <f t="shared" si="2"/>
        <v>0.73952150000000128</v>
      </c>
      <c r="AK21" s="168">
        <f t="shared" si="4"/>
        <v>0.43874253987976664</v>
      </c>
      <c r="AN21" s="167">
        <f>AK21</f>
        <v>0.43874253987976664</v>
      </c>
      <c r="AP21" s="167">
        <v>1.0306882286375763</v>
      </c>
      <c r="AR21" s="167"/>
      <c r="AS21" s="167">
        <v>0.94413582834976051</v>
      </c>
    </row>
    <row r="22" spans="1:45" ht="15.75" x14ac:dyDescent="0.25">
      <c r="A22" s="66" t="str">
        <f>IF(ISBLANK(#REF!),"NO","YES")</f>
        <v>YES</v>
      </c>
      <c r="B22" s="67">
        <v>1</v>
      </c>
      <c r="C22" s="68" t="s">
        <v>44</v>
      </c>
      <c r="D22" s="69">
        <v>15</v>
      </c>
      <c r="E22" s="70" t="s">
        <v>22</v>
      </c>
      <c r="F22" s="71" t="s">
        <v>33</v>
      </c>
      <c r="G22" s="72">
        <v>44495</v>
      </c>
      <c r="H22" s="73">
        <v>4</v>
      </c>
      <c r="I22" s="74">
        <v>44538</v>
      </c>
      <c r="J22" s="74" t="s">
        <v>34</v>
      </c>
      <c r="K22" s="75" t="s">
        <v>45</v>
      </c>
      <c r="L22" s="76" t="s">
        <v>36</v>
      </c>
      <c r="M22" s="144">
        <v>33.979053</v>
      </c>
      <c r="N22" s="144">
        <v>33.545349999999999</v>
      </c>
      <c r="O22" s="144">
        <v>33.833477000000002</v>
      </c>
      <c r="P22" s="144"/>
      <c r="Q22" s="129">
        <f t="shared" si="0"/>
        <v>33.785960000000003</v>
      </c>
      <c r="R22" s="129"/>
      <c r="S22" s="144">
        <v>6.8902789999999996</v>
      </c>
      <c r="T22" s="144">
        <v>6.1823429999999995</v>
      </c>
      <c r="U22" s="144">
        <v>6.5746710000000022</v>
      </c>
      <c r="V22" s="144"/>
      <c r="W22" s="129">
        <f t="shared" si="3"/>
        <v>6.5490976666666674</v>
      </c>
      <c r="Y22" s="143">
        <v>27.809013</v>
      </c>
      <c r="Z22" s="143">
        <v>27.948129999999999</v>
      </c>
      <c r="AA22" s="143">
        <v>27.804956000000001</v>
      </c>
      <c r="AB22" s="143">
        <v>27.935106000000001</v>
      </c>
      <c r="AC22" s="129">
        <f t="shared" si="1"/>
        <v>27.874301250000002</v>
      </c>
      <c r="AD22" s="129"/>
      <c r="AE22" s="143">
        <v>1.4752399999999994</v>
      </c>
      <c r="AF22" s="143">
        <v>1.3456580000000002</v>
      </c>
      <c r="AG22" s="143">
        <v>1.3276989999999991</v>
      </c>
      <c r="AH22" s="143">
        <v>1.329702000000001</v>
      </c>
      <c r="AI22" s="129">
        <f t="shared" si="2"/>
        <v>1.36957475</v>
      </c>
      <c r="AK22" s="168">
        <f t="shared" si="4"/>
        <v>1.0678866512597583E-2</v>
      </c>
      <c r="AN22" s="167">
        <f>AK22</f>
        <v>1.0678866512597583E-2</v>
      </c>
      <c r="AP22" s="167">
        <v>0.66598184299059249</v>
      </c>
      <c r="AR22" s="167"/>
      <c r="AS22" s="167">
        <v>0.61005578750906819</v>
      </c>
    </row>
    <row r="23" spans="1:45" ht="15.75" x14ac:dyDescent="0.25">
      <c r="A23" s="66" t="str">
        <f>IF(ISBLANK(#REF!),"NO","YES")</f>
        <v>YES</v>
      </c>
      <c r="B23" s="67">
        <v>1</v>
      </c>
      <c r="C23" s="68" t="s">
        <v>44</v>
      </c>
      <c r="D23" s="69">
        <v>16</v>
      </c>
      <c r="E23" s="70" t="s">
        <v>22</v>
      </c>
      <c r="F23" s="71" t="s">
        <v>37</v>
      </c>
      <c r="G23" s="72">
        <v>44495</v>
      </c>
      <c r="H23" s="82">
        <v>4</v>
      </c>
      <c r="I23" s="83">
        <v>44538</v>
      </c>
      <c r="J23" s="74" t="s">
        <v>34</v>
      </c>
      <c r="K23" s="75" t="s">
        <v>45</v>
      </c>
      <c r="L23" s="76" t="s">
        <v>36</v>
      </c>
      <c r="M23" s="144">
        <v>24.866299999999999</v>
      </c>
      <c r="N23" s="144">
        <v>25.332464000000002</v>
      </c>
      <c r="O23" s="144">
        <v>25.187273000000001</v>
      </c>
      <c r="P23" s="144">
        <v>25.052634999999999</v>
      </c>
      <c r="Q23" s="129">
        <f t="shared" si="0"/>
        <v>25.109667999999999</v>
      </c>
      <c r="R23" s="129"/>
      <c r="S23" s="144">
        <v>-2.4022530000000017</v>
      </c>
      <c r="T23" s="144">
        <v>-2.5023809999999997</v>
      </c>
      <c r="U23" s="144">
        <v>-2.4371449999999975</v>
      </c>
      <c r="V23" s="144">
        <v>-2.1843400000000024</v>
      </c>
      <c r="W23" s="129">
        <f t="shared" si="3"/>
        <v>-2.3815297500000003</v>
      </c>
      <c r="Y23" s="143">
        <v>27.500553</v>
      </c>
      <c r="Z23" s="143">
        <v>27.739342000000001</v>
      </c>
      <c r="AA23" s="143">
        <v>27.778853999999999</v>
      </c>
      <c r="AB23" s="143">
        <v>27.687705999999999</v>
      </c>
      <c r="AC23" s="129">
        <f t="shared" si="1"/>
        <v>27.676613750000001</v>
      </c>
      <c r="AD23" s="129"/>
      <c r="AE23" s="143">
        <v>0.5397849999999984</v>
      </c>
      <c r="AF23" s="143">
        <v>0.77562900000000212</v>
      </c>
      <c r="AG23" s="143">
        <v>0.76041400000000081</v>
      </c>
      <c r="AH23" s="143">
        <v>0.66106399999999965</v>
      </c>
      <c r="AI23" s="129">
        <f t="shared" si="2"/>
        <v>0.68422300000000025</v>
      </c>
      <c r="AK23" s="168">
        <f t="shared" si="4"/>
        <v>5.2108898182438983</v>
      </c>
      <c r="AN23" s="167">
        <f>AK23</f>
        <v>5.2108898182438983</v>
      </c>
      <c r="AP23" s="167">
        <v>1.0709614127241305</v>
      </c>
      <c r="AR23" s="167"/>
      <c r="AS23" s="167">
        <v>0.98102705788102496</v>
      </c>
    </row>
    <row r="24" spans="1:45" ht="15.75" x14ac:dyDescent="0.25">
      <c r="A24" s="66" t="str">
        <f>IF(ISBLANK(#REF!),"NO","YES")</f>
        <v>YES</v>
      </c>
      <c r="B24" s="67">
        <v>1</v>
      </c>
      <c r="C24" s="158" t="s">
        <v>44</v>
      </c>
      <c r="D24" s="69">
        <v>52</v>
      </c>
      <c r="E24" s="73" t="s">
        <v>57</v>
      </c>
      <c r="F24" s="71" t="s">
        <v>31</v>
      </c>
      <c r="G24" s="72">
        <v>44495</v>
      </c>
      <c r="H24" s="82">
        <v>13</v>
      </c>
      <c r="I24" s="160">
        <v>44538</v>
      </c>
      <c r="J24" s="161" t="s">
        <v>34</v>
      </c>
      <c r="K24" s="162" t="s">
        <v>45</v>
      </c>
      <c r="L24" s="163" t="s">
        <v>36</v>
      </c>
      <c r="M24" s="144">
        <v>28.789598000000002</v>
      </c>
      <c r="N24" s="144">
        <v>29.520513999999999</v>
      </c>
      <c r="O24" s="144">
        <v>29.424645999999999</v>
      </c>
      <c r="P24" s="144">
        <v>29.769891999999999</v>
      </c>
      <c r="Q24" s="129">
        <f t="shared" si="0"/>
        <v>29.3761625</v>
      </c>
      <c r="R24" s="129"/>
      <c r="S24" s="144">
        <v>1.370313000000003</v>
      </c>
      <c r="T24" s="144">
        <v>1.9575139999999998</v>
      </c>
      <c r="U24" s="144">
        <v>1.7409800000000004</v>
      </c>
      <c r="V24" s="144">
        <v>2.2649229999999996</v>
      </c>
      <c r="W24" s="129">
        <f t="shared" si="3"/>
        <v>1.8334325000000007</v>
      </c>
      <c r="Y24" s="143">
        <v>28.060009000000001</v>
      </c>
      <c r="Z24" s="143">
        <v>28.506640999999998</v>
      </c>
      <c r="AA24" s="143">
        <v>28.603003999999999</v>
      </c>
      <c r="AB24" s="143">
        <v>28.522991000000001</v>
      </c>
      <c r="AC24" s="129">
        <f t="shared" si="1"/>
        <v>28.42316125</v>
      </c>
      <c r="AD24" s="129"/>
      <c r="AE24" s="143">
        <v>0.87342900000000157</v>
      </c>
      <c r="AF24" s="143">
        <v>0.99972499999999798</v>
      </c>
      <c r="AG24" s="143">
        <v>1.1637779999999971</v>
      </c>
      <c r="AH24" s="143">
        <v>1.1433110000000006</v>
      </c>
      <c r="AI24" s="129">
        <f t="shared" si="2"/>
        <v>1.0450607499999993</v>
      </c>
      <c r="AK24" s="168">
        <f t="shared" si="4"/>
        <v>0.28059622404502649</v>
      </c>
      <c r="AM24" s="167">
        <f>AK24</f>
        <v>0.28059622404502649</v>
      </c>
      <c r="AP24" s="167">
        <v>0.83397078481229958</v>
      </c>
      <c r="AR24" s="167">
        <v>0.91042395079540195</v>
      </c>
      <c r="AS24" s="167"/>
    </row>
    <row r="25" spans="1:45" ht="15.75" x14ac:dyDescent="0.25">
      <c r="A25" s="66" t="str">
        <f>IF(ISBLANK(#REF!),"NO","YES")</f>
        <v>YES</v>
      </c>
      <c r="B25" s="67">
        <v>1</v>
      </c>
      <c r="C25" s="158" t="s">
        <v>44</v>
      </c>
      <c r="D25" s="69">
        <v>53</v>
      </c>
      <c r="E25" s="73" t="s">
        <v>57</v>
      </c>
      <c r="F25" s="71" t="s">
        <v>33</v>
      </c>
      <c r="G25" s="72">
        <v>44495</v>
      </c>
      <c r="H25" s="73">
        <v>13</v>
      </c>
      <c r="I25" s="161">
        <v>44538</v>
      </c>
      <c r="J25" s="161" t="s">
        <v>34</v>
      </c>
      <c r="K25" s="162" t="s">
        <v>45</v>
      </c>
      <c r="L25" s="163" t="s">
        <v>36</v>
      </c>
      <c r="M25" s="144">
        <v>35.330986000000003</v>
      </c>
      <c r="N25" s="144">
        <v>35.84713</v>
      </c>
      <c r="O25" s="144">
        <v>34.987895999999999</v>
      </c>
      <c r="P25" s="144">
        <v>34.9542</v>
      </c>
      <c r="Q25" s="129">
        <f t="shared" si="0"/>
        <v>35.280052999999995</v>
      </c>
      <c r="R25" s="129"/>
      <c r="S25" s="165" t="s">
        <v>141</v>
      </c>
      <c r="T25" s="165" t="s">
        <v>141</v>
      </c>
      <c r="U25" s="144">
        <v>7.6642629999999983</v>
      </c>
      <c r="V25" s="144">
        <v>7.6466759999999994</v>
      </c>
      <c r="W25" s="129">
        <f t="shared" si="3"/>
        <v>7.6554694999999988</v>
      </c>
      <c r="Y25" s="143">
        <v>27.927160000000001</v>
      </c>
      <c r="Z25" s="143">
        <v>28.115814</v>
      </c>
      <c r="AA25" s="143">
        <v>28.131724999999999</v>
      </c>
      <c r="AB25" s="143">
        <v>28.07891</v>
      </c>
      <c r="AC25" s="129">
        <f t="shared" si="1"/>
        <v>28.063402250000003</v>
      </c>
      <c r="AD25" s="129"/>
      <c r="AE25" s="143">
        <v>1.3093180000000011</v>
      </c>
      <c r="AF25" s="143">
        <v>1.1492100000000001</v>
      </c>
      <c r="AG25" s="143">
        <v>1.1594459999999991</v>
      </c>
      <c r="AH25" s="143">
        <v>1.1125119999999988</v>
      </c>
      <c r="AI25" s="129">
        <f t="shared" si="2"/>
        <v>1.1826214999999998</v>
      </c>
      <c r="AK25" s="168">
        <f t="shared" si="4"/>
        <v>4.9599128955147781E-3</v>
      </c>
      <c r="AM25" s="167">
        <f>AK25</f>
        <v>4.9599128955147781E-3</v>
      </c>
      <c r="AP25" s="167">
        <v>0.75812518636804849</v>
      </c>
      <c r="AR25" s="167">
        <v>0.82762530767315157</v>
      </c>
      <c r="AS25" s="167"/>
    </row>
    <row r="26" spans="1:45" ht="15.75" x14ac:dyDescent="0.25">
      <c r="A26" s="66" t="str">
        <f>IF(ISBLANK(#REF!),"NO","YES")</f>
        <v>YES</v>
      </c>
      <c r="B26" s="67">
        <v>1</v>
      </c>
      <c r="C26" s="158" t="s">
        <v>44</v>
      </c>
      <c r="D26" s="69">
        <v>54</v>
      </c>
      <c r="E26" s="73" t="s">
        <v>57</v>
      </c>
      <c r="F26" s="71" t="s">
        <v>23</v>
      </c>
      <c r="G26" s="72">
        <v>44495</v>
      </c>
      <c r="H26" s="73">
        <v>13</v>
      </c>
      <c r="I26" s="161">
        <v>44538</v>
      </c>
      <c r="J26" s="161" t="s">
        <v>34</v>
      </c>
      <c r="K26" s="162" t="s">
        <v>45</v>
      </c>
      <c r="L26" s="163" t="s">
        <v>36</v>
      </c>
      <c r="M26" s="144">
        <v>35.100670000000001</v>
      </c>
      <c r="N26" s="144">
        <v>35.115707</v>
      </c>
      <c r="O26" s="144">
        <v>34.874079999999999</v>
      </c>
      <c r="P26" s="144">
        <v>34.456940000000003</v>
      </c>
      <c r="Q26" s="129">
        <f t="shared" si="0"/>
        <v>34.886849249999997</v>
      </c>
      <c r="R26" s="129"/>
      <c r="S26" s="165" t="s">
        <v>141</v>
      </c>
      <c r="T26" s="165" t="s">
        <v>141</v>
      </c>
      <c r="U26" s="144">
        <v>7.0485930000000003</v>
      </c>
      <c r="V26" s="144">
        <v>6.8318400000000032</v>
      </c>
      <c r="W26" s="129">
        <f t="shared" si="3"/>
        <v>6.9402165000000018</v>
      </c>
      <c r="Y26" s="143">
        <v>28.143024</v>
      </c>
      <c r="Z26" s="143">
        <v>28.260197000000002</v>
      </c>
      <c r="AA26" s="143">
        <v>28.201937000000001</v>
      </c>
      <c r="AB26" s="143">
        <v>28.198397</v>
      </c>
      <c r="AC26" s="129">
        <f t="shared" si="1"/>
        <v>28.200888750000001</v>
      </c>
      <c r="AD26" s="129"/>
      <c r="AE26" s="143">
        <v>1.1038999999999994</v>
      </c>
      <c r="AF26" s="143">
        <v>1.0464160000000007</v>
      </c>
      <c r="AG26" s="143">
        <v>0.98321699999999979</v>
      </c>
      <c r="AH26" s="143">
        <v>1.0423030000000004</v>
      </c>
      <c r="AI26" s="129">
        <f t="shared" si="2"/>
        <v>1.0439590000000001</v>
      </c>
      <c r="AK26" s="168">
        <f t="shared" si="4"/>
        <v>8.1430416682165014E-3</v>
      </c>
      <c r="AM26" s="167">
        <f>AK26</f>
        <v>8.1430416682165014E-3</v>
      </c>
      <c r="AP26" s="167">
        <v>0.83460791062068074</v>
      </c>
      <c r="AR26" s="167">
        <v>0.91111948426753742</v>
      </c>
      <c r="AS26" s="167"/>
    </row>
    <row r="27" spans="1:45" ht="15.75" x14ac:dyDescent="0.25">
      <c r="A27" s="30" t="str">
        <f>IF(ISBLANK(#REF!),"NO","YES")</f>
        <v>YES</v>
      </c>
      <c r="B27" s="31">
        <v>1</v>
      </c>
      <c r="C27" s="32" t="s">
        <v>46</v>
      </c>
      <c r="D27" s="33">
        <v>18</v>
      </c>
      <c r="E27" s="46" t="s">
        <v>22</v>
      </c>
      <c r="F27" s="35" t="s">
        <v>39</v>
      </c>
      <c r="G27" s="36">
        <v>44495</v>
      </c>
      <c r="H27" s="46">
        <v>5</v>
      </c>
      <c r="I27" s="38">
        <v>44538</v>
      </c>
      <c r="J27" s="38" t="s">
        <v>34</v>
      </c>
      <c r="K27" s="84" t="s">
        <v>47</v>
      </c>
      <c r="L27" s="40" t="s">
        <v>36</v>
      </c>
      <c r="M27" s="144">
        <v>23.644642000000001</v>
      </c>
      <c r="N27" s="144">
        <v>24.078709</v>
      </c>
      <c r="O27" s="144">
        <v>24.305367</v>
      </c>
      <c r="P27" s="144">
        <v>24.286465</v>
      </c>
      <c r="Q27" s="129">
        <f t="shared" si="0"/>
        <v>24.078795749999998</v>
      </c>
      <c r="R27" s="129"/>
      <c r="S27" s="144">
        <v>-3.0965500000000006</v>
      </c>
      <c r="T27" s="144">
        <v>-3.1297679999999986</v>
      </c>
      <c r="U27" s="144">
        <v>-3.3842229999999986</v>
      </c>
      <c r="V27" s="144">
        <v>-3.0592480000000002</v>
      </c>
      <c r="W27" s="129">
        <f t="shared" si="3"/>
        <v>-3.1674472499999995</v>
      </c>
      <c r="Y27" s="143">
        <v>27.915552000000002</v>
      </c>
      <c r="Z27" s="143">
        <v>28.115341000000001</v>
      </c>
      <c r="AA27" s="143">
        <v>28.204066999999998</v>
      </c>
      <c r="AB27" s="143">
        <v>28.174817999999998</v>
      </c>
      <c r="AC27" s="129">
        <f t="shared" si="1"/>
        <v>28.102444500000001</v>
      </c>
      <c r="AD27" s="129"/>
      <c r="AE27" s="143">
        <v>1.287035000000003</v>
      </c>
      <c r="AF27" s="143">
        <v>1.225481000000002</v>
      </c>
      <c r="AG27" s="143">
        <v>1.2398789999999984</v>
      </c>
      <c r="AH27" s="143">
        <v>1.3070740000000001</v>
      </c>
      <c r="AI27" s="129">
        <f t="shared" si="2"/>
        <v>1.2648672500000009</v>
      </c>
      <c r="AK27" s="168">
        <f t="shared" si="4"/>
        <v>8.9845562478672516</v>
      </c>
      <c r="AN27" s="167">
        <f>AK27</f>
        <v>8.9845562478672516</v>
      </c>
      <c r="AP27" s="167">
        <v>0.71611453252865276</v>
      </c>
      <c r="AR27" s="167"/>
      <c r="AS27" s="167">
        <v>0.65597856711331792</v>
      </c>
    </row>
    <row r="28" spans="1:45" ht="15.75" x14ac:dyDescent="0.25">
      <c r="A28" s="30" t="str">
        <f>IF(ISBLANK(#REF!),"NO","YES")</f>
        <v>YES</v>
      </c>
      <c r="B28" s="31">
        <v>1</v>
      </c>
      <c r="C28" s="32" t="s">
        <v>46</v>
      </c>
      <c r="D28" s="33">
        <v>19</v>
      </c>
      <c r="E28" s="46" t="s">
        <v>22</v>
      </c>
      <c r="F28" s="35" t="s">
        <v>41</v>
      </c>
      <c r="G28" s="36">
        <v>44495</v>
      </c>
      <c r="H28" s="46">
        <v>5</v>
      </c>
      <c r="I28" s="38">
        <v>44538</v>
      </c>
      <c r="J28" s="38" t="s">
        <v>34</v>
      </c>
      <c r="K28" s="84" t="s">
        <v>47</v>
      </c>
      <c r="L28" s="40" t="s">
        <v>36</v>
      </c>
      <c r="M28" s="144">
        <v>33.469610000000003</v>
      </c>
      <c r="N28" s="144">
        <v>34.334980000000002</v>
      </c>
      <c r="O28" s="144">
        <v>33.735480000000003</v>
      </c>
      <c r="P28" s="144"/>
      <c r="Q28" s="129">
        <f t="shared" si="0"/>
        <v>33.846690000000002</v>
      </c>
      <c r="R28" s="129"/>
      <c r="S28" s="144">
        <v>5.7498700000000014</v>
      </c>
      <c r="T28" s="144">
        <v>6.54664</v>
      </c>
      <c r="U28" s="144">
        <v>6.1456400000000038</v>
      </c>
      <c r="V28" s="144"/>
      <c r="W28" s="129">
        <f t="shared" si="3"/>
        <v>6.1473833333333348</v>
      </c>
      <c r="Y28" s="143">
        <v>28.149132000000002</v>
      </c>
      <c r="Z28" s="143">
        <v>28.471035000000001</v>
      </c>
      <c r="AA28" s="143">
        <v>28.437819999999999</v>
      </c>
      <c r="AB28" s="143">
        <v>28.316815999999999</v>
      </c>
      <c r="AC28" s="129">
        <f t="shared" si="1"/>
        <v>28.34370075</v>
      </c>
      <c r="AD28" s="129"/>
      <c r="AE28" s="143">
        <v>1.1879050000000007</v>
      </c>
      <c r="AF28" s="143">
        <v>1.3030259999999991</v>
      </c>
      <c r="AG28" s="143">
        <v>1.2475299999999976</v>
      </c>
      <c r="AH28" s="143">
        <v>1.2013809999999978</v>
      </c>
      <c r="AI28" s="129">
        <f t="shared" si="2"/>
        <v>1.2349604999999988</v>
      </c>
      <c r="AK28" s="168">
        <f t="shared" si="4"/>
        <v>1.4107602742472016E-2</v>
      </c>
      <c r="AN28" s="167">
        <f>AK28</f>
        <v>1.4107602742472016E-2</v>
      </c>
      <c r="AP28" s="167">
        <v>0.73111436329022672</v>
      </c>
      <c r="AR28" s="167"/>
      <c r="AS28" s="167">
        <v>0.66971878190155198</v>
      </c>
    </row>
    <row r="29" spans="1:45" ht="15.75" x14ac:dyDescent="0.25">
      <c r="A29" s="30" t="str">
        <f>IF(ISBLANK(#REF!),"NO","YES")</f>
        <v>YES</v>
      </c>
      <c r="B29" s="31">
        <v>1</v>
      </c>
      <c r="C29" s="32" t="s">
        <v>46</v>
      </c>
      <c r="D29" s="33">
        <v>20</v>
      </c>
      <c r="E29" s="46" t="s">
        <v>22</v>
      </c>
      <c r="F29" s="35" t="s">
        <v>23</v>
      </c>
      <c r="G29" s="36">
        <v>44495</v>
      </c>
      <c r="H29" s="37">
        <v>5</v>
      </c>
      <c r="I29" s="47">
        <v>44538</v>
      </c>
      <c r="J29" s="38" t="s">
        <v>34</v>
      </c>
      <c r="K29" s="84" t="s">
        <v>47</v>
      </c>
      <c r="L29" s="40" t="s">
        <v>36</v>
      </c>
      <c r="M29" s="144">
        <v>31.699826999999999</v>
      </c>
      <c r="N29" s="144">
        <v>31.486325999999998</v>
      </c>
      <c r="O29" s="144">
        <v>32.351765</v>
      </c>
      <c r="P29" s="144">
        <v>32.298926999999999</v>
      </c>
      <c r="Q29" s="129">
        <f t="shared" si="0"/>
        <v>31.959211249999996</v>
      </c>
      <c r="R29" s="129"/>
      <c r="S29" s="143">
        <v>4.2667870000000008</v>
      </c>
      <c r="T29" s="143">
        <v>3.6477769999999978</v>
      </c>
      <c r="U29" s="143">
        <v>4.6397459999999988</v>
      </c>
      <c r="V29" s="144">
        <v>5.0755649999999974</v>
      </c>
      <c r="W29" s="129">
        <f t="shared" si="3"/>
        <v>4.4074687499999987</v>
      </c>
      <c r="Y29" s="143">
        <v>27.720811999999999</v>
      </c>
      <c r="Z29" s="143">
        <v>28.024042000000001</v>
      </c>
      <c r="AA29" s="143">
        <v>27.885497999999998</v>
      </c>
      <c r="AB29" s="143">
        <v>27.91367</v>
      </c>
      <c r="AC29" s="129">
        <f t="shared" si="1"/>
        <v>27.8860055</v>
      </c>
      <c r="AD29" s="129"/>
      <c r="AE29" s="143">
        <v>1.0752639999999971</v>
      </c>
      <c r="AF29" s="143">
        <v>1.0652819999999998</v>
      </c>
      <c r="AG29" s="143">
        <v>0.80566999999999922</v>
      </c>
      <c r="AH29" s="143">
        <v>0.84184300000000079</v>
      </c>
      <c r="AI29" s="129">
        <f t="shared" si="2"/>
        <v>0.94701474999999924</v>
      </c>
      <c r="AK29" s="168">
        <f t="shared" si="4"/>
        <v>4.7121564512234176E-2</v>
      </c>
      <c r="AN29" s="167">
        <f>AK29</f>
        <v>4.7121564512234176E-2</v>
      </c>
      <c r="AP29" s="167">
        <v>0.89261796626768142</v>
      </c>
      <c r="AR29" s="167"/>
      <c r="AS29" s="167">
        <v>0.81766006399046132</v>
      </c>
    </row>
    <row r="30" spans="1:45" ht="15.75" x14ac:dyDescent="0.25">
      <c r="A30" s="30" t="str">
        <f>IF(ISBLANK(#REF!),"NO","YES")</f>
        <v>YES</v>
      </c>
      <c r="B30" s="31">
        <v>1</v>
      </c>
      <c r="C30" s="32" t="s">
        <v>46</v>
      </c>
      <c r="D30" s="33">
        <v>56</v>
      </c>
      <c r="E30" s="46" t="s">
        <v>57</v>
      </c>
      <c r="F30" s="35" t="s">
        <v>29</v>
      </c>
      <c r="G30" s="36">
        <v>44495</v>
      </c>
      <c r="H30" s="37">
        <v>14</v>
      </c>
      <c r="I30" s="47">
        <v>44538</v>
      </c>
      <c r="J30" s="38" t="s">
        <v>34</v>
      </c>
      <c r="K30" s="84" t="s">
        <v>47</v>
      </c>
      <c r="L30" s="40" t="s">
        <v>36</v>
      </c>
      <c r="M30" s="144">
        <v>28.776485000000001</v>
      </c>
      <c r="N30" s="144">
        <v>29.046977999999999</v>
      </c>
      <c r="O30" s="145">
        <v>28.943843999999999</v>
      </c>
      <c r="P30" s="145">
        <v>28.649135999999999</v>
      </c>
      <c r="Q30" s="129">
        <f t="shared" si="0"/>
        <v>28.85411075</v>
      </c>
      <c r="R30" s="129"/>
      <c r="S30" s="144">
        <v>1.2317460000000011</v>
      </c>
      <c r="T30" s="144">
        <v>1.3259140000000009</v>
      </c>
      <c r="U30" s="144">
        <v>1.4610709999999969</v>
      </c>
      <c r="V30" s="144">
        <v>1.3965940000000003</v>
      </c>
      <c r="W30" s="129">
        <f t="shared" si="3"/>
        <v>1.3538312499999998</v>
      </c>
      <c r="Y30" s="143">
        <v>27.635601000000001</v>
      </c>
      <c r="Z30" s="143">
        <v>27.913305000000001</v>
      </c>
      <c r="AA30" s="143">
        <v>27.798649000000001</v>
      </c>
      <c r="AB30" s="143">
        <v>27.835235999999998</v>
      </c>
      <c r="AC30" s="129">
        <f t="shared" si="1"/>
        <v>27.795697749999999</v>
      </c>
      <c r="AD30" s="129"/>
      <c r="AE30" s="143">
        <v>0.87094899999999953</v>
      </c>
      <c r="AF30" s="143">
        <v>0.92443500000000256</v>
      </c>
      <c r="AG30" s="143">
        <v>0.98229600000000161</v>
      </c>
      <c r="AH30" s="143">
        <v>0.90084599999999782</v>
      </c>
      <c r="AI30" s="129">
        <f t="shared" si="2"/>
        <v>0.91963150000000038</v>
      </c>
      <c r="AK30" s="168">
        <f t="shared" si="4"/>
        <v>0.39125165234470233</v>
      </c>
      <c r="AM30" s="167">
        <f>AK30</f>
        <v>0.39125165234470233</v>
      </c>
      <c r="AP30" s="167">
        <v>0.90972222216223053</v>
      </c>
      <c r="AR30" s="167">
        <v>0.99311980072985329</v>
      </c>
      <c r="AS30" s="167"/>
    </row>
    <row r="31" spans="1:45" ht="15.75" x14ac:dyDescent="0.25">
      <c r="A31" s="30" t="str">
        <f>IF(ISBLANK(#REF!),"NO","YES")</f>
        <v>YES</v>
      </c>
      <c r="B31" s="31">
        <v>1</v>
      </c>
      <c r="C31" s="32" t="s">
        <v>46</v>
      </c>
      <c r="D31" s="33">
        <v>57</v>
      </c>
      <c r="E31" s="46" t="s">
        <v>57</v>
      </c>
      <c r="F31" s="35" t="s">
        <v>30</v>
      </c>
      <c r="G31" s="36">
        <v>44495</v>
      </c>
      <c r="H31" s="46">
        <v>14</v>
      </c>
      <c r="I31" s="38">
        <v>44538</v>
      </c>
      <c r="J31" s="38" t="s">
        <v>34</v>
      </c>
      <c r="K31" s="84" t="s">
        <v>47</v>
      </c>
      <c r="L31" s="40" t="s">
        <v>36</v>
      </c>
      <c r="M31" s="146">
        <v>33.827260000000003</v>
      </c>
      <c r="N31" s="146">
        <v>33.457058000000004</v>
      </c>
      <c r="O31" s="146">
        <v>33.379939999999998</v>
      </c>
      <c r="P31" s="146"/>
      <c r="Q31" s="129">
        <f t="shared" si="0"/>
        <v>33.554752666666673</v>
      </c>
      <c r="R31" s="129"/>
      <c r="S31" s="146">
        <v>6.1804400000000008</v>
      </c>
      <c r="T31" s="146">
        <v>6.0430300000000052</v>
      </c>
      <c r="U31" s="146">
        <v>6.1381989999999966</v>
      </c>
      <c r="V31" s="146"/>
      <c r="W31" s="129">
        <f t="shared" si="3"/>
        <v>6.1205563333333339</v>
      </c>
      <c r="Y31" s="143">
        <v>28.088186</v>
      </c>
      <c r="Z31" s="143">
        <v>28.441175000000001</v>
      </c>
      <c r="AA31" s="143">
        <v>28.146605999999998</v>
      </c>
      <c r="AB31" s="143">
        <v>28.205905999999999</v>
      </c>
      <c r="AC31" s="129">
        <f t="shared" si="1"/>
        <v>28.22046825</v>
      </c>
      <c r="AD31" s="129"/>
      <c r="AE31" s="143">
        <v>1.4151570000000007</v>
      </c>
      <c r="AF31" s="143">
        <v>1.5722800000000028</v>
      </c>
      <c r="AG31" s="143">
        <v>1.1481529999999971</v>
      </c>
      <c r="AH31" s="143">
        <v>1.2364769999999972</v>
      </c>
      <c r="AI31" s="129">
        <f t="shared" si="2"/>
        <v>1.3430167499999994</v>
      </c>
      <c r="AK31" s="168">
        <f t="shared" si="4"/>
        <v>1.4372388679073315E-2</v>
      </c>
      <c r="AM31" s="167">
        <f>AK31</f>
        <v>1.4372388679073315E-2</v>
      </c>
      <c r="AP31" s="167">
        <v>0.67835517669980105</v>
      </c>
      <c r="AR31" s="167">
        <v>0.74054248813109924</v>
      </c>
      <c r="AS31" s="167"/>
    </row>
    <row r="32" spans="1:45" ht="15.75" x14ac:dyDescent="0.25">
      <c r="A32" s="30" t="str">
        <f>IF(ISBLANK(#REF!),"NO","YES")</f>
        <v>YES</v>
      </c>
      <c r="B32" s="31">
        <v>1</v>
      </c>
      <c r="C32" s="32" t="s">
        <v>46</v>
      </c>
      <c r="D32" s="33">
        <v>58</v>
      </c>
      <c r="E32" s="46" t="s">
        <v>57</v>
      </c>
      <c r="F32" s="35" t="s">
        <v>31</v>
      </c>
      <c r="G32" s="36">
        <v>44495</v>
      </c>
      <c r="H32" s="46">
        <v>14</v>
      </c>
      <c r="I32" s="38">
        <v>44538</v>
      </c>
      <c r="J32" s="38" t="s">
        <v>34</v>
      </c>
      <c r="K32" s="84" t="s">
        <v>47</v>
      </c>
      <c r="L32" s="40" t="s">
        <v>36</v>
      </c>
      <c r="M32" s="144">
        <v>30.989887</v>
      </c>
      <c r="N32" s="144">
        <v>31.191330000000001</v>
      </c>
      <c r="O32" s="144">
        <v>30.766703</v>
      </c>
      <c r="P32" s="144"/>
      <c r="Q32" s="129">
        <f t="shared" si="0"/>
        <v>30.982640000000004</v>
      </c>
      <c r="R32" s="129"/>
      <c r="S32" s="144">
        <v>3.5885049999999978</v>
      </c>
      <c r="T32" s="144">
        <v>3.3651660000000021</v>
      </c>
      <c r="U32" s="144">
        <v>2.974105999999999</v>
      </c>
      <c r="V32" s="144"/>
      <c r="W32" s="129">
        <f t="shared" si="3"/>
        <v>3.3092589999999995</v>
      </c>
      <c r="Y32" s="143">
        <v>27.691403999999999</v>
      </c>
      <c r="Z32" s="143">
        <v>28.223534000000001</v>
      </c>
      <c r="AA32" s="143">
        <v>28.102620999999999</v>
      </c>
      <c r="AB32" s="143">
        <v>28.137457000000001</v>
      </c>
      <c r="AC32" s="129">
        <f t="shared" si="1"/>
        <v>28.038754000000001</v>
      </c>
      <c r="AD32" s="129"/>
      <c r="AE32" s="143">
        <v>0.84556699999999907</v>
      </c>
      <c r="AF32" s="143">
        <v>1.0491740000000007</v>
      </c>
      <c r="AG32" s="143">
        <v>0.90793099999999782</v>
      </c>
      <c r="AH32" s="143">
        <v>0.98387500000000117</v>
      </c>
      <c r="AI32" s="129">
        <f t="shared" si="2"/>
        <v>0.94663674999999969</v>
      </c>
      <c r="AK32" s="168">
        <f t="shared" si="4"/>
        <v>0.10088202183027026</v>
      </c>
      <c r="AM32" s="167">
        <f>AK32</f>
        <v>0.10088202183027026</v>
      </c>
      <c r="AP32" s="167">
        <v>0.89285187141591238</v>
      </c>
      <c r="AR32" s="167">
        <v>0.97470288294630758</v>
      </c>
      <c r="AS32" s="167"/>
    </row>
    <row r="33" spans="1:45" ht="15.75" x14ac:dyDescent="0.25">
      <c r="A33" s="48" t="str">
        <f>IF(ISBLANK(#REF!),"NO","YES")</f>
        <v>YES</v>
      </c>
      <c r="B33" s="49">
        <v>1</v>
      </c>
      <c r="C33" s="50" t="s">
        <v>48</v>
      </c>
      <c r="D33" s="51">
        <v>22</v>
      </c>
      <c r="E33" s="55" t="s">
        <v>22</v>
      </c>
      <c r="F33" s="53" t="s">
        <v>30</v>
      </c>
      <c r="G33" s="54">
        <v>44495</v>
      </c>
      <c r="H33" s="64">
        <v>6</v>
      </c>
      <c r="I33" s="65">
        <v>44539</v>
      </c>
      <c r="J33" s="56" t="s">
        <v>34</v>
      </c>
      <c r="K33" s="57" t="s">
        <v>49</v>
      </c>
      <c r="L33" s="58" t="s">
        <v>36</v>
      </c>
      <c r="M33" s="144">
        <v>29.071885999999999</v>
      </c>
      <c r="N33" s="144">
        <v>29.810407999999999</v>
      </c>
      <c r="O33" s="144">
        <v>29.056529999999999</v>
      </c>
      <c r="P33" s="144"/>
      <c r="Q33" s="129">
        <f t="shared" si="0"/>
        <v>29.312941333333331</v>
      </c>
      <c r="R33" s="129"/>
      <c r="S33" s="144">
        <v>1.4945909999999998</v>
      </c>
      <c r="T33" s="144">
        <v>2.3274329999999992</v>
      </c>
      <c r="U33" s="144">
        <v>1.8215959999999995</v>
      </c>
      <c r="V33" s="144"/>
      <c r="W33" s="129">
        <f t="shared" si="3"/>
        <v>1.8812066666666662</v>
      </c>
      <c r="Y33" s="143">
        <v>27.995729999999998</v>
      </c>
      <c r="Z33" s="143">
        <v>28.100721</v>
      </c>
      <c r="AA33" s="143">
        <v>28.248528</v>
      </c>
      <c r="AB33" s="143">
        <v>28.235104</v>
      </c>
      <c r="AC33" s="129">
        <f t="shared" si="1"/>
        <v>28.14502075</v>
      </c>
      <c r="AD33" s="129"/>
      <c r="AE33" s="143">
        <v>0.9134469999999979</v>
      </c>
      <c r="AF33" s="143">
        <v>0.78865400000000108</v>
      </c>
      <c r="AG33" s="143">
        <v>0.90042800000000156</v>
      </c>
      <c r="AH33" s="143">
        <v>0.93242899999999906</v>
      </c>
      <c r="AI33" s="129">
        <f t="shared" si="2"/>
        <v>0.8837394999999999</v>
      </c>
      <c r="AK33" s="168">
        <f t="shared" si="4"/>
        <v>0.27145657502754778</v>
      </c>
      <c r="AN33" s="167">
        <f>AK33</f>
        <v>0.27145657502754778</v>
      </c>
      <c r="AP33" s="167">
        <v>0.93263857012292484</v>
      </c>
      <c r="AR33" s="167"/>
      <c r="AS33" s="167">
        <v>0.8543199238026512</v>
      </c>
    </row>
    <row r="34" spans="1:45" ht="15.75" x14ac:dyDescent="0.25">
      <c r="A34" s="48" t="str">
        <f>IF(ISBLANK(#REF!),"NO","YES")</f>
        <v>YES</v>
      </c>
      <c r="B34" s="49">
        <v>1</v>
      </c>
      <c r="C34" s="50" t="s">
        <v>48</v>
      </c>
      <c r="D34" s="51">
        <v>23</v>
      </c>
      <c r="E34" s="55" t="s">
        <v>22</v>
      </c>
      <c r="F34" s="53" t="s">
        <v>31</v>
      </c>
      <c r="G34" s="54">
        <v>44495</v>
      </c>
      <c r="H34" s="55">
        <v>6</v>
      </c>
      <c r="I34" s="56">
        <v>44539</v>
      </c>
      <c r="J34" s="56" t="s">
        <v>34</v>
      </c>
      <c r="K34" s="57" t="s">
        <v>49</v>
      </c>
      <c r="L34" s="58" t="s">
        <v>36</v>
      </c>
      <c r="M34" s="144">
        <v>29.210267999999999</v>
      </c>
      <c r="N34" s="144">
        <v>29.080062999999999</v>
      </c>
      <c r="O34" s="144"/>
      <c r="P34" s="144"/>
      <c r="Q34" s="129">
        <f t="shared" si="0"/>
        <v>29.145165499999997</v>
      </c>
      <c r="R34" s="129"/>
      <c r="S34" s="143">
        <v>1.5834919999999997</v>
      </c>
      <c r="T34" s="143">
        <v>1.6407589999999992</v>
      </c>
      <c r="U34" s="144"/>
      <c r="V34" s="144"/>
      <c r="W34" s="129">
        <f t="shared" si="3"/>
        <v>1.6121254999999994</v>
      </c>
      <c r="Y34" s="143">
        <v>28.17839</v>
      </c>
      <c r="Z34" s="143">
        <v>28.216249999999999</v>
      </c>
      <c r="AA34" s="143">
        <v>28.257048000000001</v>
      </c>
      <c r="AB34" s="143">
        <v>28.236898</v>
      </c>
      <c r="AC34" s="129">
        <f t="shared" si="1"/>
        <v>28.222146499999997</v>
      </c>
      <c r="AD34" s="129"/>
      <c r="AE34" s="143">
        <v>1.2641440000000017</v>
      </c>
      <c r="AF34" s="143">
        <v>1.1089699999999993</v>
      </c>
      <c r="AG34" s="143">
        <v>1.1327350000000003</v>
      </c>
      <c r="AH34" s="143">
        <v>1.0828150000000001</v>
      </c>
      <c r="AI34" s="129">
        <f t="shared" si="2"/>
        <v>1.1471660000000004</v>
      </c>
      <c r="AK34" s="168">
        <f t="shared" si="4"/>
        <v>0.32711606080933558</v>
      </c>
      <c r="AN34" s="167">
        <f>AK34</f>
        <v>0.32711606080933558</v>
      </c>
      <c r="AP34" s="167">
        <v>0.77698761084820833</v>
      </c>
      <c r="AR34" s="167"/>
      <c r="AS34" s="167">
        <v>0.71173980763840261</v>
      </c>
    </row>
    <row r="35" spans="1:45" ht="15.75" x14ac:dyDescent="0.25">
      <c r="A35" s="48" t="str">
        <f>IF(ISBLANK(#REF!),"NO","YES")</f>
        <v>YES</v>
      </c>
      <c r="B35" s="49">
        <v>1</v>
      </c>
      <c r="C35" s="50" t="s">
        <v>48</v>
      </c>
      <c r="D35" s="51">
        <v>24</v>
      </c>
      <c r="E35" s="55" t="s">
        <v>22</v>
      </c>
      <c r="F35" s="53" t="s">
        <v>33</v>
      </c>
      <c r="G35" s="54">
        <v>44495</v>
      </c>
      <c r="H35" s="55">
        <v>6</v>
      </c>
      <c r="I35" s="56">
        <v>44539</v>
      </c>
      <c r="J35" s="56" t="s">
        <v>34</v>
      </c>
      <c r="K35" s="57" t="s">
        <v>49</v>
      </c>
      <c r="L35" s="58" t="s">
        <v>36</v>
      </c>
      <c r="M35" s="144">
        <v>21.520085999999999</v>
      </c>
      <c r="N35" s="144">
        <v>22.056692000000002</v>
      </c>
      <c r="O35" s="144">
        <v>22.195485999999999</v>
      </c>
      <c r="P35" s="144">
        <v>22.010092</v>
      </c>
      <c r="Q35" s="129">
        <f t="shared" si="0"/>
        <v>21.945589000000002</v>
      </c>
      <c r="R35" s="129"/>
      <c r="S35" s="143">
        <v>-5.5084250000000026</v>
      </c>
      <c r="T35" s="143">
        <v>-5.5823729999999969</v>
      </c>
      <c r="U35" s="144">
        <v>-5.5857540000000014</v>
      </c>
      <c r="V35" s="144">
        <v>-5.5208930000000009</v>
      </c>
      <c r="W35" s="129">
        <f t="shared" si="3"/>
        <v>-5.5493612500000005</v>
      </c>
      <c r="Y35" s="143">
        <v>27.934457999999999</v>
      </c>
      <c r="Z35" s="143">
        <v>27.967064000000001</v>
      </c>
      <c r="AA35" s="143">
        <v>27.897611999999999</v>
      </c>
      <c r="AB35" s="143">
        <v>28.188130000000001</v>
      </c>
      <c r="AC35" s="129">
        <f t="shared" si="1"/>
        <v>27.996815999999999</v>
      </c>
      <c r="AD35" s="129"/>
      <c r="AE35" s="143">
        <v>1.0531289999999984</v>
      </c>
      <c r="AF35" s="143">
        <v>0.98825100000000177</v>
      </c>
      <c r="AG35" s="143">
        <v>0.89146799999999971</v>
      </c>
      <c r="AH35" s="143">
        <v>1.1766920000000027</v>
      </c>
      <c r="AI35" s="129">
        <f t="shared" si="2"/>
        <v>1.0273850000000007</v>
      </c>
      <c r="AK35" s="168">
        <f t="shared" si="4"/>
        <v>46.830003800285731</v>
      </c>
      <c r="AN35" s="167">
        <f>AK35</f>
        <v>46.830003800285731</v>
      </c>
      <c r="AP35" s="167">
        <v>0.84425135802381956</v>
      </c>
      <c r="AR35" s="167"/>
      <c r="AS35" s="167">
        <v>0.77335505839323138</v>
      </c>
    </row>
    <row r="36" spans="1:45" ht="15.75" x14ac:dyDescent="0.25">
      <c r="A36" s="48" t="str">
        <f>IF(ISBLANK(#REF!),"NO","YES")</f>
        <v>YES</v>
      </c>
      <c r="B36" s="49">
        <v>1</v>
      </c>
      <c r="C36" s="50" t="s">
        <v>48</v>
      </c>
      <c r="D36" s="51">
        <v>60</v>
      </c>
      <c r="E36" s="55" t="s">
        <v>57</v>
      </c>
      <c r="F36" s="53" t="s">
        <v>29</v>
      </c>
      <c r="G36" s="54">
        <v>44495</v>
      </c>
      <c r="H36" s="55">
        <v>15</v>
      </c>
      <c r="I36" s="56">
        <v>44539</v>
      </c>
      <c r="J36" s="56" t="s">
        <v>34</v>
      </c>
      <c r="K36" s="57" t="s">
        <v>49</v>
      </c>
      <c r="L36" s="58" t="s">
        <v>36</v>
      </c>
      <c r="M36" s="144">
        <v>29.993781999999999</v>
      </c>
      <c r="N36" s="144">
        <v>30.559425000000001</v>
      </c>
      <c r="O36" s="144">
        <v>30.153269999999999</v>
      </c>
      <c r="P36" s="144">
        <v>30.160938000000002</v>
      </c>
      <c r="Q36" s="129">
        <f t="shared" si="0"/>
        <v>30.216853750000002</v>
      </c>
      <c r="R36" s="129"/>
      <c r="S36" s="144">
        <v>3.097688999999999</v>
      </c>
      <c r="T36" s="144">
        <v>3.1836160000000007</v>
      </c>
      <c r="U36" s="144">
        <v>2.8700209999999977</v>
      </c>
      <c r="V36" s="144">
        <v>3.1628180000000015</v>
      </c>
      <c r="W36" s="129">
        <f t="shared" si="3"/>
        <v>3.0785359999999997</v>
      </c>
      <c r="Y36" s="143">
        <v>27.686834000000001</v>
      </c>
      <c r="Z36" s="143">
        <v>27.852530000000002</v>
      </c>
      <c r="AA36" s="143">
        <v>27.834557</v>
      </c>
      <c r="AB36" s="143">
        <v>27.738764</v>
      </c>
      <c r="AC36" s="129">
        <f t="shared" si="1"/>
        <v>27.778171250000003</v>
      </c>
      <c r="AD36" s="129"/>
      <c r="AE36" s="143">
        <v>1.137518</v>
      </c>
      <c r="AF36" s="143">
        <v>1.2677370000000003</v>
      </c>
      <c r="AG36" s="143">
        <v>1.2562999999999995</v>
      </c>
      <c r="AH36" s="143">
        <v>1.1389679999999984</v>
      </c>
      <c r="AI36" s="129">
        <f t="shared" si="2"/>
        <v>1.2001307499999996</v>
      </c>
      <c r="AK36" s="168">
        <f t="shared" si="4"/>
        <v>0.11837727031501498</v>
      </c>
      <c r="AM36" s="167">
        <f>AK36</f>
        <v>0.11837727031501498</v>
      </c>
      <c r="AP36" s="167">
        <v>0.7489798182702484</v>
      </c>
      <c r="AR36" s="167">
        <v>0.81764155008031059</v>
      </c>
      <c r="AS36" s="167"/>
    </row>
    <row r="37" spans="1:45" ht="15.75" x14ac:dyDescent="0.25">
      <c r="A37" s="48" t="str">
        <f>IF(ISBLANK(#REF!),"NO","YES")</f>
        <v>YES</v>
      </c>
      <c r="B37" s="49">
        <v>1</v>
      </c>
      <c r="C37" s="50" t="s">
        <v>48</v>
      </c>
      <c r="D37" s="51">
        <v>61</v>
      </c>
      <c r="E37" s="55" t="s">
        <v>57</v>
      </c>
      <c r="F37" s="53" t="s">
        <v>30</v>
      </c>
      <c r="G37" s="54">
        <v>44495</v>
      </c>
      <c r="H37" s="55">
        <v>15</v>
      </c>
      <c r="I37" s="56">
        <v>44539</v>
      </c>
      <c r="J37" s="56" t="s">
        <v>34</v>
      </c>
      <c r="K37" s="57" t="s">
        <v>49</v>
      </c>
      <c r="L37" s="58" t="s">
        <v>36</v>
      </c>
      <c r="M37" s="144">
        <v>31.966280000000001</v>
      </c>
      <c r="N37" s="144">
        <v>31.512578999999999</v>
      </c>
      <c r="O37" s="144">
        <v>31.888636000000002</v>
      </c>
      <c r="P37" s="144"/>
      <c r="Q37" s="129">
        <f t="shared" si="0"/>
        <v>31.789165000000001</v>
      </c>
      <c r="R37" s="129"/>
      <c r="S37" s="144">
        <v>4.5640220000000014</v>
      </c>
      <c r="T37" s="144">
        <v>4.0335009999999976</v>
      </c>
      <c r="U37" s="144">
        <v>4.6908970000000032</v>
      </c>
      <c r="V37" s="144"/>
      <c r="W37" s="129">
        <f t="shared" si="3"/>
        <v>4.429473333333334</v>
      </c>
      <c r="Y37" s="143">
        <v>27.900304999999999</v>
      </c>
      <c r="Z37" s="143">
        <v>28.256730000000001</v>
      </c>
      <c r="AA37" s="143">
        <v>28.203092999999999</v>
      </c>
      <c r="AB37" s="143">
        <v>28.371362999999999</v>
      </c>
      <c r="AC37" s="129">
        <f t="shared" si="1"/>
        <v>28.182872750000001</v>
      </c>
      <c r="AD37" s="129"/>
      <c r="AE37" s="143">
        <v>1.2311349999999983</v>
      </c>
      <c r="AF37" s="143">
        <v>1.2770280000000014</v>
      </c>
      <c r="AG37" s="143">
        <v>1.2157429999999998</v>
      </c>
      <c r="AH37" s="143">
        <v>1.473792999999997</v>
      </c>
      <c r="AI37" s="129">
        <f t="shared" si="2"/>
        <v>1.2994247499999991</v>
      </c>
      <c r="AK37" s="168">
        <f t="shared" si="4"/>
        <v>4.6408300188933556E-2</v>
      </c>
      <c r="AM37" s="167">
        <f>AK37</f>
        <v>4.6408300188933556E-2</v>
      </c>
      <c r="AP37" s="167">
        <v>0.69916494142952523</v>
      </c>
      <c r="AR37" s="167">
        <v>0.76325996045193401</v>
      </c>
      <c r="AS37" s="167"/>
    </row>
    <row r="38" spans="1:45" ht="15.75" x14ac:dyDescent="0.25">
      <c r="A38" s="48" t="str">
        <f>IF(ISBLANK(#REF!),"NO","YES")</f>
        <v>YES</v>
      </c>
      <c r="B38" s="49">
        <v>1</v>
      </c>
      <c r="C38" s="50" t="s">
        <v>48</v>
      </c>
      <c r="D38" s="51">
        <v>62</v>
      </c>
      <c r="E38" s="55" t="s">
        <v>57</v>
      </c>
      <c r="F38" s="53" t="s">
        <v>31</v>
      </c>
      <c r="G38" s="54">
        <v>44495</v>
      </c>
      <c r="H38" s="55">
        <v>15</v>
      </c>
      <c r="I38" s="56">
        <v>44539</v>
      </c>
      <c r="J38" s="56" t="s">
        <v>34</v>
      </c>
      <c r="K38" s="57" t="s">
        <v>49</v>
      </c>
      <c r="L38" s="58" t="s">
        <v>36</v>
      </c>
      <c r="M38" s="144">
        <v>37.420059999999999</v>
      </c>
      <c r="N38" s="144">
        <v>37.231383999999998</v>
      </c>
      <c r="O38" s="144">
        <v>37.405422000000002</v>
      </c>
      <c r="P38" s="144"/>
      <c r="Q38" s="129">
        <f t="shared" si="0"/>
        <v>37.352288666666666</v>
      </c>
      <c r="R38" s="129"/>
      <c r="S38" s="165" t="s">
        <v>141</v>
      </c>
      <c r="T38" s="165" t="s">
        <v>141</v>
      </c>
      <c r="U38" s="165" t="s">
        <v>141</v>
      </c>
      <c r="V38" s="144"/>
      <c r="W38" s="129"/>
      <c r="Y38" s="143">
        <v>27.893003</v>
      </c>
      <c r="Z38" s="143">
        <v>28.231286999999998</v>
      </c>
      <c r="AA38" s="143">
        <v>28.195889999999999</v>
      </c>
      <c r="AB38" s="143">
        <v>28.194261999999998</v>
      </c>
      <c r="AC38" s="129">
        <f t="shared" si="1"/>
        <v>28.128610499999997</v>
      </c>
      <c r="AD38" s="129"/>
      <c r="AE38" s="143">
        <v>1.2337910000000001</v>
      </c>
      <c r="AF38" s="143">
        <v>1.2332339999999995</v>
      </c>
      <c r="AG38" s="143">
        <v>1.2196249999999971</v>
      </c>
      <c r="AH38" s="143">
        <v>1.2117349999999973</v>
      </c>
      <c r="AI38" s="129">
        <f t="shared" si="2"/>
        <v>1.2245962499999985</v>
      </c>
      <c r="AK38" s="168">
        <v>0</v>
      </c>
      <c r="AM38" s="167">
        <f>AK38</f>
        <v>0</v>
      </c>
      <c r="AP38" s="167">
        <v>0.73638556416073464</v>
      </c>
      <c r="AR38" s="167">
        <v>0.80389273442331421</v>
      </c>
      <c r="AS38" s="167"/>
    </row>
    <row r="39" spans="1:45" ht="15.75" x14ac:dyDescent="0.25">
      <c r="A39" s="66" t="str">
        <f>IF(ISBLANK(#REF!),"NO","YES")</f>
        <v>YES</v>
      </c>
      <c r="B39" s="67">
        <v>1</v>
      </c>
      <c r="C39" s="68" t="s">
        <v>50</v>
      </c>
      <c r="D39" s="69">
        <v>26</v>
      </c>
      <c r="E39" s="73" t="s">
        <v>22</v>
      </c>
      <c r="F39" s="71" t="s">
        <v>38</v>
      </c>
      <c r="G39" s="72">
        <v>44495</v>
      </c>
      <c r="H39" s="73">
        <v>7</v>
      </c>
      <c r="I39" s="74">
        <v>44539</v>
      </c>
      <c r="J39" s="74" t="s">
        <v>34</v>
      </c>
      <c r="K39" s="75" t="s">
        <v>51</v>
      </c>
      <c r="L39" s="76" t="s">
        <v>36</v>
      </c>
      <c r="M39" s="144"/>
      <c r="N39" s="144"/>
      <c r="O39" s="144"/>
      <c r="P39" s="144"/>
      <c r="Q39" s="129" t="str">
        <f t="shared" si="0"/>
        <v/>
      </c>
      <c r="R39" s="129"/>
      <c r="S39" s="144"/>
      <c r="T39" s="144"/>
      <c r="U39" s="144"/>
      <c r="V39" s="144"/>
      <c r="W39" s="129" t="str">
        <f t="shared" ref="W39:W44" si="5">IF(ISBLANK(S39), "", AVERAGE(S39:V39))</f>
        <v/>
      </c>
      <c r="Y39" s="143">
        <v>28.308878</v>
      </c>
      <c r="Z39" s="143">
        <v>28.711290000000002</v>
      </c>
      <c r="AA39" s="143">
        <v>28.304801999999999</v>
      </c>
      <c r="AB39" s="143">
        <v>27.995193</v>
      </c>
      <c r="AC39" s="129">
        <f t="shared" si="1"/>
        <v>28.330040749999998</v>
      </c>
      <c r="AD39" s="129"/>
      <c r="AE39" s="143">
        <v>1.0370680000000014</v>
      </c>
      <c r="AF39" s="143">
        <v>0.91537800000000047</v>
      </c>
      <c r="AG39" s="143">
        <v>0.86426699999999812</v>
      </c>
      <c r="AH39" s="143">
        <v>0.91301699999999997</v>
      </c>
      <c r="AI39" s="129">
        <f t="shared" si="2"/>
        <v>0.9324325</v>
      </c>
      <c r="AK39" s="168">
        <v>0</v>
      </c>
      <c r="AN39" s="167">
        <f>AK39</f>
        <v>0</v>
      </c>
      <c r="AP39" s="167">
        <v>0.90168598316182846</v>
      </c>
      <c r="AR39" s="167"/>
      <c r="AS39" s="167">
        <v>0.82596659103129322</v>
      </c>
    </row>
    <row r="40" spans="1:45" ht="15.75" x14ac:dyDescent="0.25">
      <c r="A40" s="66" t="str">
        <f>IF(ISBLANK(#REF!),"NO","YES")</f>
        <v>YES</v>
      </c>
      <c r="B40" s="67">
        <v>1</v>
      </c>
      <c r="C40" s="68" t="s">
        <v>50</v>
      </c>
      <c r="D40" s="69">
        <v>27</v>
      </c>
      <c r="E40" s="73" t="s">
        <v>22</v>
      </c>
      <c r="F40" s="71" t="s">
        <v>39</v>
      </c>
      <c r="G40" s="72">
        <v>44495</v>
      </c>
      <c r="H40" s="73">
        <v>7</v>
      </c>
      <c r="I40" s="74">
        <v>44539</v>
      </c>
      <c r="J40" s="74" t="s">
        <v>34</v>
      </c>
      <c r="K40" s="75" t="s">
        <v>51</v>
      </c>
      <c r="L40" s="76" t="s">
        <v>36</v>
      </c>
      <c r="M40" s="144"/>
      <c r="N40" s="144"/>
      <c r="O40" s="144"/>
      <c r="P40" s="144"/>
      <c r="Q40" s="129" t="str">
        <f t="shared" si="0"/>
        <v/>
      </c>
      <c r="R40" s="129"/>
      <c r="S40" s="144"/>
      <c r="T40" s="144"/>
      <c r="U40" s="144"/>
      <c r="V40" s="144"/>
      <c r="W40" s="129" t="str">
        <f t="shared" si="5"/>
        <v/>
      </c>
      <c r="Y40" s="143">
        <v>27.831907000000001</v>
      </c>
      <c r="Z40" s="143">
        <v>28.1449</v>
      </c>
      <c r="AA40" s="143">
        <v>27.967093999999999</v>
      </c>
      <c r="AB40" s="143">
        <v>27.638819999999999</v>
      </c>
      <c r="AC40" s="129">
        <f t="shared" si="1"/>
        <v>27.895680249999998</v>
      </c>
      <c r="AD40" s="129"/>
      <c r="AE40" s="143">
        <v>1.0481219999999993</v>
      </c>
      <c r="AF40" s="143">
        <v>0.9405070000000002</v>
      </c>
      <c r="AG40" s="143">
        <v>0.89170599999999922</v>
      </c>
      <c r="AH40" s="143">
        <v>0.85290699999999831</v>
      </c>
      <c r="AI40" s="129">
        <f t="shared" si="2"/>
        <v>0.93331049999999927</v>
      </c>
      <c r="AK40" s="168">
        <v>0</v>
      </c>
      <c r="AN40" s="167">
        <f>AK40</f>
        <v>0</v>
      </c>
      <c r="AP40" s="167">
        <v>0.90113739914512792</v>
      </c>
      <c r="AR40" s="167"/>
      <c r="AS40" s="167">
        <v>0.82546407454702964</v>
      </c>
    </row>
    <row r="41" spans="1:45" ht="15.75" x14ac:dyDescent="0.25">
      <c r="A41" s="66" t="str">
        <f>IF(ISBLANK(#REF!),"NO","YES")</f>
        <v>YES</v>
      </c>
      <c r="B41" s="67">
        <v>1</v>
      </c>
      <c r="C41" s="68" t="s">
        <v>50</v>
      </c>
      <c r="D41" s="69">
        <v>28</v>
      </c>
      <c r="E41" s="73" t="s">
        <v>22</v>
      </c>
      <c r="F41" s="71" t="s">
        <v>41</v>
      </c>
      <c r="G41" s="72">
        <v>44495</v>
      </c>
      <c r="H41" s="73">
        <v>7</v>
      </c>
      <c r="I41" s="74">
        <v>44539</v>
      </c>
      <c r="J41" s="74" t="s">
        <v>34</v>
      </c>
      <c r="K41" s="75" t="s">
        <v>51</v>
      </c>
      <c r="L41" s="76" t="s">
        <v>36</v>
      </c>
      <c r="M41" s="144"/>
      <c r="N41" s="144"/>
      <c r="O41" s="144"/>
      <c r="P41" s="144"/>
      <c r="Q41" s="129" t="str">
        <f t="shared" si="0"/>
        <v/>
      </c>
      <c r="R41" s="129"/>
      <c r="S41" s="143"/>
      <c r="T41" s="143"/>
      <c r="U41" s="143"/>
      <c r="V41" s="144"/>
      <c r="W41" s="129" t="str">
        <f t="shared" si="5"/>
        <v/>
      </c>
      <c r="Y41" s="143">
        <v>27.800121000000001</v>
      </c>
      <c r="Z41" s="143">
        <v>27.979991999999999</v>
      </c>
      <c r="AA41" s="143">
        <v>27.961058000000001</v>
      </c>
      <c r="AB41" s="143">
        <v>28.203240999999998</v>
      </c>
      <c r="AC41" s="129">
        <f t="shared" si="1"/>
        <v>27.986103</v>
      </c>
      <c r="AD41" s="129"/>
      <c r="AE41" s="143">
        <v>0.8304380000000009</v>
      </c>
      <c r="AF41" s="143">
        <v>0.81637599999999821</v>
      </c>
      <c r="AG41" s="143">
        <v>0.79338100000000011</v>
      </c>
      <c r="AH41" s="143">
        <v>0.899087999999999</v>
      </c>
      <c r="AI41" s="129">
        <f t="shared" si="2"/>
        <v>0.83482074999999956</v>
      </c>
      <c r="AK41" s="168">
        <v>0</v>
      </c>
      <c r="AN41" s="167">
        <f>AK41</f>
        <v>0</v>
      </c>
      <c r="AP41" s="167">
        <v>0.9648046395530665</v>
      </c>
      <c r="AR41" s="167"/>
      <c r="AS41" s="167">
        <v>0.88378483643324024</v>
      </c>
    </row>
    <row r="42" spans="1:45" ht="15.75" x14ac:dyDescent="0.25">
      <c r="A42" s="66" t="str">
        <f>IF(ISBLANK(#REF!),"NO","YES")</f>
        <v>YES</v>
      </c>
      <c r="B42" s="67">
        <v>1</v>
      </c>
      <c r="C42" s="68" t="s">
        <v>50</v>
      </c>
      <c r="D42" s="69">
        <v>64</v>
      </c>
      <c r="E42" s="73" t="s">
        <v>57</v>
      </c>
      <c r="F42" s="71" t="s">
        <v>30</v>
      </c>
      <c r="G42" s="72">
        <v>44495</v>
      </c>
      <c r="H42" s="73">
        <v>16</v>
      </c>
      <c r="I42" s="74">
        <v>44539</v>
      </c>
      <c r="J42" s="74" t="s">
        <v>34</v>
      </c>
      <c r="K42" s="75" t="s">
        <v>51</v>
      </c>
      <c r="L42" s="76" t="s">
        <v>36</v>
      </c>
      <c r="M42" s="144"/>
      <c r="N42" s="144"/>
      <c r="O42" s="144"/>
      <c r="P42" s="144"/>
      <c r="Q42" s="129" t="str">
        <f t="shared" si="0"/>
        <v/>
      </c>
      <c r="R42" s="129"/>
      <c r="S42" s="144"/>
      <c r="T42" s="144"/>
      <c r="U42" s="144"/>
      <c r="V42" s="144"/>
      <c r="W42" s="129" t="str">
        <f t="shared" si="5"/>
        <v/>
      </c>
      <c r="Y42" s="143">
        <v>22.288291999999998</v>
      </c>
      <c r="Z42" s="143">
        <v>22.449169999999999</v>
      </c>
      <c r="AA42" s="143">
        <v>22.528872</v>
      </c>
      <c r="AB42" s="143">
        <v>22.424638999999999</v>
      </c>
      <c r="AC42" s="129">
        <f t="shared" si="1"/>
        <v>22.42274325</v>
      </c>
      <c r="AD42" s="129"/>
      <c r="AE42" s="143">
        <v>-4.2256980000000013</v>
      </c>
      <c r="AF42" s="143">
        <v>-4.1226930000000017</v>
      </c>
      <c r="AG42" s="143">
        <v>-4.1651759999999989</v>
      </c>
      <c r="AH42" s="143">
        <v>-4.1642910000000022</v>
      </c>
      <c r="AI42" s="129">
        <f t="shared" si="2"/>
        <v>-4.169464500000001</v>
      </c>
      <c r="AK42" s="168">
        <v>0</v>
      </c>
      <c r="AM42" s="167">
        <f>AK42</f>
        <v>0</v>
      </c>
      <c r="AP42" s="167">
        <v>30.965589367658293</v>
      </c>
      <c r="AR42" s="167">
        <v>33.804318717419619</v>
      </c>
      <c r="AS42" s="167"/>
    </row>
    <row r="43" spans="1:45" ht="15.75" x14ac:dyDescent="0.25">
      <c r="A43" s="66" t="str">
        <f>IF(ISBLANK(#REF!),"NO","YES")</f>
        <v>YES</v>
      </c>
      <c r="B43" s="67">
        <v>1</v>
      </c>
      <c r="C43" s="68" t="s">
        <v>50</v>
      </c>
      <c r="D43" s="69">
        <v>65</v>
      </c>
      <c r="E43" s="73" t="s">
        <v>57</v>
      </c>
      <c r="F43" s="71" t="s">
        <v>23</v>
      </c>
      <c r="G43" s="72">
        <v>44495</v>
      </c>
      <c r="H43" s="73">
        <v>16</v>
      </c>
      <c r="I43" s="74">
        <v>44539</v>
      </c>
      <c r="J43" s="74" t="s">
        <v>34</v>
      </c>
      <c r="K43" s="75" t="s">
        <v>51</v>
      </c>
      <c r="L43" s="76" t="s">
        <v>36</v>
      </c>
      <c r="M43" s="144"/>
      <c r="N43" s="144"/>
      <c r="O43" s="144"/>
      <c r="P43" s="144"/>
      <c r="Q43" s="129" t="str">
        <f t="shared" si="0"/>
        <v/>
      </c>
      <c r="R43" s="129"/>
      <c r="S43" s="144"/>
      <c r="T43" s="144"/>
      <c r="U43" s="144"/>
      <c r="V43" s="144"/>
      <c r="W43" s="129" t="str">
        <f t="shared" si="5"/>
        <v/>
      </c>
      <c r="Y43" s="143">
        <v>28.396082</v>
      </c>
      <c r="Z43" s="143">
        <v>28.510688999999999</v>
      </c>
      <c r="AA43" s="143">
        <v>28.549157999999998</v>
      </c>
      <c r="AB43" s="143">
        <v>28.306170000000002</v>
      </c>
      <c r="AC43" s="129">
        <f t="shared" si="1"/>
        <v>28.440524750000002</v>
      </c>
      <c r="AD43" s="129"/>
      <c r="AE43" s="143">
        <v>1.4239689999999996</v>
      </c>
      <c r="AF43" s="143">
        <v>1.2497849999999993</v>
      </c>
      <c r="AG43" s="143">
        <v>1.3975379999999973</v>
      </c>
      <c r="AH43" s="143">
        <v>1.3624770000000019</v>
      </c>
      <c r="AI43" s="129">
        <f t="shared" si="2"/>
        <v>1.3584422499999995</v>
      </c>
      <c r="AK43" s="168">
        <v>0</v>
      </c>
      <c r="AM43" s="167">
        <f>AK43</f>
        <v>0</v>
      </c>
      <c r="AP43" s="167">
        <v>0.67114074453337014</v>
      </c>
      <c r="AR43" s="167">
        <v>0.73266668246101718</v>
      </c>
      <c r="AS43" s="167"/>
    </row>
    <row r="44" spans="1:45" ht="15.75" x14ac:dyDescent="0.25">
      <c r="A44" s="66" t="str">
        <f>IF(ISBLANK(#REF!),"NO","YES")</f>
        <v>YES</v>
      </c>
      <c r="B44" s="67">
        <v>1</v>
      </c>
      <c r="C44" s="68" t="s">
        <v>50</v>
      </c>
      <c r="D44" s="69">
        <v>66</v>
      </c>
      <c r="E44" s="73" t="s">
        <v>57</v>
      </c>
      <c r="F44" s="71" t="s">
        <v>33</v>
      </c>
      <c r="G44" s="72">
        <v>44495</v>
      </c>
      <c r="H44" s="73">
        <v>16</v>
      </c>
      <c r="I44" s="74">
        <v>44539</v>
      </c>
      <c r="J44" s="74" t="s">
        <v>34</v>
      </c>
      <c r="K44" s="75" t="s">
        <v>51</v>
      </c>
      <c r="L44" s="76" t="s">
        <v>36</v>
      </c>
      <c r="M44" s="144"/>
      <c r="N44" s="144"/>
      <c r="O44" s="144"/>
      <c r="P44" s="144"/>
      <c r="Q44" s="129" t="str">
        <f t="shared" si="0"/>
        <v/>
      </c>
      <c r="R44" s="129"/>
      <c r="S44" s="144"/>
      <c r="T44" s="144"/>
      <c r="U44" s="144"/>
      <c r="V44" s="144"/>
      <c r="W44" s="129" t="str">
        <f t="shared" si="5"/>
        <v/>
      </c>
      <c r="Y44" s="143">
        <v>27.986673</v>
      </c>
      <c r="Z44" s="143">
        <v>28.409637</v>
      </c>
      <c r="AA44" s="143">
        <v>28.147345999999999</v>
      </c>
      <c r="AB44" s="143">
        <v>27.970528000000002</v>
      </c>
      <c r="AC44" s="129">
        <f t="shared" si="1"/>
        <v>28.128546</v>
      </c>
      <c r="AE44" s="143">
        <v>1.0408340000000003</v>
      </c>
      <c r="AF44" s="143">
        <v>1.1282530000000008</v>
      </c>
      <c r="AG44" s="143">
        <v>1.1035039999999974</v>
      </c>
      <c r="AH44" s="143">
        <v>1.0636940000000017</v>
      </c>
      <c r="AI44" s="129">
        <f t="shared" si="2"/>
        <v>1.08407125</v>
      </c>
      <c r="AK44" s="168">
        <v>0</v>
      </c>
      <c r="AM44" s="167">
        <f>AK44</f>
        <v>0</v>
      </c>
      <c r="AP44" s="167">
        <v>0.81172235427396811</v>
      </c>
      <c r="AR44" s="167">
        <v>0.88613592488540116</v>
      </c>
      <c r="AS44" s="167"/>
    </row>
    <row r="45" spans="1:45" x14ac:dyDescent="0.25">
      <c r="M45" s="147"/>
      <c r="N45" s="147"/>
      <c r="O45" s="147"/>
      <c r="P45" s="147"/>
      <c r="Q45" s="147" t="str">
        <f t="shared" si="0"/>
        <v/>
      </c>
      <c r="R45" s="147"/>
      <c r="S45" s="147"/>
      <c r="T45" s="147"/>
      <c r="U45" s="147"/>
      <c r="V45" s="147"/>
      <c r="W45" s="147"/>
    </row>
  </sheetData>
  <autoFilter ref="A2:AS2" xr:uid="{28359BEB-F2F4-4524-A2F9-0FFE96328444}">
    <sortState xmlns:xlrd2="http://schemas.microsoft.com/office/spreadsheetml/2017/richdata2" ref="A3:AS45">
      <sortCondition ref="C2"/>
    </sortState>
  </autoFilter>
  <mergeCells count="6">
    <mergeCell ref="AR1:AS1"/>
    <mergeCell ref="M1:Q1"/>
    <mergeCell ref="S1:W1"/>
    <mergeCell ref="Y1:AC1"/>
    <mergeCell ref="AE1:AI1"/>
    <mergeCell ref="AM1:AN1"/>
  </mergeCells>
  <conditionalFormatting sqref="C2:I2 A4:A7 G4:G7 J6:K7 B2:B7 K27:K29 G25:G44 A25:A44 C3:E7 C24:C43 J27:J44 B23:B44 D9:D44 J9:J23 G9:G23 A9:A23 E9:E23 B9:C22">
    <cfRule type="timePeriod" dxfId="1853" priority="410" timePeriod="today">
      <formula>FLOOR(A2,1)=TODAY()</formula>
    </cfRule>
  </conditionalFormatting>
  <conditionalFormatting sqref="B11">
    <cfRule type="timePeriod" dxfId="1852" priority="388" timePeriod="today">
      <formula>FLOOR(B11,1)=TODAY()</formula>
    </cfRule>
  </conditionalFormatting>
  <conditionalFormatting sqref="B2:E2 E3:E7 E9:E23">
    <cfRule type="containsText" dxfId="1851" priority="408" operator="containsText" text="FALSE">
      <formula>NOT(ISERROR(SEARCH("FALSE",B2)))</formula>
    </cfRule>
  </conditionalFormatting>
  <conditionalFormatting sqref="B10">
    <cfRule type="timePeriod" dxfId="1850" priority="389" timePeriod="today">
      <formula>FLOOR(B10,1)=TODAY()</formula>
    </cfRule>
  </conditionalFormatting>
  <conditionalFormatting sqref="B19">
    <cfRule type="timePeriod" dxfId="1849" priority="383" timePeriod="today">
      <formula>FLOOR(B19,1)=TODAY()</formula>
    </cfRule>
  </conditionalFormatting>
  <conditionalFormatting sqref="E2">
    <cfRule type="containsText" dxfId="1848" priority="376" operator="containsText" text="HET">
      <formula>NOT(ISERROR(SEARCH("HET",E2)))</formula>
    </cfRule>
  </conditionalFormatting>
  <conditionalFormatting sqref="F3">
    <cfRule type="timePeriod" dxfId="1847" priority="375" timePeriod="today">
      <formula>FLOOR(F3,1)=TODAY()</formula>
    </cfRule>
  </conditionalFormatting>
  <conditionalFormatting sqref="K6:K7 E3:E7 K27:K29 E29:E44 E9:E27">
    <cfRule type="containsText" dxfId="1846" priority="373" operator="containsText" text="wILD">
      <formula>NOT(ISERROR(SEARCH("wILD",E3)))</formula>
    </cfRule>
    <cfRule type="containsText" dxfId="1845" priority="374" operator="containsText" text="hom">
      <formula>NOT(ISERROR(SEARCH("hom",E3)))</formula>
    </cfRule>
  </conditionalFormatting>
  <conditionalFormatting sqref="K6:K7 K27:K29 E3:E7 E9:E44">
    <cfRule type="containsText" dxfId="1844" priority="372" operator="containsText" text="WT">
      <formula>NOT(ISERROR(SEARCH("WT",E3)))</formula>
    </cfRule>
  </conditionalFormatting>
  <conditionalFormatting sqref="F3:F7 F9:F44">
    <cfRule type="containsText" dxfId="1843" priority="370" operator="containsText" text="F">
      <formula>NOT(ISERROR(SEARCH("F",F3)))</formula>
    </cfRule>
    <cfRule type="containsText" dxfId="1842" priority="371" operator="containsText" text="M">
      <formula>NOT(ISERROR(SEARCH("M",F3)))</formula>
    </cfRule>
  </conditionalFormatting>
  <conditionalFormatting sqref="E4:F4">
    <cfRule type="timePeriod" dxfId="1841" priority="369" timePeriod="today">
      <formula>FLOOR(E4,1)=TODAY()</formula>
    </cfRule>
  </conditionalFormatting>
  <conditionalFormatting sqref="E4">
    <cfRule type="containsText" dxfId="1840" priority="366" operator="containsText" text="FALSE">
      <formula>NOT(ISERROR(SEARCH("FALSE",E4)))</formula>
    </cfRule>
  </conditionalFormatting>
  <conditionalFormatting sqref="E5:F5">
    <cfRule type="timePeriod" dxfId="1839" priority="365" timePeriod="today">
      <formula>FLOOR(E5,1)=TODAY()</formula>
    </cfRule>
  </conditionalFormatting>
  <conditionalFormatting sqref="E5">
    <cfRule type="containsText" dxfId="1838" priority="362" operator="containsText" text="FALSE">
      <formula>NOT(ISERROR(SEARCH("FALSE",E5)))</formula>
    </cfRule>
  </conditionalFormatting>
  <conditionalFormatting sqref="E6:F6">
    <cfRule type="timePeriod" dxfId="1837" priority="361" timePeriod="today">
      <formula>FLOOR(E6,1)=TODAY()</formula>
    </cfRule>
  </conditionalFormatting>
  <conditionalFormatting sqref="E6">
    <cfRule type="containsText" dxfId="1836" priority="358" operator="containsText" text="FALSE">
      <formula>NOT(ISERROR(SEARCH("FALSE",E6)))</formula>
    </cfRule>
  </conditionalFormatting>
  <conditionalFormatting sqref="E7:F7">
    <cfRule type="timePeriod" dxfId="1835" priority="357" timePeriod="today">
      <formula>FLOOR(E7,1)=TODAY()</formula>
    </cfRule>
  </conditionalFormatting>
  <conditionalFormatting sqref="E7">
    <cfRule type="containsText" dxfId="1834" priority="354" operator="containsText" text="FALSE">
      <formula>NOT(ISERROR(SEARCH("FALSE",E7)))</formula>
    </cfRule>
  </conditionalFormatting>
  <conditionalFormatting sqref="E9:F9">
    <cfRule type="timePeriod" dxfId="1833" priority="353" timePeriod="today">
      <formula>FLOOR(E9,1)=TODAY()</formula>
    </cfRule>
  </conditionalFormatting>
  <conditionalFormatting sqref="E9">
    <cfRule type="containsText" dxfId="1832" priority="350" operator="containsText" text="FALSE">
      <formula>NOT(ISERROR(SEARCH("FALSE",E9)))</formula>
    </cfRule>
  </conditionalFormatting>
  <conditionalFormatting sqref="E10:F10">
    <cfRule type="timePeriod" dxfId="1831" priority="349" timePeriod="today">
      <formula>FLOOR(E10,1)=TODAY()</formula>
    </cfRule>
  </conditionalFormatting>
  <conditionalFormatting sqref="E10">
    <cfRule type="containsText" dxfId="1830" priority="346" operator="containsText" text="FALSE">
      <formula>NOT(ISERROR(SEARCH("FALSE",E10)))</formula>
    </cfRule>
  </conditionalFormatting>
  <conditionalFormatting sqref="E11:F11">
    <cfRule type="timePeriod" dxfId="1829" priority="345" timePeriod="today">
      <formula>FLOOR(E11,1)=TODAY()</formula>
    </cfRule>
  </conditionalFormatting>
  <conditionalFormatting sqref="E11">
    <cfRule type="containsText" dxfId="1828" priority="342" operator="containsText" text="FALSE">
      <formula>NOT(ISERROR(SEARCH("FALSE",E11)))</formula>
    </cfRule>
  </conditionalFormatting>
  <conditionalFormatting sqref="E12:F12">
    <cfRule type="timePeriod" dxfId="1827" priority="341" timePeriod="today">
      <formula>FLOOR(E12,1)=TODAY()</formula>
    </cfRule>
  </conditionalFormatting>
  <conditionalFormatting sqref="E12">
    <cfRule type="containsText" dxfId="1826" priority="338" operator="containsText" text="FALSE">
      <formula>NOT(ISERROR(SEARCH("FALSE",E12)))</formula>
    </cfRule>
  </conditionalFormatting>
  <conditionalFormatting sqref="E13:F13">
    <cfRule type="timePeriod" dxfId="1825" priority="337" timePeriod="today">
      <formula>FLOOR(E13,1)=TODAY()</formula>
    </cfRule>
  </conditionalFormatting>
  <conditionalFormatting sqref="E13">
    <cfRule type="containsText" dxfId="1824" priority="334" operator="containsText" text="FALSE">
      <formula>NOT(ISERROR(SEARCH("FALSE",E13)))</formula>
    </cfRule>
  </conditionalFormatting>
  <conditionalFormatting sqref="E14:F14">
    <cfRule type="timePeriod" dxfId="1823" priority="333" timePeriod="today">
      <formula>FLOOR(E14,1)=TODAY()</formula>
    </cfRule>
  </conditionalFormatting>
  <conditionalFormatting sqref="E14">
    <cfRule type="containsText" dxfId="1822" priority="330" operator="containsText" text="FALSE">
      <formula>NOT(ISERROR(SEARCH("FALSE",E14)))</formula>
    </cfRule>
  </conditionalFormatting>
  <conditionalFormatting sqref="E15:F15">
    <cfRule type="timePeriod" dxfId="1821" priority="329" timePeriod="today">
      <formula>FLOOR(E15,1)=TODAY()</formula>
    </cfRule>
  </conditionalFormatting>
  <conditionalFormatting sqref="E15">
    <cfRule type="containsText" dxfId="1820" priority="326" operator="containsText" text="FALSE">
      <formula>NOT(ISERROR(SEARCH("FALSE",E15)))</formula>
    </cfRule>
  </conditionalFormatting>
  <conditionalFormatting sqref="E16:F16">
    <cfRule type="timePeriod" dxfId="1819" priority="325" timePeriod="today">
      <formula>FLOOR(E16,1)=TODAY()</formula>
    </cfRule>
  </conditionalFormatting>
  <conditionalFormatting sqref="E16">
    <cfRule type="containsText" dxfId="1818" priority="322" operator="containsText" text="FALSE">
      <formula>NOT(ISERROR(SEARCH("FALSE",E16)))</formula>
    </cfRule>
  </conditionalFormatting>
  <conditionalFormatting sqref="E17:F17">
    <cfRule type="timePeriod" dxfId="1817" priority="321" timePeriod="today">
      <formula>FLOOR(E17,1)=TODAY()</formula>
    </cfRule>
  </conditionalFormatting>
  <conditionalFormatting sqref="E17">
    <cfRule type="containsText" dxfId="1816" priority="318" operator="containsText" text="FALSE">
      <formula>NOT(ISERROR(SEARCH("FALSE",E17)))</formula>
    </cfRule>
  </conditionalFormatting>
  <conditionalFormatting sqref="E18:F18">
    <cfRule type="timePeriod" dxfId="1815" priority="317" timePeriod="today">
      <formula>FLOOR(E18,1)=TODAY()</formula>
    </cfRule>
  </conditionalFormatting>
  <conditionalFormatting sqref="E18">
    <cfRule type="containsText" dxfId="1814" priority="314" operator="containsText" text="FALSE">
      <formula>NOT(ISERROR(SEARCH("FALSE",E18)))</formula>
    </cfRule>
  </conditionalFormatting>
  <conditionalFormatting sqref="E19:F19">
    <cfRule type="timePeriod" dxfId="1813" priority="313" timePeriod="today">
      <formula>FLOOR(E19,1)=TODAY()</formula>
    </cfRule>
  </conditionalFormatting>
  <conditionalFormatting sqref="E19">
    <cfRule type="containsText" dxfId="1812" priority="310" operator="containsText" text="FALSE">
      <formula>NOT(ISERROR(SEARCH("FALSE",E19)))</formula>
    </cfRule>
  </conditionalFormatting>
  <conditionalFormatting sqref="E20:F20">
    <cfRule type="timePeriod" dxfId="1811" priority="309" timePeriod="today">
      <formula>FLOOR(E20,1)=TODAY()</formula>
    </cfRule>
  </conditionalFormatting>
  <conditionalFormatting sqref="E20">
    <cfRule type="containsText" dxfId="1810" priority="306" operator="containsText" text="FALSE">
      <formula>NOT(ISERROR(SEARCH("FALSE",E20)))</formula>
    </cfRule>
  </conditionalFormatting>
  <conditionalFormatting sqref="E21:F21">
    <cfRule type="timePeriod" dxfId="1809" priority="305" timePeriod="today">
      <formula>FLOOR(E21,1)=TODAY()</formula>
    </cfRule>
  </conditionalFormatting>
  <conditionalFormatting sqref="E21">
    <cfRule type="containsText" dxfId="1808" priority="302" operator="containsText" text="FALSE">
      <formula>NOT(ISERROR(SEARCH("FALSE",E21)))</formula>
    </cfRule>
  </conditionalFormatting>
  <conditionalFormatting sqref="E22:F22">
    <cfRule type="timePeriod" dxfId="1807" priority="301" timePeriod="today">
      <formula>FLOOR(E22,1)=TODAY()</formula>
    </cfRule>
  </conditionalFormatting>
  <conditionalFormatting sqref="E22">
    <cfRule type="containsText" dxfId="1806" priority="298" operator="containsText" text="FALSE">
      <formula>NOT(ISERROR(SEARCH("FALSE",E22)))</formula>
    </cfRule>
  </conditionalFormatting>
  <conditionalFormatting sqref="E23:F23">
    <cfRule type="timePeriod" dxfId="1805" priority="297" timePeriod="today">
      <formula>FLOOR(E23,1)=TODAY()</formula>
    </cfRule>
  </conditionalFormatting>
  <conditionalFormatting sqref="E23">
    <cfRule type="containsText" dxfId="1804" priority="294" operator="containsText" text="FALSE">
      <formula>NOT(ISERROR(SEARCH("FALSE",E23)))</formula>
    </cfRule>
  </conditionalFormatting>
  <conditionalFormatting sqref="E24:F24">
    <cfRule type="timePeriod" dxfId="1803" priority="293" timePeriod="today">
      <formula>FLOOR(E24,1)=TODAY()</formula>
    </cfRule>
  </conditionalFormatting>
  <conditionalFormatting sqref="E24">
    <cfRule type="containsText" dxfId="1802" priority="290" operator="containsText" text="FALSE">
      <formula>NOT(ISERROR(SEARCH("FALSE",E24)))</formula>
    </cfRule>
  </conditionalFormatting>
  <conditionalFormatting sqref="E25:F25">
    <cfRule type="timePeriod" dxfId="1801" priority="289" timePeriod="today">
      <formula>FLOOR(E25,1)=TODAY()</formula>
    </cfRule>
  </conditionalFormatting>
  <conditionalFormatting sqref="E25">
    <cfRule type="containsText" dxfId="1800" priority="286" operator="containsText" text="FALSE">
      <formula>NOT(ISERROR(SEARCH("FALSE",E25)))</formula>
    </cfRule>
  </conditionalFormatting>
  <conditionalFormatting sqref="E26:F26">
    <cfRule type="timePeriod" dxfId="1799" priority="285" timePeriod="today">
      <formula>FLOOR(E26,1)=TODAY()</formula>
    </cfRule>
  </conditionalFormatting>
  <conditionalFormatting sqref="E26">
    <cfRule type="containsText" dxfId="1798" priority="282" operator="containsText" text="FALSE">
      <formula>NOT(ISERROR(SEARCH("FALSE",E26)))</formula>
    </cfRule>
  </conditionalFormatting>
  <conditionalFormatting sqref="E27:F27">
    <cfRule type="timePeriod" dxfId="1797" priority="281" timePeriod="today">
      <formula>FLOOR(E27,1)=TODAY()</formula>
    </cfRule>
  </conditionalFormatting>
  <conditionalFormatting sqref="E27">
    <cfRule type="containsText" dxfId="1796" priority="278" operator="containsText" text="FALSE">
      <formula>NOT(ISERROR(SEARCH("FALSE",E27)))</formula>
    </cfRule>
  </conditionalFormatting>
  <conditionalFormatting sqref="E28:F28">
    <cfRule type="timePeriod" dxfId="1795" priority="277" timePeriod="today">
      <formula>FLOOR(E28,1)=TODAY()</formula>
    </cfRule>
  </conditionalFormatting>
  <conditionalFormatting sqref="E28">
    <cfRule type="containsText" dxfId="1794" priority="274" operator="containsText" text="FALSE">
      <formula>NOT(ISERROR(SEARCH("FALSE",E28)))</formula>
    </cfRule>
  </conditionalFormatting>
  <conditionalFormatting sqref="E28">
    <cfRule type="containsText" dxfId="1793" priority="272" operator="containsText" text="wILD">
      <formula>NOT(ISERROR(SEARCH("wILD",E28)))</formula>
    </cfRule>
    <cfRule type="containsText" dxfId="1792" priority="273" operator="containsText" text="hom">
      <formula>NOT(ISERROR(SEARCH("hom",E28)))</formula>
    </cfRule>
  </conditionalFormatting>
  <conditionalFormatting sqref="E29:F29">
    <cfRule type="timePeriod" dxfId="1791" priority="271" timePeriod="today">
      <formula>FLOOR(E29,1)=TODAY()</formula>
    </cfRule>
  </conditionalFormatting>
  <conditionalFormatting sqref="E29">
    <cfRule type="containsText" dxfId="1790" priority="268" operator="containsText" text="FALSE">
      <formula>NOT(ISERROR(SEARCH("FALSE",E29)))</formula>
    </cfRule>
  </conditionalFormatting>
  <conditionalFormatting sqref="E30:F30">
    <cfRule type="timePeriod" dxfId="1789" priority="267" timePeriod="today">
      <formula>FLOOR(E30,1)=TODAY()</formula>
    </cfRule>
  </conditionalFormatting>
  <conditionalFormatting sqref="E30">
    <cfRule type="containsText" dxfId="1788" priority="264" operator="containsText" text="FALSE">
      <formula>NOT(ISERROR(SEARCH("FALSE",E30)))</formula>
    </cfRule>
  </conditionalFormatting>
  <conditionalFormatting sqref="E31:F31">
    <cfRule type="timePeriod" dxfId="1787" priority="263" timePeriod="today">
      <formula>FLOOR(E31,1)=TODAY()</formula>
    </cfRule>
  </conditionalFormatting>
  <conditionalFormatting sqref="E31">
    <cfRule type="containsText" dxfId="1786" priority="260" operator="containsText" text="FALSE">
      <formula>NOT(ISERROR(SEARCH("FALSE",E31)))</formula>
    </cfRule>
  </conditionalFormatting>
  <conditionalFormatting sqref="E32:F32">
    <cfRule type="timePeriod" dxfId="1785" priority="259" timePeriod="today">
      <formula>FLOOR(E32,1)=TODAY()</formula>
    </cfRule>
  </conditionalFormatting>
  <conditionalFormatting sqref="E32">
    <cfRule type="containsText" dxfId="1784" priority="256" operator="containsText" text="FALSE">
      <formula>NOT(ISERROR(SEARCH("FALSE",E32)))</formula>
    </cfRule>
  </conditionalFormatting>
  <conditionalFormatting sqref="E33:F33">
    <cfRule type="timePeriod" dxfId="1783" priority="255" timePeriod="today">
      <formula>FLOOR(E33,1)=TODAY()</formula>
    </cfRule>
  </conditionalFormatting>
  <conditionalFormatting sqref="E33">
    <cfRule type="containsText" dxfId="1782" priority="252" operator="containsText" text="FALSE">
      <formula>NOT(ISERROR(SEARCH("FALSE",E33)))</formula>
    </cfRule>
  </conditionalFormatting>
  <conditionalFormatting sqref="E34:F34">
    <cfRule type="timePeriod" dxfId="1781" priority="251" timePeriod="today">
      <formula>FLOOR(E34,1)=TODAY()</formula>
    </cfRule>
  </conditionalFormatting>
  <conditionalFormatting sqref="E34">
    <cfRule type="containsText" dxfId="1780" priority="248" operator="containsText" text="FALSE">
      <formula>NOT(ISERROR(SEARCH("FALSE",E34)))</formula>
    </cfRule>
  </conditionalFormatting>
  <conditionalFormatting sqref="E35:F35">
    <cfRule type="timePeriod" dxfId="1779" priority="247" timePeriod="today">
      <formula>FLOOR(E35,1)=TODAY()</formula>
    </cfRule>
  </conditionalFormatting>
  <conditionalFormatting sqref="E35">
    <cfRule type="containsText" dxfId="1778" priority="244" operator="containsText" text="FALSE">
      <formula>NOT(ISERROR(SEARCH("FALSE",E35)))</formula>
    </cfRule>
  </conditionalFormatting>
  <conditionalFormatting sqref="E36:F36">
    <cfRule type="timePeriod" dxfId="1777" priority="243" timePeriod="today">
      <formula>FLOOR(E36,1)=TODAY()</formula>
    </cfRule>
  </conditionalFormatting>
  <conditionalFormatting sqref="E36">
    <cfRule type="containsText" dxfId="1776" priority="240" operator="containsText" text="FALSE">
      <formula>NOT(ISERROR(SEARCH("FALSE",E36)))</formula>
    </cfRule>
  </conditionalFormatting>
  <conditionalFormatting sqref="E37:F37">
    <cfRule type="timePeriod" dxfId="1775" priority="239" timePeriod="today">
      <formula>FLOOR(E37,1)=TODAY()</formula>
    </cfRule>
  </conditionalFormatting>
  <conditionalFormatting sqref="E37">
    <cfRule type="containsText" dxfId="1774" priority="236" operator="containsText" text="FALSE">
      <formula>NOT(ISERROR(SEARCH("FALSE",E37)))</formula>
    </cfRule>
  </conditionalFormatting>
  <conditionalFormatting sqref="E38:F38">
    <cfRule type="timePeriod" dxfId="1773" priority="235" timePeriod="today">
      <formula>FLOOR(E38,1)=TODAY()</formula>
    </cfRule>
  </conditionalFormatting>
  <conditionalFormatting sqref="E38">
    <cfRule type="containsText" dxfId="1772" priority="232" operator="containsText" text="FALSE">
      <formula>NOT(ISERROR(SEARCH("FALSE",E38)))</formula>
    </cfRule>
  </conditionalFormatting>
  <conditionalFormatting sqref="E39:F39">
    <cfRule type="timePeriod" dxfId="1771" priority="231" timePeriod="today">
      <formula>FLOOR(E39,1)=TODAY()</formula>
    </cfRule>
  </conditionalFormatting>
  <conditionalFormatting sqref="E39">
    <cfRule type="containsText" dxfId="1770" priority="228" operator="containsText" text="FALSE">
      <formula>NOT(ISERROR(SEARCH("FALSE",E39)))</formula>
    </cfRule>
  </conditionalFormatting>
  <conditionalFormatting sqref="E40:F40">
    <cfRule type="timePeriod" dxfId="1769" priority="227" timePeriod="today">
      <formula>FLOOR(E40,1)=TODAY()</formula>
    </cfRule>
  </conditionalFormatting>
  <conditionalFormatting sqref="E40">
    <cfRule type="containsText" dxfId="1768" priority="224" operator="containsText" text="FALSE">
      <formula>NOT(ISERROR(SEARCH("FALSE",E40)))</formula>
    </cfRule>
  </conditionalFormatting>
  <conditionalFormatting sqref="E41:F41">
    <cfRule type="timePeriod" dxfId="1767" priority="223" timePeriod="today">
      <formula>FLOOR(E41,1)=TODAY()</formula>
    </cfRule>
  </conditionalFormatting>
  <conditionalFormatting sqref="E41">
    <cfRule type="containsText" dxfId="1766" priority="220" operator="containsText" text="FALSE">
      <formula>NOT(ISERROR(SEARCH("FALSE",E41)))</formula>
    </cfRule>
  </conditionalFormatting>
  <conditionalFormatting sqref="E42:F42">
    <cfRule type="timePeriod" dxfId="1765" priority="219" timePeriod="today">
      <formula>FLOOR(E42,1)=TODAY()</formula>
    </cfRule>
  </conditionalFormatting>
  <conditionalFormatting sqref="E42">
    <cfRule type="containsText" dxfId="1764" priority="216" operator="containsText" text="FALSE">
      <formula>NOT(ISERROR(SEARCH("FALSE",E42)))</formula>
    </cfRule>
  </conditionalFormatting>
  <conditionalFormatting sqref="E43:F43">
    <cfRule type="timePeriod" dxfId="1763" priority="215" timePeriod="today">
      <formula>FLOOR(E43,1)=TODAY()</formula>
    </cfRule>
  </conditionalFormatting>
  <conditionalFormatting sqref="E43">
    <cfRule type="containsText" dxfId="1762" priority="212" operator="containsText" text="FALSE">
      <formula>NOT(ISERROR(SEARCH("FALSE",E43)))</formula>
    </cfRule>
  </conditionalFormatting>
  <conditionalFormatting sqref="E44:F44">
    <cfRule type="timePeriod" dxfId="1761" priority="211" timePeriod="today">
      <formula>FLOOR(E44,1)=TODAY()</formula>
    </cfRule>
  </conditionalFormatting>
  <conditionalFormatting sqref="E44">
    <cfRule type="containsText" dxfId="1760" priority="208" operator="containsText" text="FALSE">
      <formula>NOT(ISERROR(SEARCH("FALSE",E44)))</formula>
    </cfRule>
  </conditionalFormatting>
  <conditionalFormatting sqref="G3">
    <cfRule type="timePeriod" dxfId="1759" priority="207" timePeriod="today">
      <formula>FLOOR(G3,1)=TODAY()</formula>
    </cfRule>
  </conditionalFormatting>
  <conditionalFormatting sqref="B15:B17 B36:B37">
    <cfRule type="containsText" dxfId="1758" priority="205" operator="containsText" text="Gp4">
      <formula>NOT(ISERROR(SEARCH("Gp4",B15)))</formula>
    </cfRule>
    <cfRule type="containsText" dxfId="1757" priority="206" operator="containsText" text="Gp3">
      <formula>NOT(ISERROR(SEARCH("Gp3",B15)))</formula>
    </cfRule>
  </conditionalFormatting>
  <conditionalFormatting sqref="B7">
    <cfRule type="containsText" dxfId="1756" priority="203" operator="containsText" text="Gp4">
      <formula>NOT(ISERROR(SEARCH("Gp4",B7)))</formula>
    </cfRule>
    <cfRule type="containsText" dxfId="1755" priority="204" operator="containsText" text="Gp3">
      <formula>NOT(ISERROR(SEARCH("Gp3",B7)))</formula>
    </cfRule>
  </conditionalFormatting>
  <conditionalFormatting sqref="B18 B39">
    <cfRule type="containsText" dxfId="1754" priority="201" operator="containsText" text="Gp4">
      <formula>NOT(ISERROR(SEARCH("Gp4",B18)))</formula>
    </cfRule>
    <cfRule type="containsText" dxfId="1753" priority="202" operator="containsText" text="Gp3">
      <formula>NOT(ISERROR(SEARCH("Gp3",B18)))</formula>
    </cfRule>
  </conditionalFormatting>
  <conditionalFormatting sqref="B18 B39">
    <cfRule type="cellIs" dxfId="1752" priority="200" operator="equal">
      <formula>"Gp2"</formula>
    </cfRule>
  </conditionalFormatting>
  <conditionalFormatting sqref="B14">
    <cfRule type="timePeriod" dxfId="1751" priority="199" timePeriod="today">
      <formula>FLOOR(B14,1)=TODAY()</formula>
    </cfRule>
  </conditionalFormatting>
  <conditionalFormatting sqref="B14">
    <cfRule type="containsText" dxfId="1750" priority="197" operator="containsText" text="Gp4">
      <formula>NOT(ISERROR(SEARCH("Gp4",B14)))</formula>
    </cfRule>
    <cfRule type="containsText" dxfId="1749" priority="198" operator="containsText" text="Gp3">
      <formula>NOT(ISERROR(SEARCH("Gp3",B14)))</formula>
    </cfRule>
  </conditionalFormatting>
  <conditionalFormatting sqref="B14">
    <cfRule type="cellIs" dxfId="1748" priority="196" operator="equal">
      <formula>"Gp2"</formula>
    </cfRule>
  </conditionalFormatting>
  <conditionalFormatting sqref="B4:B5">
    <cfRule type="timePeriod" dxfId="1747" priority="195" timePeriod="today">
      <formula>FLOOR(B4,1)=TODAY()</formula>
    </cfRule>
  </conditionalFormatting>
  <conditionalFormatting sqref="B4:B5">
    <cfRule type="containsText" dxfId="1746" priority="193" operator="containsText" text="Gp4">
      <formula>NOT(ISERROR(SEARCH("Gp4",B4)))</formula>
    </cfRule>
    <cfRule type="containsText" dxfId="1745" priority="194" operator="containsText" text="Gp3">
      <formula>NOT(ISERROR(SEARCH("Gp3",B4)))</formula>
    </cfRule>
  </conditionalFormatting>
  <conditionalFormatting sqref="B4:B5">
    <cfRule type="cellIs" dxfId="1744" priority="192" operator="equal">
      <formula>"Gp2"</formula>
    </cfRule>
  </conditionalFormatting>
  <conditionalFormatting sqref="B23">
    <cfRule type="timePeriod" dxfId="1743" priority="191" timePeriod="today">
      <formula>FLOOR(B23,1)=TODAY()</formula>
    </cfRule>
  </conditionalFormatting>
  <conditionalFormatting sqref="J3">
    <cfRule type="timePeriod" dxfId="1742" priority="186" timePeriod="today">
      <formula>FLOOR(J3,1)=TODAY()</formula>
    </cfRule>
  </conditionalFormatting>
  <conditionalFormatting sqref="C44">
    <cfRule type="timePeriod" dxfId="1741" priority="123" timePeriod="today">
      <formula>FLOOR(C44,1)=TODAY()</formula>
    </cfRule>
  </conditionalFormatting>
  <conditionalFormatting sqref="G24">
    <cfRule type="timePeriod" dxfId="1740" priority="121" timePeriod="today">
      <formula>FLOOR(G24,1)=TODAY()</formula>
    </cfRule>
  </conditionalFormatting>
  <conditionalFormatting sqref="H6">
    <cfRule type="timePeriod" dxfId="1739" priority="185" timePeriod="today">
      <formula>FLOOR(H6,1)=TODAY()</formula>
    </cfRule>
  </conditionalFormatting>
  <conditionalFormatting sqref="H9:I9">
    <cfRule type="timePeriod" dxfId="1738" priority="184" timePeriod="today">
      <formula>FLOOR(H9,1)=TODAY()</formula>
    </cfRule>
  </conditionalFormatting>
  <conditionalFormatting sqref="H12:I12">
    <cfRule type="timePeriod" dxfId="1737" priority="183" timePeriod="today">
      <formula>FLOOR(H12,1)=TODAY()</formula>
    </cfRule>
  </conditionalFormatting>
  <conditionalFormatting sqref="H13:I13">
    <cfRule type="timePeriod" dxfId="1736" priority="182" timePeriod="today">
      <formula>FLOOR(H13,1)=TODAY()</formula>
    </cfRule>
  </conditionalFormatting>
  <conditionalFormatting sqref="H15:I15">
    <cfRule type="timePeriod" dxfId="1735" priority="181" timePeriod="today">
      <formula>FLOOR(H15,1)=TODAY()</formula>
    </cfRule>
  </conditionalFormatting>
  <conditionalFormatting sqref="H16:I16">
    <cfRule type="timePeriod" dxfId="1734" priority="180" timePeriod="today">
      <formula>FLOOR(H16,1)=TODAY()</formula>
    </cfRule>
  </conditionalFormatting>
  <conditionalFormatting sqref="H19:I19">
    <cfRule type="timePeriod" dxfId="1733" priority="179" timePeriod="today">
      <formula>FLOOR(H19,1)=TODAY()</formula>
    </cfRule>
  </conditionalFormatting>
  <conditionalFormatting sqref="H20:I20">
    <cfRule type="timePeriod" dxfId="1732" priority="178" timePeriod="today">
      <formula>FLOOR(H20,1)=TODAY()</formula>
    </cfRule>
  </conditionalFormatting>
  <conditionalFormatting sqref="H21:I21">
    <cfRule type="timePeriod" dxfId="1731" priority="177" timePeriod="today">
      <formula>FLOOR(H21,1)=TODAY()</formula>
    </cfRule>
  </conditionalFormatting>
  <conditionalFormatting sqref="H22:I22">
    <cfRule type="timePeriod" dxfId="1730" priority="176" timePeriod="today">
      <formula>FLOOR(H22,1)=TODAY()</formula>
    </cfRule>
  </conditionalFormatting>
  <conditionalFormatting sqref="H23:I23">
    <cfRule type="timePeriod" dxfId="1729" priority="175" timePeriod="today">
      <formula>FLOOR(H23,1)=TODAY()</formula>
    </cfRule>
  </conditionalFormatting>
  <conditionalFormatting sqref="H27:I27">
    <cfRule type="timePeriod" dxfId="1728" priority="174" timePeriod="today">
      <formula>FLOOR(H27,1)=TODAY()</formula>
    </cfRule>
  </conditionalFormatting>
  <conditionalFormatting sqref="H28:I28">
    <cfRule type="timePeriod" dxfId="1727" priority="173" timePeriod="today">
      <formula>FLOOR(H28,1)=TODAY()</formula>
    </cfRule>
  </conditionalFormatting>
  <conditionalFormatting sqref="H31:I31">
    <cfRule type="timePeriod" dxfId="1726" priority="172" timePeriod="today">
      <formula>FLOOR(H31,1)=TODAY()</formula>
    </cfRule>
  </conditionalFormatting>
  <conditionalFormatting sqref="H32:I32">
    <cfRule type="timePeriod" dxfId="1725" priority="171" timePeriod="today">
      <formula>FLOOR(H32,1)=TODAY()</formula>
    </cfRule>
  </conditionalFormatting>
  <conditionalFormatting sqref="H34:I34">
    <cfRule type="timePeriod" dxfId="1724" priority="170" timePeriod="today">
      <formula>FLOOR(H34,1)=TODAY()</formula>
    </cfRule>
  </conditionalFormatting>
  <conditionalFormatting sqref="H35:I35">
    <cfRule type="timePeriod" dxfId="1723" priority="169" timePeriod="today">
      <formula>FLOOR(H35,1)=TODAY()</formula>
    </cfRule>
  </conditionalFormatting>
  <conditionalFormatting sqref="H37:I37">
    <cfRule type="timePeriod" dxfId="1722" priority="168" timePeriod="today">
      <formula>FLOOR(H37,1)=TODAY()</formula>
    </cfRule>
  </conditionalFormatting>
  <conditionalFormatting sqref="H38:I38">
    <cfRule type="timePeriod" dxfId="1721" priority="167" timePeriod="today">
      <formula>FLOOR(H38,1)=TODAY()</formula>
    </cfRule>
  </conditionalFormatting>
  <conditionalFormatting sqref="H39:I39">
    <cfRule type="timePeriod" dxfId="1720" priority="166" timePeriod="today">
      <formula>FLOOR(H39,1)=TODAY()</formula>
    </cfRule>
  </conditionalFormatting>
  <conditionalFormatting sqref="H40:I40">
    <cfRule type="timePeriod" dxfId="1719" priority="165" timePeriod="today">
      <formula>FLOOR(H40,1)=TODAY()</formula>
    </cfRule>
  </conditionalFormatting>
  <conditionalFormatting sqref="H41:I41">
    <cfRule type="timePeriod" dxfId="1718" priority="164" timePeriod="today">
      <formula>FLOOR(H41,1)=TODAY()</formula>
    </cfRule>
  </conditionalFormatting>
  <conditionalFormatting sqref="H42:I42">
    <cfRule type="timePeriod" dxfId="1717" priority="163" timePeriod="today">
      <formula>FLOOR(H42,1)=TODAY()</formula>
    </cfRule>
  </conditionalFormatting>
  <conditionalFormatting sqref="H43:I43">
    <cfRule type="timePeriod" dxfId="1716" priority="162" timePeriod="today">
      <formula>FLOOR(H43,1)=TODAY()</formula>
    </cfRule>
  </conditionalFormatting>
  <conditionalFormatting sqref="H44:I44">
    <cfRule type="timePeriod" dxfId="1715" priority="161" timePeriod="today">
      <formula>FLOOR(H44,1)=TODAY()</formula>
    </cfRule>
  </conditionalFormatting>
  <conditionalFormatting sqref="A3">
    <cfRule type="timePeriod" dxfId="1714" priority="160" timePeriod="today">
      <formula>FLOOR(A3,1)=TODAY()</formula>
    </cfRule>
  </conditionalFormatting>
  <conditionalFormatting sqref="B1:B7 B9:B44">
    <cfRule type="cellIs" dxfId="1713" priority="151" operator="equal">
      <formula>"Gp10"</formula>
    </cfRule>
    <cfRule type="cellIs" dxfId="1712" priority="152" operator="equal">
      <formula>"Gp9"</formula>
    </cfRule>
    <cfRule type="cellIs" dxfId="1711" priority="153" operator="equal">
      <formula>"Gp8"</formula>
    </cfRule>
    <cfRule type="cellIs" dxfId="1710" priority="154" operator="equal">
      <formula>"Gp7"</formula>
    </cfRule>
    <cfRule type="cellIs" dxfId="1709" priority="155" operator="equal">
      <formula>"Gp6"</formula>
    </cfRule>
    <cfRule type="cellIs" dxfId="1708" priority="156" operator="equal">
      <formula>"Gp5"</formula>
    </cfRule>
    <cfRule type="cellIs" dxfId="1707" priority="157" operator="equal">
      <formula>"Gp4"</formula>
    </cfRule>
    <cfRule type="cellIs" dxfId="1706" priority="158" operator="equal">
      <formula>"Gp3"</formula>
    </cfRule>
    <cfRule type="cellIs" dxfId="1705" priority="159" operator="equal">
      <formula>"Gp2"</formula>
    </cfRule>
  </conditionalFormatting>
  <conditionalFormatting sqref="J2">
    <cfRule type="timePeriod" dxfId="1704" priority="150" timePeriod="today">
      <formula>FLOOR(J2,1)=TODAY()</formula>
    </cfRule>
  </conditionalFormatting>
  <conditionalFormatting sqref="J4:J5">
    <cfRule type="timePeriod" dxfId="1703" priority="149" timePeriod="today">
      <formula>FLOOR(J4,1)=TODAY()</formula>
    </cfRule>
  </conditionalFormatting>
  <conditionalFormatting sqref="D5 D19">
    <cfRule type="timePeriod" dxfId="1702" priority="146" timePeriod="today">
      <formula>FLOOR(D5,1)=TODAY()</formula>
    </cfRule>
  </conditionalFormatting>
  <conditionalFormatting sqref="D3 D10">
    <cfRule type="timePeriod" dxfId="1701" priority="148" timePeriod="today">
      <formula>FLOOR(D3,1)=TODAY()</formula>
    </cfRule>
  </conditionalFormatting>
  <conditionalFormatting sqref="D16">
    <cfRule type="timePeriod" dxfId="1700" priority="140" timePeriod="today">
      <formula>FLOOR(D16,1)=TODAY()</formula>
    </cfRule>
  </conditionalFormatting>
  <conditionalFormatting sqref="D4 D11 D18">
    <cfRule type="timePeriod" dxfId="1699" priority="147" timePeriod="today">
      <formula>FLOOR(D4,1)=TODAY()</formula>
    </cfRule>
  </conditionalFormatting>
  <conditionalFormatting sqref="D12 D20">
    <cfRule type="timePeriod" dxfId="1698" priority="145" timePeriod="today">
      <formula>FLOOR(D12,1)=TODAY()</formula>
    </cfRule>
  </conditionalFormatting>
  <conditionalFormatting sqref="D13">
    <cfRule type="timePeriod" dxfId="1697" priority="144" timePeriod="today">
      <formula>FLOOR(D13,1)=TODAY()</formula>
    </cfRule>
  </conditionalFormatting>
  <conditionalFormatting sqref="D6 D14 D21">
    <cfRule type="timePeriod" dxfId="1696" priority="143" timePeriod="today">
      <formula>FLOOR(D6,1)=TODAY()</formula>
    </cfRule>
  </conditionalFormatting>
  <conditionalFormatting sqref="D7 D22">
    <cfRule type="timePeriod" dxfId="1695" priority="142" timePeriod="today">
      <formula>FLOOR(D7,1)=TODAY()</formula>
    </cfRule>
  </conditionalFormatting>
  <conditionalFormatting sqref="D15 D23">
    <cfRule type="timePeriod" dxfId="1694" priority="141" timePeriod="today">
      <formula>FLOOR(D15,1)=TODAY()</formula>
    </cfRule>
  </conditionalFormatting>
  <conditionalFormatting sqref="D9 D17">
    <cfRule type="timePeriod" dxfId="1693" priority="139" timePeriod="today">
      <formula>FLOOR(D9,1)=TODAY()</formula>
    </cfRule>
  </conditionalFormatting>
  <conditionalFormatting sqref="C23">
    <cfRule type="timePeriod" dxfId="1692" priority="138" timePeriod="today">
      <formula>FLOOR(C23,1)=TODAY()</formula>
    </cfRule>
  </conditionalFormatting>
  <conditionalFormatting sqref="D34">
    <cfRule type="timePeriod" dxfId="1691" priority="134" timePeriod="today">
      <formula>FLOOR(D34,1)=TODAY()</formula>
    </cfRule>
  </conditionalFormatting>
  <conditionalFormatting sqref="D26 D40">
    <cfRule type="timePeriod" dxfId="1690" priority="136" timePeriod="today">
      <formula>FLOOR(D26,1)=TODAY()</formula>
    </cfRule>
  </conditionalFormatting>
  <conditionalFormatting sqref="D24 D31">
    <cfRule type="timePeriod" dxfId="1689" priority="128" timePeriod="today">
      <formula>FLOOR(D24,1)=TODAY()</formula>
    </cfRule>
  </conditionalFormatting>
  <conditionalFormatting sqref="D33 D41">
    <cfRule type="timePeriod" dxfId="1688" priority="135" timePeriod="today">
      <formula>FLOOR(D33,1)=TODAY()</formula>
    </cfRule>
  </conditionalFormatting>
  <conditionalFormatting sqref="D27 D35 D42">
    <cfRule type="timePeriod" dxfId="1687" priority="133" timePeriod="today">
      <formula>FLOOR(D27,1)=TODAY()</formula>
    </cfRule>
  </conditionalFormatting>
  <conditionalFormatting sqref="D28 D43">
    <cfRule type="timePeriod" dxfId="1686" priority="132" timePeriod="today">
      <formula>FLOOR(D28,1)=TODAY()</formula>
    </cfRule>
  </conditionalFormatting>
  <conditionalFormatting sqref="D29 D36 D44">
    <cfRule type="timePeriod" dxfId="1685" priority="131" timePeriod="today">
      <formula>FLOOR(D29,1)=TODAY()</formula>
    </cfRule>
  </conditionalFormatting>
  <conditionalFormatting sqref="D37">
    <cfRule type="timePeriod" dxfId="1684" priority="130" timePeriod="today">
      <formula>FLOOR(D37,1)=TODAY()</formula>
    </cfRule>
  </conditionalFormatting>
  <conditionalFormatting sqref="D30 D38">
    <cfRule type="timePeriod" dxfId="1683" priority="129" timePeriod="today">
      <formula>FLOOR(D30,1)=TODAY()</formula>
    </cfRule>
  </conditionalFormatting>
  <conditionalFormatting sqref="D25 D32 D39">
    <cfRule type="timePeriod" dxfId="1682" priority="127" timePeriod="today">
      <formula>FLOOR(D25,1)=TODAY()</formula>
    </cfRule>
  </conditionalFormatting>
  <conditionalFormatting sqref="K6:K7 K27:K29">
    <cfRule type="cellIs" dxfId="1681" priority="126" operator="equal">
      <formula>7</formula>
    </cfRule>
  </conditionalFormatting>
  <conditionalFormatting sqref="E1:E7 E9:E44">
    <cfRule type="containsText" dxfId="1680" priority="124" operator="containsText" text="M">
      <formula>NOT(ISERROR(SEARCH("M",E1)))</formula>
    </cfRule>
    <cfRule type="containsText" dxfId="1679" priority="125" operator="containsText" text="F">
      <formula>NOT(ISERROR(SEARCH("F",E1)))</formula>
    </cfRule>
  </conditionalFormatting>
  <conditionalFormatting sqref="B32">
    <cfRule type="timePeriod" dxfId="1678" priority="91" timePeriod="today">
      <formula>FLOOR(B32,1)=TODAY()</formula>
    </cfRule>
  </conditionalFormatting>
  <conditionalFormatting sqref="B31">
    <cfRule type="timePeriod" dxfId="1677" priority="92" timePeriod="today">
      <formula>FLOOR(B31,1)=TODAY()</formula>
    </cfRule>
  </conditionalFormatting>
  <conditionalFormatting sqref="B40">
    <cfRule type="timePeriod" dxfId="1676" priority="86" timePeriod="today">
      <formula>FLOOR(B40,1)=TODAY()</formula>
    </cfRule>
  </conditionalFormatting>
  <conditionalFormatting sqref="B38">
    <cfRule type="containsText" dxfId="1675" priority="78" operator="containsText" text="Gp4">
      <formula>NOT(ISERROR(SEARCH("Gp4",B38)))</formula>
    </cfRule>
    <cfRule type="containsText" dxfId="1674" priority="79" operator="containsText" text="Gp3">
      <formula>NOT(ISERROR(SEARCH("Gp3",B38)))</formula>
    </cfRule>
  </conditionalFormatting>
  <conditionalFormatting sqref="B28">
    <cfRule type="containsText" dxfId="1673" priority="76" operator="containsText" text="Gp4">
      <formula>NOT(ISERROR(SEARCH("Gp4",B28)))</formula>
    </cfRule>
    <cfRule type="containsText" dxfId="1672" priority="77" operator="containsText" text="Gp3">
      <formula>NOT(ISERROR(SEARCH("Gp3",B28)))</formula>
    </cfRule>
  </conditionalFormatting>
  <conditionalFormatting sqref="B35">
    <cfRule type="timePeriod" dxfId="1671" priority="75" timePeriod="today">
      <formula>FLOOR(B35,1)=TODAY()</formula>
    </cfRule>
  </conditionalFormatting>
  <conditionalFormatting sqref="B35">
    <cfRule type="containsText" dxfId="1670" priority="73" operator="containsText" text="Gp4">
      <formula>NOT(ISERROR(SEARCH("Gp4",B35)))</formula>
    </cfRule>
    <cfRule type="containsText" dxfId="1669" priority="74" operator="containsText" text="Gp3">
      <formula>NOT(ISERROR(SEARCH("Gp3",B35)))</formula>
    </cfRule>
  </conditionalFormatting>
  <conditionalFormatting sqref="B35">
    <cfRule type="cellIs" dxfId="1668" priority="72" operator="equal">
      <formula>"Gp2"</formula>
    </cfRule>
  </conditionalFormatting>
  <conditionalFormatting sqref="B25:B26">
    <cfRule type="timePeriod" dxfId="1667" priority="71" timePeriod="today">
      <formula>FLOOR(B25,1)=TODAY()</formula>
    </cfRule>
  </conditionalFormatting>
  <conditionalFormatting sqref="B25:B26">
    <cfRule type="containsText" dxfId="1666" priority="69" operator="containsText" text="Gp4">
      <formula>NOT(ISERROR(SEARCH("Gp4",B25)))</formula>
    </cfRule>
    <cfRule type="containsText" dxfId="1665" priority="70" operator="containsText" text="Gp3">
      <formula>NOT(ISERROR(SEARCH("Gp3",B25)))</formula>
    </cfRule>
  </conditionalFormatting>
  <conditionalFormatting sqref="B25:B26">
    <cfRule type="cellIs" dxfId="1664" priority="68" operator="equal">
      <formula>"Gp2"</formula>
    </cfRule>
  </conditionalFormatting>
  <conditionalFormatting sqref="B44">
    <cfRule type="timePeriod" dxfId="1663" priority="67" timePeriod="today">
      <formula>FLOOR(B44,1)=TODAY()</formula>
    </cfRule>
  </conditionalFormatting>
  <conditionalFormatting sqref="A24">
    <cfRule type="timePeriod" dxfId="1662" priority="62" timePeriod="today">
      <formula>FLOOR(A24,1)=TODAY()</formula>
    </cfRule>
  </conditionalFormatting>
  <conditionalFormatting sqref="J24">
    <cfRule type="timePeriod" dxfId="1661" priority="61" timePeriod="today">
      <formula>FLOOR(J24,1)=TODAY()</formula>
    </cfRule>
  </conditionalFormatting>
  <conditionalFormatting sqref="J25:J26">
    <cfRule type="timePeriod" dxfId="1660" priority="60" timePeriod="today">
      <formula>FLOOR(J25,1)=TODAY()</formula>
    </cfRule>
  </conditionalFormatting>
  <conditionalFormatting sqref="I6">
    <cfRule type="timePeriod" dxfId="1659" priority="59" timePeriod="today">
      <formula>FLOOR(I6,1)=TODAY()</formula>
    </cfRule>
  </conditionalFormatting>
  <conditionalFormatting sqref="I7">
    <cfRule type="timePeriod" dxfId="1658" priority="58" timePeriod="today">
      <formula>FLOOR(I7,1)=TODAY()</formula>
    </cfRule>
  </conditionalFormatting>
  <conditionalFormatting sqref="S30:V33 S42:V44 V41 S36:V40 U34:V35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3:AH3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P7 M9:P44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:P8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">
    <cfRule type="cellIs" dxfId="1657" priority="34" operator="equal">
      <formula>"Gp10"</formula>
    </cfRule>
    <cfRule type="cellIs" dxfId="1656" priority="35" operator="equal">
      <formula>"Gp9"</formula>
    </cfRule>
    <cfRule type="cellIs" dxfId="1655" priority="36" operator="equal">
      <formula>"Gp8"</formula>
    </cfRule>
    <cfRule type="cellIs" dxfId="1654" priority="37" operator="equal">
      <formula>"Gp7"</formula>
    </cfRule>
    <cfRule type="cellIs" dxfId="1653" priority="38" operator="equal">
      <formula>"Gp6"</formula>
    </cfRule>
    <cfRule type="cellIs" dxfId="1652" priority="39" operator="equal">
      <formula>"Gp5"</formula>
    </cfRule>
    <cfRule type="cellIs" dxfId="1651" priority="40" operator="equal">
      <formula>"Gp4"</formula>
    </cfRule>
    <cfRule type="cellIs" dxfId="1650" priority="41" operator="equal">
      <formula>"Gp3"</formula>
    </cfRule>
    <cfRule type="cellIs" dxfId="1649" priority="42" operator="equal">
      <formula>"Gp2"</formula>
    </cfRule>
  </conditionalFormatting>
  <conditionalFormatting sqref="K8">
    <cfRule type="cellIs" dxfId="1648" priority="33" operator="equal">
      <formula>7</formula>
    </cfRule>
  </conditionalFormatting>
  <conditionalFormatting sqref="Y3:AB3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5:V45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4:AH44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4:AB44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:AB4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3:AH4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:V4 S3 U3:V3 S7:V28 V5:V6 V29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P4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5:U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9:U2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1:U4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4:T3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L8 AQ8 AO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:H8 J8:K8">
    <cfRule type="timePeriod" dxfId="1647" priority="53" timePeriod="today">
      <formula>FLOOR(A8,1)=TODAY()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09" operator="containsText" id="{4BE26688-8F58-40B5-A2F9-474558644EF8}">
            <xm:f>NOT(ISERROR(SEARCH(#REF!,C3)))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C3:C7 C9:C22</xm:sqref>
        </x14:conditionalFormatting>
        <x14:conditionalFormatting xmlns:xm="http://schemas.microsoft.com/office/excel/2006/main">
          <x14:cfRule type="containsText" priority="391" operator="containsText" id="{8CB29190-0232-4864-AB5B-C710A69BEFFF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99" operator="containsText" id="{A4397D1D-4FA3-4F5F-A68A-00E7E60AAD2E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K6:K7 B4:B7 K27:K29 C24:C43 B25:B44 B9:B23</xm:sqref>
        </x14:conditionalFormatting>
        <x14:conditionalFormatting xmlns:xm="http://schemas.microsoft.com/office/excel/2006/main">
          <x14:cfRule type="containsText" priority="395" operator="containsText" id="{277612C3-870B-4D45-99A1-71D146875D3B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94" operator="containsText" id="{8D457094-555D-4EC3-A564-BC502169AF87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07" operator="containsText" id="{A06A0F05-775A-44EF-8201-91649EA3691C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406" operator="containsText" id="{A8DA4A56-B486-43A1-AE77-3DD1DC40FB18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405" operator="containsText" id="{982FF9C6-4C95-4626-925F-EF21EE9E690B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04" operator="containsText" id="{D3414F03-6C83-450B-AB36-8267DF78606F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03" operator="containsText" id="{CF9F5BBE-A2C6-4A79-B90A-FADE9CDB75C9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02" operator="containsText" id="{D196CEF3-427E-4CA9-BF68-30B89B167EEC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01" operator="containsText" id="{957D9AD8-A52B-4332-8E4B-08FA4ABF0982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00" operator="containsText" id="{64CE2E5B-F9D5-4AB5-81BD-9F98D297ACC2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98" operator="containsText" id="{A98F686C-D575-466F-94B7-B646CD41ADBE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97" operator="containsText" id="{6E073CCE-5012-4174-A252-37CE05F0FF4B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96" operator="containsText" id="{2CEDA4B5-8DE6-44D2-87C9-79F9B0D2B7EF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93" operator="containsText" id="{1F4DD357-E1E9-4C1F-8941-05019A9EE1DD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92" operator="containsText" id="{05C086D5-2FA8-4BEA-9167-F780596A7848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90" operator="containsText" id="{710BD210-A155-4250-8948-08D46C84426D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87" operator="containsText" id="{6B527E1D-6548-46B5-AADB-BF7276137732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86" operator="containsText" id="{17A39C69-44F4-4814-AF9B-2B6A9032643D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85" operator="containsText" id="{86FCFDE3-5C96-4196-8C87-F97281EF7499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84" operator="containsText" id="{787ED2D9-8832-4FAE-9170-45ED657FE965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82" operator="containsText" id="{0CEC731B-B4BD-4F21-BCEE-D074DA357055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81" operator="containsText" id="{A95F9430-82E6-473C-A6C3-B04EA0247C49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80" operator="containsText" id="{76FB422F-1C1F-4395-837E-2D6CA068FE11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79" operator="containsText" id="{705F83AA-CDBC-41BB-BC28-1A4F4CEDB789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78" operator="containsText" id="{3F350209-EFBA-42E3-BAD2-310AA81048B0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77" operator="containsText" id="{16B4B010-01D9-4E61-B0A7-DB9AA8A2D80D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67" operator="containsText" id="{79E30DAC-BCFC-49CA-9C6C-F6B798BE498F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8" operator="containsText" id="{6A52F9B3-A02F-462F-B6E2-3B9763C462F4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E3:E7 E9:E23</xm:sqref>
        </x14:conditionalFormatting>
        <x14:conditionalFormatting xmlns:xm="http://schemas.microsoft.com/office/excel/2006/main">
          <x14:cfRule type="containsText" priority="363" operator="containsText" id="{3EE53626-C901-4929-B8D9-8E90833AE67D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4" operator="containsText" id="{27E28FC6-18A7-4415-80B1-80FAE9153E50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359" operator="containsText" id="{CCD98455-2715-43FC-8156-A829E0B8E600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0" operator="containsText" id="{41AA2477-E258-4B30-94C6-E63C7646D937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355" operator="containsText" id="{97F3F644-5565-482C-B592-398586024AC9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6" operator="containsText" id="{80EF086B-AB27-416D-BA10-AB60D17F3F33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351" operator="containsText" id="{04165D4F-1022-4011-99DE-2C04409C2ACC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2" operator="containsText" id="{1816936D-6BF0-4C54-9CE8-32923B92ECE4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347" operator="containsText" id="{0B63C128-3EE6-4C74-AF65-550B0E75FA3F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8" operator="containsText" id="{58AB8421-7F09-4D0B-8DAF-330DCCE700DB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343" operator="containsText" id="{63F50F03-8F47-47C4-B1E0-5A5806FCFC4B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4" operator="containsText" id="{531D3C28-62A1-4788-ADB8-FCDADD344D2A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339" operator="containsText" id="{5BD0A233-DC20-47F5-815F-101DD86E8D35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0" operator="containsText" id="{37BA3B0E-FAFB-4726-B0B4-1102A44A7D97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335" operator="containsText" id="{90015068-871E-4674-BDC1-1BD1A0B7F63A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6" operator="containsText" id="{1774154B-FC1D-4415-812A-058164F74E1F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331" operator="containsText" id="{9AF90705-410A-46F6-B1C3-69A6DEC008E0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2" operator="containsText" id="{611994FF-7B12-4056-A73D-6B6498D40C1E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327" operator="containsText" id="{AD95BC57-EC03-4578-B675-7D5822FD5ACB}">
            <xm:f>NOT(ISERROR(SEARCH(#REF!,E15)))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8" operator="containsText" id="{D496B895-70F0-4327-ACEB-41272338B296}">
            <xm:f>NOT(ISERROR(SEARCH(#REF!,E15)))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</xm:sqref>
        </x14:conditionalFormatting>
        <x14:conditionalFormatting xmlns:xm="http://schemas.microsoft.com/office/excel/2006/main">
          <x14:cfRule type="containsText" priority="323" operator="containsText" id="{FFBBABC4-5565-4D4F-9792-FBB8AB7C2619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4" operator="containsText" id="{869C3449-475D-4DFE-92AF-9DF1753CFA55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319" operator="containsText" id="{F2026125-C12A-4547-890D-356337EDA211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0" operator="containsText" id="{E4D5A438-6A31-40CE-8B60-1424FAD230A7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315" operator="containsText" id="{2509F5FB-287E-4245-A62C-062FF78FD08B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6" operator="containsText" id="{D3CE47E0-7C0C-4CCF-8818-F0130889D076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311" operator="containsText" id="{0D5AE477-7B7E-46B2-96BF-938C7E285722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2" operator="containsText" id="{CD658F7A-BE69-4521-9350-D80DA43DF1A8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307" operator="containsText" id="{92DA200D-5E95-46AF-A4FF-558874133B8C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8" operator="containsText" id="{7C286F5E-8055-4578-B897-0CBF2D027E8C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303" operator="containsText" id="{2702135C-B52E-48AE-B180-8A7D6BE4A3B1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4" operator="containsText" id="{EC856D8A-2755-4792-A363-103669F0D0CD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299" operator="containsText" id="{B1B1D395-D1DD-44DF-818C-BFAFFE87E8F4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0" operator="containsText" id="{4E76FEAC-D9E5-48F4-BB9C-6FC46ED73724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295" operator="containsText" id="{9B4A5B24-EDC4-4933-BECC-70FE5E18EA9F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6" operator="containsText" id="{AF84E8AF-7D93-44C2-8CA9-24561167D35C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291" operator="containsText" id="{750436F9-47AD-4A3E-9E6F-2B5401505AB3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2" operator="containsText" id="{5CE2B154-7C45-437F-B9F9-8412183F23D2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287" operator="containsText" id="{C16460DD-2CC5-4029-A79A-5F8648C15787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8" operator="containsText" id="{2CE70836-7C82-4923-B702-8D05B642CBB8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283" operator="containsText" id="{1D5CBFC4-5E2A-4558-B30B-A944C446735C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4" operator="containsText" id="{727BD096-CDF1-4968-85BB-B0E2D06D46F8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279" operator="containsText" id="{3CE5763F-0FD1-452A-B408-FEEFE6E0B889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0" operator="containsText" id="{5095BCAC-BCCF-4D38-9ABA-A1E89E575F95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275" operator="containsText" id="{4C980672-70B8-4153-89B2-B468CAEEDAA4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6" operator="containsText" id="{4F508846-7059-49F5-8D67-2A89DA94C94D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269" operator="containsText" id="{968537CB-D7C5-476F-BB1E-65F271D26B86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0" operator="containsText" id="{A8A8E20B-2891-48C5-9456-E03B93166403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265" operator="containsText" id="{3FF3C5CA-5A30-4727-BA4D-ED57382A0468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6" operator="containsText" id="{8F5F5443-7592-492B-B7E4-B1A45538F85C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261" operator="containsText" id="{AC4E8041-B109-426E-872A-3F4958EDCFC2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2" operator="containsText" id="{C8DFDBC3-F76B-40DB-9B50-F9222C20353A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257" operator="containsText" id="{13C2842B-3D01-49A1-BFD2-CBC5776A0978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8" operator="containsText" id="{14C0781B-CF46-41C5-970B-C42C6252CF2E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253" operator="containsText" id="{1C85E491-E69B-43B8-97CB-6BAC117FCE3E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4" operator="containsText" id="{0C9E033B-B4A8-4825-B780-557A1EA41531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249" operator="containsText" id="{E9AC0025-CD47-463F-924C-F50675E0BEED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0" operator="containsText" id="{A009F0B1-952F-4118-BC01-1CF533284032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245" operator="containsText" id="{B035AFFF-E409-4128-8F08-48E3A7A89FF2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6" operator="containsText" id="{B61255C6-EE78-498B-BD4E-71DC2E108D10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241" operator="containsText" id="{C1A55F99-EF83-4651-897C-C272D28FE577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2" operator="containsText" id="{9E878342-B429-49E0-A43C-09D818258ED7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237" operator="containsText" id="{F5A732D0-F50A-40D6-81B9-70F350BF91BC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8" operator="containsText" id="{C8947F2A-9793-407C-804B-348BA16064A7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233" operator="containsText" id="{2B12D292-FE83-4D8D-9BB0-4C4679C72C89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4" operator="containsText" id="{2ECC4CDE-32C3-4E4D-B9CC-7D689B3EE918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229" operator="containsText" id="{74B8FABE-30B0-439B-9BF1-EE95E462B531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0" operator="containsText" id="{723C53CD-8EBF-4C39-9F7C-7FD488634956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225" operator="containsText" id="{53DF5E3B-0605-4B15-B81A-B5B380293EE9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6" operator="containsText" id="{901C8BA7-8986-4998-908B-C8CB8B3354BA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221" operator="containsText" id="{B83C45B2-A798-4E89-9006-E4E06818F0D9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2" operator="containsText" id="{783F6E17-2254-4A65-9F58-77A47F4E6D76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217" operator="containsText" id="{1B053FB4-6E4B-4971-BD2F-620333242163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8" operator="containsText" id="{8AB0784A-5168-404C-8AEB-4137A1B686F4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213" operator="containsText" id="{C6ECEC2F-0E5D-42D2-916C-D32A5D922EFC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4" operator="containsText" id="{70E4207B-7CF2-42CD-A9BC-C5DE7EEE8C14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209" operator="containsText" id="{F6DC2ED9-0B8E-4194-A731-002B5ED8E87D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0" operator="containsText" id="{887B0103-B71B-4F37-BDB2-722FAAFE7436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190" operator="containsText" id="{DE7C2CF7-9DFE-417F-B185-42A8C4718D35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89" operator="containsText" id="{19D0A77B-E50D-4B72-9981-BA0B4A78C35F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88" operator="containsText" id="{0D76907D-FF7F-4ED0-B507-1066C8D23DB2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87" operator="containsText" id="{26AC48E3-48E2-473E-A7E7-10CE1874070A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04" operator="containsText" id="{F3829290-7F4D-437A-B885-A756D476F1A4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3" operator="containsText" id="{3AA9365B-24F3-406C-898C-E6010D88CA0E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2" operator="containsText" id="{D71C20AD-AF7D-4522-83EE-FB90D02F9880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01" operator="containsText" id="{F4C11CA2-CCBF-4EAE-913A-9A64CB4ECCF8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00" operator="containsText" id="{55A2B506-EB5E-4436-A3DD-39D031069F52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37" operator="containsText" id="{3103BA44-3913-48A0-A679-A402B437771B}">
            <xm:f>NOT(ISERROR(SEARCH(#REF!,C23)))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C23</xm:sqref>
        </x14:conditionalFormatting>
        <x14:conditionalFormatting xmlns:xm="http://schemas.microsoft.com/office/excel/2006/main">
          <x14:cfRule type="containsText" priority="122" operator="containsText" id="{A25EE765-CAB3-4B41-883F-B6AA4BF0DCC1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94" operator="containsText" id="{72F7B7CC-FCF5-44C6-8D4C-26C2BAEF3A01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98" operator="containsText" id="{04DB4A26-81F7-4F82-B42B-317EFB29A975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97" operator="containsText" id="{1156331F-9018-448F-AA44-E3A5CF7DF527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20" operator="containsText" id="{C6812DC2-96FE-4A47-9280-9BFC2D1024CB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119" operator="containsText" id="{A42B05E7-CCF8-44E9-A10E-1F013356BFA5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118" operator="containsText" id="{7081907E-7262-45FE-8014-A5E2311A7415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17" operator="containsText" id="{F273A9DD-B1C9-46AC-B9AB-0C6C4CFD6E1B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16" operator="containsText" id="{ECFA6B06-92D3-4987-BC1A-D645024C0477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15" operator="containsText" id="{BDE1D234-F19C-4709-8633-04E1D21F7D13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14" operator="containsText" id="{6EC833D4-2F3C-4319-9BC5-2A3DE68534B5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13" operator="containsText" id="{9715F941-C322-484A-B623-04CE56C6F3C5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12" operator="containsText" id="{3674C98B-3807-4A64-A3AE-5005143D7982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1" operator="containsText" id="{A6DF19BA-4122-4C8D-820F-53F97BCE95DB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0" operator="containsText" id="{FFA332BB-6A78-498E-A5A0-FC1BDB035D31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9" operator="containsText" id="{BB3BD14B-6BC7-4145-9FC1-68ADE2A2D3EF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8" operator="containsText" id="{C50CCE23-696A-49E8-8BE8-DE06300E7A11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7" operator="containsText" id="{C2514AD0-AC94-4E5B-9F00-2E5FB674A94B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6" operator="containsText" id="{55709A88-BA59-47B7-8312-AF093FF0BE8F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5" operator="containsText" id="{433E7026-1AB4-46A9-8860-1A4D3AD21167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99" operator="containsText" id="{0F146CF5-D8EB-48E8-AB7F-96A8DB955252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96" operator="containsText" id="{1E783C6B-D603-4A6D-AB5A-DBEE74B2632C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95" operator="containsText" id="{7A291F92-9063-486F-A62B-3B593AFAE7CE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93" operator="containsText" id="{7DD27998-EDDC-498C-9601-75B4E031EEF7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90" operator="containsText" id="{D10E9F2D-1A66-4F87-A27C-DFC27CF04207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89" operator="containsText" id="{E3A8D4EF-B2FF-4EA0-9BFA-09E6A51426F3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88" operator="containsText" id="{D7B11225-00BB-42B1-B532-B6CD080D3E9B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87" operator="containsText" id="{4979581C-78E8-47E1-923E-D12210CD15DC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85" operator="containsText" id="{3EFACE80-AECD-4212-8175-B052F3417907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84" operator="containsText" id="{2E648333-D3E4-4152-98E1-11E05B668066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83" operator="containsText" id="{1F8E62A4-ACF1-47E0-B542-D913319E210C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82" operator="containsText" id="{0DF2F1C9-9F32-4545-86A4-B29362956C29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81" operator="containsText" id="{8D14C1FF-AABD-48F8-BB85-C91A9E513DC1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80" operator="containsText" id="{388FF288-D14C-4E4B-BE89-F4426D8BE2B7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66" operator="containsText" id="{04EF2210-60E1-4E82-ACC3-D2F148864D8E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65" operator="containsText" id="{084DF475-788A-4583-9CCD-EFF8ED99A1C1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64" operator="containsText" id="{833A3120-96A2-4E51-B590-CBAF9DE14209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63" operator="containsText" id="{8BF5AF2D-D278-4C50-A413-BACA1C84AE00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49" operator="containsText" text="wILD" id="{FFBE21B8-47D5-4BFC-8577-80449B78D692}">
            <xm:f>NOT(ISERROR(SEARCH("wILD",BW!E8)))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text="hom" id="{D33D0D14-1B81-43A7-907B-1C01D25D1D9A}">
            <xm:f>NOT(ISERROR(SEARCH("hom",BW!E8)))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 K8</xm:sqref>
        </x14:conditionalFormatting>
        <x14:conditionalFormatting xmlns:xm="http://schemas.microsoft.com/office/excel/2006/main">
          <x14:cfRule type="containsText" priority="48" operator="containsText" text="WT" id="{74C265BF-50F5-45FA-BBE2-16A20A3A6467}">
            <xm:f>NOT(ISERROR(SEARCH("WT",BW!E8)))</xm:f>
            <x14:dxf>
              <font>
                <color theme="9" tint="-0.24994659260841701"/>
              </font>
              <fill>
                <patternFill>
                  <bgColor theme="9" tint="0.59996337778862885"/>
                </patternFill>
              </fill>
            </x14:dxf>
          </x14:cfRule>
          <xm:sqref>E8 K8</xm:sqref>
        </x14:conditionalFormatting>
        <x14:conditionalFormatting xmlns:xm="http://schemas.microsoft.com/office/excel/2006/main">
          <x14:cfRule type="containsText" priority="46" operator="containsText" text="F" id="{70579D39-DEA7-4259-A7A9-B58BBB444E1A}">
            <xm:f>NOT(ISERROR(SEARCH("F",BW!F8)))</xm:f>
            <x14:dxf>
              <fill>
                <patternFill>
                  <bgColor rgb="FFFFCCFF"/>
                </patternFill>
              </fill>
            </x14:dxf>
          </x14:cfRule>
          <x14:cfRule type="containsText" priority="47" operator="containsText" text="M" id="{D7AF58C0-E03D-4F9C-9BBF-04576BB9D25A}">
            <xm:f>NOT(ISERROR(SEARCH("M",BW!F8)))</xm:f>
            <x14:dxf>
              <fill>
                <patternFill>
                  <bgColor theme="4" tint="0.39994506668294322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ontainsText" priority="43" operator="containsText" text="FALSE" id="{86AFAE84-E7AC-4078-83E5-D67B5BA6A8C5}">
            <xm:f>NOT(ISERROR(SEARCH("FALSE",BW!E8)))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31" operator="containsText" text="M" id="{A908BA86-E817-4D55-A95E-E1E32AFB276B}">
            <xm:f>NOT(ISERROR(SEARCH("M",BW!E8)))</xm:f>
            <x14:dxf>
              <fill>
                <patternFill>
                  <bgColor rgb="FF00B0F0"/>
                </patternFill>
              </fill>
            </x14:dxf>
          </x14:cfRule>
          <x14:cfRule type="containsText" priority="32" operator="containsText" text="F" id="{42491397-B009-4916-A13B-80606D2AEF31}">
            <xm:f>NOT(ISERROR(SEARCH("F",BW!E8)))</xm:f>
            <x14:dxf>
              <fill>
                <patternFill>
                  <bgColor rgb="FFFF99FF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52" operator="containsText" id="{908E0892-9653-4170-A36C-05C5BD5E52C6}">
            <xm:f>NOT(ISERROR(SEARCH(BW!#REF!,BW!C8)))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</xm:sqref>
        </x14:conditionalFormatting>
        <x14:conditionalFormatting xmlns:xm="http://schemas.microsoft.com/office/excel/2006/main">
          <x14:cfRule type="containsText" priority="51" operator="containsText" id="{F419C35D-DEDA-49D2-AF06-588420E60537}">
            <xm:f>NOT(ISERROR(SEARCH(BW!#REF!,BW!B8)))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 K8</xm:sqref>
        </x14:conditionalFormatting>
        <x14:conditionalFormatting xmlns:xm="http://schemas.microsoft.com/office/excel/2006/main">
          <x14:cfRule type="containsText" priority="44" operator="containsText" id="{892E324E-F8FA-4B8C-BED9-6670B05ACC2E}">
            <xm:f>NOT(ISERROR(SEARCH(BW!#REF!,BW!E8)))</xm:f>
            <xm:f>BW!#REF!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" operator="containsText" id="{5452A300-96A3-4699-8F07-CFD79B99C961}">
            <xm:f>NOT(ISERROR(SEARCH(BW!#REF!,BW!E8)))</xm:f>
            <xm:f>BW!#REF!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4015-C79D-45EE-9648-3CFB71BFB6BB}">
  <dimension ref="A1:AS45"/>
  <sheetViews>
    <sheetView topLeftCell="A6" zoomScale="80" zoomScaleNormal="80" workbookViewId="0">
      <pane xSplit="5" topLeftCell="O1" activePane="topRight" state="frozen"/>
      <selection pane="topRight" activeCell="AI44" sqref="AI39:AI44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  <col min="17" max="18" width="10.7109375" customWidth="1"/>
    <col min="23" max="23" width="10.7109375" customWidth="1"/>
    <col min="29" max="30" width="10.7109375" customWidth="1"/>
    <col min="37" max="37" width="19.7109375" bestFit="1" customWidth="1"/>
    <col min="39" max="39" width="14.5703125" customWidth="1"/>
    <col min="40" max="40" width="15" customWidth="1"/>
    <col min="42" max="42" width="25" customWidth="1"/>
    <col min="44" max="45" width="14.42578125" customWidth="1"/>
  </cols>
  <sheetData>
    <row r="1" spans="1:45" ht="27" thickBot="1" x14ac:dyDescent="0.45">
      <c r="A1" s="1" t="s">
        <v>58</v>
      </c>
      <c r="B1" s="2"/>
      <c r="H1" s="3"/>
      <c r="I1" s="4"/>
      <c r="K1" s="3"/>
      <c r="L1" s="3"/>
      <c r="M1" s="177" t="s">
        <v>132</v>
      </c>
      <c r="N1" s="178"/>
      <c r="O1" s="178"/>
      <c r="P1" s="178"/>
      <c r="Q1" s="179"/>
      <c r="R1" s="135"/>
      <c r="S1" s="177" t="s">
        <v>132</v>
      </c>
      <c r="T1" s="178"/>
      <c r="U1" s="178"/>
      <c r="V1" s="178"/>
      <c r="W1" s="179"/>
      <c r="Y1" s="180" t="s">
        <v>133</v>
      </c>
      <c r="Z1" s="181"/>
      <c r="AA1" s="181"/>
      <c r="AB1" s="181"/>
      <c r="AC1" s="182"/>
      <c r="AD1" s="135"/>
      <c r="AE1" s="180" t="s">
        <v>133</v>
      </c>
      <c r="AF1" s="181"/>
      <c r="AG1" s="181"/>
      <c r="AH1" s="181"/>
      <c r="AI1" s="182"/>
      <c r="AK1" s="154" t="s">
        <v>132</v>
      </c>
      <c r="AL1" s="153"/>
      <c r="AM1" s="180" t="s">
        <v>146</v>
      </c>
      <c r="AN1" s="182"/>
      <c r="AO1" s="153"/>
      <c r="AP1" s="155" t="s">
        <v>133</v>
      </c>
      <c r="AR1" s="180" t="s">
        <v>144</v>
      </c>
      <c r="AS1" s="182"/>
    </row>
    <row r="2" spans="1:45" s="117" customFormat="1" ht="32.2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30" t="s">
        <v>135</v>
      </c>
      <c r="N2" s="130" t="s">
        <v>136</v>
      </c>
      <c r="O2" s="130" t="s">
        <v>137</v>
      </c>
      <c r="P2" s="130" t="s">
        <v>138</v>
      </c>
      <c r="Q2" s="128" t="s">
        <v>139</v>
      </c>
      <c r="R2" s="136"/>
      <c r="S2" s="130" t="s">
        <v>128</v>
      </c>
      <c r="T2" s="131" t="s">
        <v>129</v>
      </c>
      <c r="U2" s="131" t="s">
        <v>130</v>
      </c>
      <c r="V2" s="132" t="s">
        <v>131</v>
      </c>
      <c r="W2" s="128" t="s">
        <v>134</v>
      </c>
      <c r="X2" s="133"/>
      <c r="Y2" s="130" t="s">
        <v>135</v>
      </c>
      <c r="Z2" s="130" t="s">
        <v>136</v>
      </c>
      <c r="AA2" s="130" t="s">
        <v>137</v>
      </c>
      <c r="AB2" s="130" t="s">
        <v>138</v>
      </c>
      <c r="AC2" s="128" t="s">
        <v>139</v>
      </c>
      <c r="AD2" s="136"/>
      <c r="AE2" s="130" t="s">
        <v>128</v>
      </c>
      <c r="AF2" s="131" t="s">
        <v>129</v>
      </c>
      <c r="AG2" s="131" t="s">
        <v>130</v>
      </c>
      <c r="AH2" s="134" t="s">
        <v>131</v>
      </c>
      <c r="AI2" s="128" t="s">
        <v>134</v>
      </c>
      <c r="AK2" s="128" t="s">
        <v>142</v>
      </c>
      <c r="AM2" s="157" t="s">
        <v>57</v>
      </c>
      <c r="AN2" s="169" t="s">
        <v>22</v>
      </c>
      <c r="AP2" s="156" t="s">
        <v>143</v>
      </c>
      <c r="AR2" s="157" t="s">
        <v>57</v>
      </c>
      <c r="AS2" s="157" t="s">
        <v>22</v>
      </c>
    </row>
    <row r="3" spans="1:45" x14ac:dyDescent="0.25">
      <c r="A3" s="13" t="str">
        <f>IF(ISBLANK(#REF!),"NO","YES")</f>
        <v>YES</v>
      </c>
      <c r="B3" s="14">
        <v>1</v>
      </c>
      <c r="C3" s="15" t="s">
        <v>21</v>
      </c>
      <c r="D3" s="16">
        <v>1</v>
      </c>
      <c r="E3" s="17" t="s">
        <v>22</v>
      </c>
      <c r="F3" s="18" t="s">
        <v>23</v>
      </c>
      <c r="G3" s="19">
        <v>44495</v>
      </c>
      <c r="H3" s="20">
        <v>1</v>
      </c>
      <c r="I3" s="21">
        <v>44537</v>
      </c>
      <c r="J3" s="22" t="s">
        <v>24</v>
      </c>
      <c r="K3" s="17" t="s">
        <v>25</v>
      </c>
      <c r="L3" s="17" t="s">
        <v>24</v>
      </c>
      <c r="M3" s="143">
        <v>36.751939999999998</v>
      </c>
      <c r="N3" s="143">
        <v>37.186836</v>
      </c>
      <c r="O3" s="143">
        <v>36.913963000000003</v>
      </c>
      <c r="P3" s="143">
        <v>36.088272000000003</v>
      </c>
      <c r="Q3" s="129">
        <f t="shared" ref="Q3:Q45" si="0">IF(ISBLANK(M3), "", AVERAGE(M3:P3))</f>
        <v>36.735252750000001</v>
      </c>
      <c r="R3" s="129"/>
      <c r="S3" s="150" t="s">
        <v>141</v>
      </c>
      <c r="T3" s="150" t="s">
        <v>141</v>
      </c>
      <c r="U3" s="150" t="s">
        <v>141</v>
      </c>
      <c r="V3" s="150" t="s">
        <v>141</v>
      </c>
      <c r="W3" s="129"/>
      <c r="Y3" s="143">
        <v>27.176207999999999</v>
      </c>
      <c r="Z3" s="143">
        <v>27.186820000000001</v>
      </c>
      <c r="AA3" s="143">
        <v>26.933332</v>
      </c>
      <c r="AB3" s="143">
        <v>27.020403000000002</v>
      </c>
      <c r="AC3" s="129">
        <f t="shared" ref="AC3:AC44" si="1">IF(ISBLANK(Y3), "", AVERAGE(Y3:AB3))</f>
        <v>27.079190749999999</v>
      </c>
      <c r="AD3" s="129"/>
      <c r="AE3" s="143">
        <v>-0.88432200000000094</v>
      </c>
      <c r="AF3" s="143">
        <v>-0.65069300000000041</v>
      </c>
      <c r="AG3" s="143">
        <v>-0.77380399999999838</v>
      </c>
      <c r="AH3" s="143">
        <v>-0.84669099999999986</v>
      </c>
      <c r="AI3" s="129">
        <f t="shared" ref="AI3:AI44" si="2">IF(ISBLANK(AE3), "", AVERAGE(AE3:AH3))</f>
        <v>-0.7888774999999999</v>
      </c>
      <c r="AK3" s="168">
        <v>0</v>
      </c>
      <c r="AN3" s="167">
        <f>AK3</f>
        <v>0</v>
      </c>
      <c r="AP3" s="167">
        <v>1.1679095115560534</v>
      </c>
      <c r="AR3" s="167"/>
      <c r="AS3" s="167">
        <v>1.1439591880225759</v>
      </c>
    </row>
    <row r="4" spans="1:45" x14ac:dyDescent="0.25">
      <c r="A4" s="13" t="str">
        <f>IF(ISBLANK(#REF!),"NO","YES")</f>
        <v>YES</v>
      </c>
      <c r="B4" s="14">
        <v>1</v>
      </c>
      <c r="C4" s="15" t="s">
        <v>21</v>
      </c>
      <c r="D4" s="16">
        <v>2</v>
      </c>
      <c r="E4" s="17" t="s">
        <v>22</v>
      </c>
      <c r="F4" s="27" t="s">
        <v>29</v>
      </c>
      <c r="G4" s="19">
        <v>44495</v>
      </c>
      <c r="H4" s="20">
        <v>1</v>
      </c>
      <c r="I4" s="21">
        <v>44537</v>
      </c>
      <c r="J4" s="22" t="s">
        <v>24</v>
      </c>
      <c r="K4" s="17" t="s">
        <v>25</v>
      </c>
      <c r="L4" s="17" t="s">
        <v>24</v>
      </c>
      <c r="M4" s="144">
        <v>36.225856999999998</v>
      </c>
      <c r="N4" s="144">
        <v>36.787469999999999</v>
      </c>
      <c r="O4" s="144">
        <v>36.558495000000001</v>
      </c>
      <c r="P4" s="144"/>
      <c r="Q4" s="129">
        <f t="shared" si="0"/>
        <v>36.523940666666668</v>
      </c>
      <c r="R4" s="129"/>
      <c r="S4" s="150" t="s">
        <v>141</v>
      </c>
      <c r="T4" s="150" t="s">
        <v>141</v>
      </c>
      <c r="U4" s="150" t="s">
        <v>141</v>
      </c>
      <c r="V4" s="148"/>
      <c r="W4" s="129"/>
      <c r="Y4" s="143">
        <v>26.923410000000001</v>
      </c>
      <c r="Z4" s="143">
        <v>26.792366000000001</v>
      </c>
      <c r="AA4" s="143">
        <v>26.573069</v>
      </c>
      <c r="AB4" s="143">
        <v>26.641354</v>
      </c>
      <c r="AC4" s="129">
        <f t="shared" si="1"/>
        <v>26.732549750000004</v>
      </c>
      <c r="AD4" s="129"/>
      <c r="AE4" s="143">
        <v>-0.64862499999999912</v>
      </c>
      <c r="AF4" s="143">
        <v>-0.9498439999999988</v>
      </c>
      <c r="AG4" s="143">
        <v>-0.918018</v>
      </c>
      <c r="AH4" s="143">
        <v>-0.83361000000000018</v>
      </c>
      <c r="AI4" s="129">
        <f t="shared" si="2"/>
        <v>-0.83752424999999953</v>
      </c>
      <c r="AK4" s="168">
        <v>0</v>
      </c>
      <c r="AN4" s="167">
        <f>AK4</f>
        <v>0</v>
      </c>
      <c r="AP4" s="167">
        <v>1.2079621497434743</v>
      </c>
      <c r="AR4" s="167"/>
      <c r="AS4" s="167">
        <v>1.1831904666496316</v>
      </c>
    </row>
    <row r="5" spans="1:45" x14ac:dyDescent="0.25">
      <c r="A5" s="13" t="str">
        <f>IF(ISBLANK(#REF!),"NO","YES")</f>
        <v>YES</v>
      </c>
      <c r="B5" s="14">
        <v>1</v>
      </c>
      <c r="C5" s="15" t="s">
        <v>21</v>
      </c>
      <c r="D5" s="16">
        <v>3</v>
      </c>
      <c r="E5" s="17" t="s">
        <v>22</v>
      </c>
      <c r="F5" s="27" t="s">
        <v>30</v>
      </c>
      <c r="G5" s="19">
        <v>44495</v>
      </c>
      <c r="H5" s="20">
        <v>1</v>
      </c>
      <c r="I5" s="21">
        <v>44537</v>
      </c>
      <c r="J5" s="22" t="s">
        <v>24</v>
      </c>
      <c r="K5" s="17" t="s">
        <v>25</v>
      </c>
      <c r="L5" s="17" t="s">
        <v>24</v>
      </c>
      <c r="M5" s="144"/>
      <c r="N5" s="144"/>
      <c r="O5" s="144"/>
      <c r="P5" s="144"/>
      <c r="Q5" s="129" t="str">
        <f t="shared" si="0"/>
        <v/>
      </c>
      <c r="R5" s="129"/>
      <c r="S5" s="148"/>
      <c r="T5" s="148"/>
      <c r="U5" s="148"/>
      <c r="V5" s="148"/>
      <c r="W5" s="129"/>
      <c r="Y5" s="143">
        <v>28.005575</v>
      </c>
      <c r="Z5" s="143">
        <v>27.990828</v>
      </c>
      <c r="AA5" s="143">
        <v>27.996009999999998</v>
      </c>
      <c r="AB5" s="143">
        <v>27.829428</v>
      </c>
      <c r="AC5" s="129">
        <f t="shared" si="1"/>
        <v>27.955460250000002</v>
      </c>
      <c r="AD5" s="129"/>
      <c r="AE5" s="143">
        <v>-0.14874899999999869</v>
      </c>
      <c r="AF5" s="143">
        <v>-0.22483799999999832</v>
      </c>
      <c r="AG5" s="143">
        <v>-2.1209999999999951E-2</v>
      </c>
      <c r="AH5" s="143">
        <v>-0.23769899999999922</v>
      </c>
      <c r="AI5" s="129">
        <f t="shared" si="2"/>
        <v>-0.15812399999999904</v>
      </c>
      <c r="AK5" s="168">
        <v>0</v>
      </c>
      <c r="AN5" s="167">
        <f>AK5</f>
        <v>0</v>
      </c>
      <c r="AP5" s="167">
        <v>0.75428152771431156</v>
      </c>
      <c r="AR5" s="167"/>
      <c r="AS5" s="167">
        <v>0.73881347437170763</v>
      </c>
    </row>
    <row r="6" spans="1:45" x14ac:dyDescent="0.25">
      <c r="A6" s="13" t="str">
        <f>IF(ISBLANK(#REF!),"NO","YES")</f>
        <v>YES</v>
      </c>
      <c r="B6" s="14">
        <v>1</v>
      </c>
      <c r="C6" s="127" t="s">
        <v>21</v>
      </c>
      <c r="D6" s="16">
        <v>39</v>
      </c>
      <c r="E6" s="17" t="s">
        <v>57</v>
      </c>
      <c r="F6" s="27" t="s">
        <v>23</v>
      </c>
      <c r="G6" s="19">
        <v>44495</v>
      </c>
      <c r="H6" s="89">
        <v>10</v>
      </c>
      <c r="I6" s="159">
        <v>44537</v>
      </c>
      <c r="J6" s="95" t="s">
        <v>24</v>
      </c>
      <c r="K6" s="88" t="s">
        <v>25</v>
      </c>
      <c r="L6" s="88" t="s">
        <v>24</v>
      </c>
      <c r="M6" s="144"/>
      <c r="N6" s="144"/>
      <c r="O6" s="144"/>
      <c r="P6" s="144"/>
      <c r="Q6" s="129" t="str">
        <f t="shared" si="0"/>
        <v/>
      </c>
      <c r="R6" s="129"/>
      <c r="S6" s="148"/>
      <c r="T6" s="148"/>
      <c r="U6" s="148"/>
      <c r="V6" s="143"/>
      <c r="W6" s="129" t="str">
        <f>IF(ISBLANK(S6), "", AVERAGE(S6:V6))</f>
        <v/>
      </c>
      <c r="Y6" s="143">
        <v>28.09544</v>
      </c>
      <c r="Z6" s="143">
        <v>27.580584999999999</v>
      </c>
      <c r="AA6" s="143">
        <v>27.683788</v>
      </c>
      <c r="AB6" s="143">
        <v>27.977287</v>
      </c>
      <c r="AC6" s="129">
        <f t="shared" si="1"/>
        <v>27.834275000000002</v>
      </c>
      <c r="AD6" s="129"/>
      <c r="AE6" s="143">
        <v>-0.39376999999999995</v>
      </c>
      <c r="AF6" s="143">
        <v>-0.4968570000000021</v>
      </c>
      <c r="AG6" s="143">
        <v>-0.33424199999999971</v>
      </c>
      <c r="AH6" s="143">
        <v>-5.0415000000000987E-2</v>
      </c>
      <c r="AI6" s="129">
        <f t="shared" si="2"/>
        <v>-0.31882100000000069</v>
      </c>
      <c r="AK6" s="168">
        <v>0</v>
      </c>
      <c r="AM6" s="167">
        <f>AK6</f>
        <v>0</v>
      </c>
      <c r="AP6" s="167">
        <v>0.84315629971073514</v>
      </c>
      <c r="AR6" s="167">
        <v>0.8608089103797123</v>
      </c>
      <c r="AS6" s="167"/>
    </row>
    <row r="7" spans="1:45" x14ac:dyDescent="0.25">
      <c r="A7" s="13" t="str">
        <f>IF(ISBLANK(#REF!),"NO","YES")</f>
        <v>YES</v>
      </c>
      <c r="B7" s="14">
        <v>1</v>
      </c>
      <c r="C7" s="127" t="s">
        <v>21</v>
      </c>
      <c r="D7" s="16">
        <v>40</v>
      </c>
      <c r="E7" s="17" t="s">
        <v>57</v>
      </c>
      <c r="F7" s="27" t="s">
        <v>29</v>
      </c>
      <c r="G7" s="19">
        <v>44495</v>
      </c>
      <c r="H7" s="89">
        <v>10</v>
      </c>
      <c r="I7" s="159">
        <v>44537</v>
      </c>
      <c r="J7" s="95" t="s">
        <v>24</v>
      </c>
      <c r="K7" s="88" t="s">
        <v>25</v>
      </c>
      <c r="L7" s="88" t="s">
        <v>24</v>
      </c>
      <c r="M7" s="144">
        <v>35.814390000000003</v>
      </c>
      <c r="N7" s="144">
        <v>36.544753999999998</v>
      </c>
      <c r="O7" s="144">
        <v>36.636223000000001</v>
      </c>
      <c r="P7" s="144"/>
      <c r="Q7" s="129">
        <f t="shared" si="0"/>
        <v>36.331789000000001</v>
      </c>
      <c r="R7" s="129"/>
      <c r="S7" s="150" t="s">
        <v>141</v>
      </c>
      <c r="T7" s="150" t="s">
        <v>141</v>
      </c>
      <c r="U7" s="150" t="s">
        <v>141</v>
      </c>
      <c r="V7" s="144"/>
      <c r="W7" s="129"/>
      <c r="Y7" s="143">
        <v>27.34638</v>
      </c>
      <c r="Z7" s="143">
        <v>26.980654000000001</v>
      </c>
      <c r="AA7" s="143">
        <v>26.80256</v>
      </c>
      <c r="AB7" s="143">
        <v>26.951214</v>
      </c>
      <c r="AC7" s="129">
        <f t="shared" si="1"/>
        <v>27.020201999999998</v>
      </c>
      <c r="AD7" s="129"/>
      <c r="AE7" s="143">
        <v>-0.6169070000000012</v>
      </c>
      <c r="AF7" s="143">
        <v>-0.61473299999999753</v>
      </c>
      <c r="AG7" s="143">
        <v>-0.80002100000000098</v>
      </c>
      <c r="AH7" s="143">
        <v>-0.41116299999999839</v>
      </c>
      <c r="AI7" s="129">
        <f t="shared" si="2"/>
        <v>-0.61070599999999953</v>
      </c>
      <c r="AK7" s="168">
        <v>0</v>
      </c>
      <c r="AM7" s="167">
        <f>AK7</f>
        <v>0</v>
      </c>
      <c r="AP7" s="167">
        <v>1.0322246583225494</v>
      </c>
      <c r="AR7" s="167">
        <v>1.0538356692614907</v>
      </c>
      <c r="AS7" s="167"/>
    </row>
    <row r="8" spans="1:45" x14ac:dyDescent="0.25">
      <c r="A8" s="13" t="str">
        <f>IF(ISBLANK(#REF!),"NO","YES")</f>
        <v>YES</v>
      </c>
      <c r="B8" s="14">
        <v>1</v>
      </c>
      <c r="C8" s="127" t="s">
        <v>21</v>
      </c>
      <c r="D8" s="16">
        <v>41</v>
      </c>
      <c r="E8" s="17" t="s">
        <v>57</v>
      </c>
      <c r="F8" s="27" t="s">
        <v>30</v>
      </c>
      <c r="G8" s="19">
        <v>44495</v>
      </c>
      <c r="H8" s="89">
        <v>10</v>
      </c>
      <c r="I8" s="159">
        <v>44537</v>
      </c>
      <c r="J8" s="95" t="s">
        <v>24</v>
      </c>
      <c r="K8" s="88" t="s">
        <v>25</v>
      </c>
      <c r="L8" s="88" t="s">
        <v>24</v>
      </c>
      <c r="M8" s="171">
        <v>36.045506000000003</v>
      </c>
      <c r="N8" s="171">
        <v>36.929676000000001</v>
      </c>
      <c r="O8" s="171">
        <v>36.463706999999999</v>
      </c>
      <c r="P8" s="144">
        <v>36.197749999999999</v>
      </c>
      <c r="Q8" s="129">
        <f t="shared" si="0"/>
        <v>36.409159750000001</v>
      </c>
      <c r="R8" s="129"/>
      <c r="S8" s="150" t="s">
        <v>141</v>
      </c>
      <c r="T8" s="150" t="s">
        <v>141</v>
      </c>
      <c r="U8" s="150" t="s">
        <v>141</v>
      </c>
      <c r="V8" s="165" t="s">
        <v>141</v>
      </c>
      <c r="W8" s="129"/>
      <c r="Y8" s="143">
        <v>26.939205000000001</v>
      </c>
      <c r="Z8" s="143">
        <v>26.694666000000002</v>
      </c>
      <c r="AA8" s="143">
        <v>26.523764</v>
      </c>
      <c r="AB8" s="143">
        <v>26.574594000000001</v>
      </c>
      <c r="AC8" s="129">
        <f t="shared" si="1"/>
        <v>26.683057250000001</v>
      </c>
      <c r="AD8" s="129"/>
      <c r="AE8" s="143">
        <v>-0.65516699999999872</v>
      </c>
      <c r="AF8" s="143">
        <v>-0.69391800000000003</v>
      </c>
      <c r="AG8" s="143">
        <v>-0.72121600000000186</v>
      </c>
      <c r="AH8" s="143">
        <v>-0.63226399999999927</v>
      </c>
      <c r="AI8" s="129">
        <f t="shared" si="2"/>
        <v>-0.67564124999999997</v>
      </c>
      <c r="AJ8" s="170"/>
      <c r="AK8" s="168">
        <v>0</v>
      </c>
      <c r="AM8" s="167">
        <f>AK8</f>
        <v>0</v>
      </c>
      <c r="AP8" s="167">
        <v>1.07974620807438</v>
      </c>
      <c r="AR8" s="167">
        <v>1.102352146545077</v>
      </c>
      <c r="AS8" s="167"/>
    </row>
    <row r="9" spans="1:45" ht="15.75" x14ac:dyDescent="0.25">
      <c r="A9" s="30" t="str">
        <f>IF(ISBLANK(#REF!),"NO","YES")</f>
        <v>YES</v>
      </c>
      <c r="B9" s="31">
        <v>1</v>
      </c>
      <c r="C9" s="32" t="s">
        <v>32</v>
      </c>
      <c r="D9" s="33">
        <v>6</v>
      </c>
      <c r="E9" s="34" t="s">
        <v>22</v>
      </c>
      <c r="F9" s="35" t="s">
        <v>37</v>
      </c>
      <c r="G9" s="36">
        <v>44495</v>
      </c>
      <c r="H9" s="46">
        <v>2</v>
      </c>
      <c r="I9" s="38">
        <v>44537</v>
      </c>
      <c r="J9" s="38" t="s">
        <v>34</v>
      </c>
      <c r="K9" s="39" t="s">
        <v>35</v>
      </c>
      <c r="L9" s="40" t="s">
        <v>36</v>
      </c>
      <c r="M9" s="144">
        <v>37.488309999999998</v>
      </c>
      <c r="N9" s="144">
        <v>37.687579999999997</v>
      </c>
      <c r="O9" s="144"/>
      <c r="P9" s="144"/>
      <c r="Q9" s="129">
        <f t="shared" si="0"/>
        <v>37.587944999999998</v>
      </c>
      <c r="R9" s="129"/>
      <c r="S9" s="165" t="s">
        <v>141</v>
      </c>
      <c r="T9" s="165" t="s">
        <v>141</v>
      </c>
      <c r="U9" s="172"/>
      <c r="V9" s="172"/>
      <c r="W9" s="129"/>
      <c r="Y9" s="143">
        <v>26.952411999999999</v>
      </c>
      <c r="Z9" s="143">
        <v>26.605522000000001</v>
      </c>
      <c r="AA9" s="143">
        <v>26.54158</v>
      </c>
      <c r="AB9" s="143">
        <v>26.523367</v>
      </c>
      <c r="AC9" s="129">
        <f t="shared" si="1"/>
        <v>26.655720250000002</v>
      </c>
      <c r="AD9" s="129"/>
      <c r="AE9" s="143">
        <v>-0.38806800000000052</v>
      </c>
      <c r="AF9" s="143">
        <v>-0.49406799999999862</v>
      </c>
      <c r="AG9" s="143">
        <v>-0.45192499999999924</v>
      </c>
      <c r="AH9" s="143">
        <v>-0.43592599999999848</v>
      </c>
      <c r="AI9" s="129">
        <f t="shared" si="2"/>
        <v>-0.44249674999999922</v>
      </c>
      <c r="AK9" s="168">
        <v>0</v>
      </c>
      <c r="AN9" s="167">
        <f>AK9</f>
        <v>0</v>
      </c>
      <c r="AP9" s="167">
        <v>0.9186248716610963</v>
      </c>
      <c r="AR9" s="167"/>
      <c r="AS9" s="167">
        <v>0.8997866289166998</v>
      </c>
    </row>
    <row r="10" spans="1:45" ht="15.75" x14ac:dyDescent="0.25">
      <c r="A10" s="30" t="str">
        <f>IF(ISBLANK(#REF!),"NO","YES")</f>
        <v>YES</v>
      </c>
      <c r="B10" s="31">
        <v>1</v>
      </c>
      <c r="C10" s="32" t="s">
        <v>32</v>
      </c>
      <c r="D10" s="33">
        <v>7</v>
      </c>
      <c r="E10" s="34" t="s">
        <v>22</v>
      </c>
      <c r="F10" s="35" t="s">
        <v>38</v>
      </c>
      <c r="G10" s="36">
        <v>44495</v>
      </c>
      <c r="H10" s="37">
        <v>2</v>
      </c>
      <c r="I10" s="38">
        <v>44537</v>
      </c>
      <c r="J10" s="38" t="s">
        <v>34</v>
      </c>
      <c r="K10" s="39" t="s">
        <v>35</v>
      </c>
      <c r="L10" s="40" t="s">
        <v>36</v>
      </c>
      <c r="M10" s="144">
        <v>36.527200000000001</v>
      </c>
      <c r="N10" s="144">
        <v>36.279845999999999</v>
      </c>
      <c r="O10" s="144">
        <v>36.327979999999997</v>
      </c>
      <c r="P10" s="144"/>
      <c r="Q10" s="129">
        <f t="shared" si="0"/>
        <v>36.378341999999996</v>
      </c>
      <c r="R10" s="129"/>
      <c r="S10" s="165" t="s">
        <v>141</v>
      </c>
      <c r="T10" s="165" t="s">
        <v>141</v>
      </c>
      <c r="U10" s="165" t="s">
        <v>141</v>
      </c>
      <c r="V10" s="144"/>
      <c r="W10" s="129"/>
      <c r="Y10" s="143">
        <v>26.810371</v>
      </c>
      <c r="Z10" s="143">
        <v>26.491247000000001</v>
      </c>
      <c r="AA10" s="143">
        <v>26.099958000000001</v>
      </c>
      <c r="AB10" s="143">
        <v>26.034469999999999</v>
      </c>
      <c r="AC10" s="129">
        <f t="shared" si="1"/>
        <v>26.359011500000001</v>
      </c>
      <c r="AD10" s="129"/>
      <c r="AE10" s="143">
        <v>-0.53603800000000135</v>
      </c>
      <c r="AF10" s="143">
        <v>-0.62562599999999691</v>
      </c>
      <c r="AG10" s="143">
        <v>-0.64746899999999741</v>
      </c>
      <c r="AH10" s="143">
        <v>-0.63384399999999985</v>
      </c>
      <c r="AI10" s="129">
        <f t="shared" si="2"/>
        <v>-0.61074424999999888</v>
      </c>
      <c r="AK10" s="168">
        <v>0</v>
      </c>
      <c r="AN10" s="167">
        <f>AK10</f>
        <v>0</v>
      </c>
      <c r="AP10" s="167">
        <v>1.0322520259334891</v>
      </c>
      <c r="AR10" s="167"/>
      <c r="AS10" s="167">
        <v>1.0110836308270432</v>
      </c>
    </row>
    <row r="11" spans="1:45" ht="15.75" x14ac:dyDescent="0.25">
      <c r="A11" s="30" t="s">
        <v>140</v>
      </c>
      <c r="B11" s="31">
        <v>1</v>
      </c>
      <c r="C11" s="32" t="s">
        <v>32</v>
      </c>
      <c r="D11" s="33">
        <v>8</v>
      </c>
      <c r="E11" s="34" t="s">
        <v>22</v>
      </c>
      <c r="F11" s="35" t="s">
        <v>39</v>
      </c>
      <c r="G11" s="36">
        <v>44495</v>
      </c>
      <c r="H11" s="46">
        <v>2</v>
      </c>
      <c r="I11" s="47">
        <v>44537</v>
      </c>
      <c r="J11" s="38" t="s">
        <v>34</v>
      </c>
      <c r="K11" s="39" t="s">
        <v>35</v>
      </c>
      <c r="L11" s="40" t="s">
        <v>36</v>
      </c>
      <c r="M11" s="144">
        <v>37.650559999999999</v>
      </c>
      <c r="N11" s="144">
        <v>37.567397999999997</v>
      </c>
      <c r="O11" s="144">
        <v>37.461036999999997</v>
      </c>
      <c r="P11" s="144"/>
      <c r="Q11" s="129">
        <f t="shared" si="0"/>
        <v>37.559664999999995</v>
      </c>
      <c r="R11" s="129"/>
      <c r="S11" s="165" t="s">
        <v>141</v>
      </c>
      <c r="T11" s="165" t="s">
        <v>141</v>
      </c>
      <c r="U11" s="165" t="s">
        <v>141</v>
      </c>
      <c r="V11" s="144"/>
      <c r="W11" s="129"/>
      <c r="Y11" s="143">
        <v>27.02937</v>
      </c>
      <c r="Z11" s="143">
        <v>26.890505000000001</v>
      </c>
      <c r="AA11" s="143">
        <v>27.050585000000002</v>
      </c>
      <c r="AB11" s="143">
        <v>26.767817999999998</v>
      </c>
      <c r="AC11" s="129">
        <f t="shared" si="1"/>
        <v>26.934569500000002</v>
      </c>
      <c r="AD11" s="129"/>
      <c r="AE11" s="143">
        <v>-0.54726000000000141</v>
      </c>
      <c r="AF11" s="143">
        <v>-0.37648899999999941</v>
      </c>
      <c r="AG11" s="143">
        <v>-0.2670749999999984</v>
      </c>
      <c r="AH11" s="143">
        <v>-0.42825400000000258</v>
      </c>
      <c r="AI11" s="129">
        <f t="shared" si="2"/>
        <v>-0.40476950000000045</v>
      </c>
      <c r="AK11" s="168">
        <v>0</v>
      </c>
      <c r="AN11" s="167">
        <f>AK11</f>
        <v>0</v>
      </c>
      <c r="AP11" s="167">
        <v>0.8949137189085733</v>
      </c>
      <c r="AR11" s="167"/>
      <c r="AS11" s="167">
        <v>0.87656172083823392</v>
      </c>
    </row>
    <row r="12" spans="1:45" ht="15.75" x14ac:dyDescent="0.25">
      <c r="A12" s="30" t="str">
        <f>IF(ISBLANK(#REF!),"NO","YES")</f>
        <v>YES</v>
      </c>
      <c r="B12" s="31">
        <v>1</v>
      </c>
      <c r="C12" s="32" t="s">
        <v>32</v>
      </c>
      <c r="D12" s="33">
        <v>44</v>
      </c>
      <c r="E12" s="34" t="s">
        <v>57</v>
      </c>
      <c r="F12" s="35" t="s">
        <v>37</v>
      </c>
      <c r="G12" s="36">
        <v>44495</v>
      </c>
      <c r="H12" s="46">
        <v>11</v>
      </c>
      <c r="I12" s="38">
        <v>44537</v>
      </c>
      <c r="J12" s="38" t="s">
        <v>34</v>
      </c>
      <c r="K12" s="39" t="s">
        <v>35</v>
      </c>
      <c r="L12" s="40" t="s">
        <v>36</v>
      </c>
      <c r="M12" s="144">
        <v>36.374203000000001</v>
      </c>
      <c r="N12" s="144">
        <v>36.244169999999997</v>
      </c>
      <c r="O12" s="144"/>
      <c r="P12" s="144"/>
      <c r="Q12" s="129">
        <f t="shared" si="0"/>
        <v>36.309186499999996</v>
      </c>
      <c r="R12" s="129"/>
      <c r="S12" s="165" t="s">
        <v>141</v>
      </c>
      <c r="T12" s="165" t="s">
        <v>141</v>
      </c>
      <c r="U12" s="144"/>
      <c r="V12" s="144"/>
      <c r="W12" s="129"/>
      <c r="Y12" s="143">
        <v>27.137491000000001</v>
      </c>
      <c r="Z12" s="143">
        <v>26.709537999999998</v>
      </c>
      <c r="AA12" s="143">
        <v>26.865224999999999</v>
      </c>
      <c r="AB12" s="143">
        <v>26.729223000000001</v>
      </c>
      <c r="AC12" s="129">
        <f t="shared" si="1"/>
        <v>26.860369250000002</v>
      </c>
      <c r="AD12" s="129"/>
      <c r="AE12" s="143">
        <v>-0.56470699999999852</v>
      </c>
      <c r="AF12" s="143">
        <v>-0.86574300000000193</v>
      </c>
      <c r="AG12" s="143">
        <v>-0.64068400000000025</v>
      </c>
      <c r="AH12" s="143">
        <v>-0.67386299999999721</v>
      </c>
      <c r="AI12" s="129">
        <f t="shared" si="2"/>
        <v>-0.68624924999999948</v>
      </c>
      <c r="AK12" s="168">
        <v>0</v>
      </c>
      <c r="AM12" s="167">
        <f>AK12</f>
        <v>0</v>
      </c>
      <c r="AP12" s="167">
        <v>1.0877147397086195</v>
      </c>
      <c r="AR12" s="167">
        <v>1.110487510101928</v>
      </c>
      <c r="AS12" s="167"/>
    </row>
    <row r="13" spans="1:45" ht="15.75" x14ac:dyDescent="0.25">
      <c r="A13" s="30" t="str">
        <f>IF(ISBLANK(#REF!),"NO","YES")</f>
        <v>YES</v>
      </c>
      <c r="B13" s="31">
        <v>1</v>
      </c>
      <c r="C13" s="32" t="s">
        <v>32</v>
      </c>
      <c r="D13" s="33">
        <v>45</v>
      </c>
      <c r="E13" s="34" t="s">
        <v>57</v>
      </c>
      <c r="F13" s="35" t="s">
        <v>23</v>
      </c>
      <c r="G13" s="36">
        <v>44495</v>
      </c>
      <c r="H13" s="46">
        <v>11</v>
      </c>
      <c r="I13" s="38">
        <v>44537</v>
      </c>
      <c r="J13" s="38" t="s">
        <v>34</v>
      </c>
      <c r="K13" s="39" t="s">
        <v>35</v>
      </c>
      <c r="L13" s="40" t="s">
        <v>36</v>
      </c>
      <c r="M13" s="144">
        <v>36.963593000000003</v>
      </c>
      <c r="N13" s="144">
        <v>37.225700000000003</v>
      </c>
      <c r="O13" s="144">
        <v>36.521189999999997</v>
      </c>
      <c r="P13" s="144">
        <v>37.085697000000003</v>
      </c>
      <c r="Q13" s="129">
        <f t="shared" si="0"/>
        <v>36.949045000000005</v>
      </c>
      <c r="R13" s="129"/>
      <c r="S13" s="165" t="s">
        <v>141</v>
      </c>
      <c r="T13" s="165" t="s">
        <v>141</v>
      </c>
      <c r="U13" s="165" t="s">
        <v>141</v>
      </c>
      <c r="V13" s="165" t="s">
        <v>141</v>
      </c>
      <c r="W13" s="129"/>
      <c r="Y13" s="143">
        <v>26.489989999999999</v>
      </c>
      <c r="Z13" s="143">
        <v>26.324580000000001</v>
      </c>
      <c r="AA13" s="143">
        <v>26.482664</v>
      </c>
      <c r="AB13" s="143">
        <v>26.495445</v>
      </c>
      <c r="AC13" s="129">
        <f t="shared" si="1"/>
        <v>26.448169750000002</v>
      </c>
      <c r="AD13" s="129"/>
      <c r="AE13" s="143">
        <v>-0.52088200000000029</v>
      </c>
      <c r="AF13" s="143">
        <v>-0.74985799999999969</v>
      </c>
      <c r="AG13" s="143">
        <v>-0.59185400000000143</v>
      </c>
      <c r="AH13" s="143">
        <v>-0.62107899999999816</v>
      </c>
      <c r="AI13" s="129">
        <f t="shared" si="2"/>
        <v>-0.62091824999999989</v>
      </c>
      <c r="AK13" s="168">
        <v>0</v>
      </c>
      <c r="AM13" s="167">
        <f>AK13</f>
        <v>0</v>
      </c>
      <c r="AP13" s="167">
        <v>1.039557277528617</v>
      </c>
      <c r="AR13" s="167">
        <v>1.0613218067085688</v>
      </c>
      <c r="AS13" s="167"/>
    </row>
    <row r="14" spans="1:45" ht="15.75" x14ac:dyDescent="0.25">
      <c r="A14" s="30" t="str">
        <f>IF(ISBLANK(#REF!),"NO","YES")</f>
        <v>YES</v>
      </c>
      <c r="B14" s="31">
        <v>1</v>
      </c>
      <c r="C14" s="32" t="s">
        <v>32</v>
      </c>
      <c r="D14" s="33">
        <v>46</v>
      </c>
      <c r="E14" s="34" t="s">
        <v>57</v>
      </c>
      <c r="F14" s="35" t="s">
        <v>29</v>
      </c>
      <c r="G14" s="36">
        <v>44495</v>
      </c>
      <c r="H14" s="37">
        <v>11</v>
      </c>
      <c r="I14" s="47">
        <v>44537</v>
      </c>
      <c r="J14" s="38" t="s">
        <v>34</v>
      </c>
      <c r="K14" s="39" t="s">
        <v>35</v>
      </c>
      <c r="L14" s="40" t="s">
        <v>36</v>
      </c>
      <c r="M14" s="144">
        <v>35.568012000000003</v>
      </c>
      <c r="N14" s="144">
        <v>36.362180000000002</v>
      </c>
      <c r="O14" s="144">
        <v>36.055230000000002</v>
      </c>
      <c r="P14" s="144"/>
      <c r="Q14" s="129">
        <f t="shared" si="0"/>
        <v>35.995140666666664</v>
      </c>
      <c r="R14" s="129"/>
      <c r="S14" s="165" t="s">
        <v>141</v>
      </c>
      <c r="T14" s="165" t="s">
        <v>141</v>
      </c>
      <c r="U14" s="165" t="s">
        <v>141</v>
      </c>
      <c r="V14" s="144"/>
      <c r="W14" s="129"/>
      <c r="Y14" s="143">
        <v>26.636469000000002</v>
      </c>
      <c r="Z14" s="143">
        <v>26.228552000000001</v>
      </c>
      <c r="AA14" s="143">
        <v>26.148824999999999</v>
      </c>
      <c r="AB14" s="143">
        <v>26.15324</v>
      </c>
      <c r="AC14" s="129">
        <f t="shared" si="1"/>
        <v>26.291771499999999</v>
      </c>
      <c r="AD14" s="129"/>
      <c r="AE14" s="143">
        <v>-0.89321499999999787</v>
      </c>
      <c r="AF14" s="143">
        <v>-0.7369179999999993</v>
      </c>
      <c r="AG14" s="143">
        <v>-0.67220100000000116</v>
      </c>
      <c r="AH14" s="143">
        <v>-0.78040299999999974</v>
      </c>
      <c r="AI14" s="129">
        <f t="shared" si="2"/>
        <v>-0.77068424999999952</v>
      </c>
      <c r="AK14" s="168">
        <v>0</v>
      </c>
      <c r="AM14" s="167">
        <f>AK14</f>
        <v>0</v>
      </c>
      <c r="AP14" s="167">
        <v>1.1532739475119886</v>
      </c>
      <c r="AR14" s="167">
        <v>1.1774192880580865</v>
      </c>
      <c r="AS14" s="167"/>
    </row>
    <row r="15" spans="1:45" ht="15.75" x14ac:dyDescent="0.25">
      <c r="A15" s="48" t="str">
        <f>IF(ISBLANK(#REF!),"NO","YES")</f>
        <v>YES</v>
      </c>
      <c r="B15" s="49">
        <v>1</v>
      </c>
      <c r="C15" s="50" t="s">
        <v>40</v>
      </c>
      <c r="D15" s="51">
        <v>10</v>
      </c>
      <c r="E15" s="52" t="s">
        <v>22</v>
      </c>
      <c r="F15" s="53" t="s">
        <v>43</v>
      </c>
      <c r="G15" s="54">
        <v>44495</v>
      </c>
      <c r="H15" s="55">
        <v>3</v>
      </c>
      <c r="I15" s="56">
        <v>44539</v>
      </c>
      <c r="J15" s="56" t="s">
        <v>34</v>
      </c>
      <c r="K15" s="57" t="s">
        <v>42</v>
      </c>
      <c r="L15" s="58" t="s">
        <v>36</v>
      </c>
      <c r="M15" s="144">
        <v>27.711027000000001</v>
      </c>
      <c r="N15" s="144">
        <v>28.251290000000001</v>
      </c>
      <c r="O15" s="144">
        <v>28.465805</v>
      </c>
      <c r="P15" s="144">
        <v>27.866343000000001</v>
      </c>
      <c r="Q15" s="129">
        <f t="shared" si="0"/>
        <v>28.073616250000001</v>
      </c>
      <c r="R15" s="129"/>
      <c r="S15" s="144">
        <v>0.91196800000000167</v>
      </c>
      <c r="T15" s="144">
        <v>0.96691000000000216</v>
      </c>
      <c r="U15" s="144">
        <v>1.0003889999999984</v>
      </c>
      <c r="V15" s="144">
        <v>0.73515700000000095</v>
      </c>
      <c r="W15" s="129">
        <f t="shared" ref="W15:W44" si="3">IF(ISBLANK(S15), "", AVERAGE(S15:V15))</f>
        <v>0.9036060000000008</v>
      </c>
      <c r="Y15" s="143">
        <v>25.899356999999998</v>
      </c>
      <c r="Z15" s="143">
        <v>25.753986000000001</v>
      </c>
      <c r="AA15" s="143">
        <v>25.657783999999999</v>
      </c>
      <c r="AB15" s="143"/>
      <c r="AC15" s="129">
        <f t="shared" si="1"/>
        <v>25.770375666666666</v>
      </c>
      <c r="AD15" s="129"/>
      <c r="AE15" s="143">
        <v>-0.80131700000000095</v>
      </c>
      <c r="AF15" s="143">
        <v>-0.86020399999999952</v>
      </c>
      <c r="AG15" s="143">
        <v>-0.69419399999999953</v>
      </c>
      <c r="AH15" s="143"/>
      <c r="AI15" s="129">
        <f t="shared" si="2"/>
        <v>-0.78523833333333337</v>
      </c>
      <c r="AK15" s="168">
        <f>2^-(W15)</f>
        <v>0.53454896098846538</v>
      </c>
      <c r="AN15" s="167">
        <f>AK15</f>
        <v>0.53454896098846538</v>
      </c>
      <c r="AP15" s="167">
        <v>1.1649671978943796</v>
      </c>
      <c r="AR15" s="167"/>
      <c r="AS15" s="167">
        <v>1.1410772123951733</v>
      </c>
    </row>
    <row r="16" spans="1:45" ht="15.75" x14ac:dyDescent="0.25">
      <c r="A16" s="48" t="str">
        <f>IF(ISBLANK(#REF!),"NO","YES")</f>
        <v>YES</v>
      </c>
      <c r="B16" s="49">
        <v>1</v>
      </c>
      <c r="C16" s="50" t="s">
        <v>40</v>
      </c>
      <c r="D16" s="51">
        <v>11</v>
      </c>
      <c r="E16" s="52" t="s">
        <v>22</v>
      </c>
      <c r="F16" s="53" t="s">
        <v>23</v>
      </c>
      <c r="G16" s="54">
        <v>44495</v>
      </c>
      <c r="H16" s="64">
        <v>3</v>
      </c>
      <c r="I16" s="65">
        <v>44539</v>
      </c>
      <c r="J16" s="56" t="s">
        <v>34</v>
      </c>
      <c r="K16" s="57" t="s">
        <v>42</v>
      </c>
      <c r="L16" s="58" t="s">
        <v>36</v>
      </c>
      <c r="M16" s="144">
        <v>27.714137999999998</v>
      </c>
      <c r="N16" s="144">
        <v>28.35801</v>
      </c>
      <c r="O16" s="144">
        <v>28.343575000000001</v>
      </c>
      <c r="P16" s="144">
        <v>27.832407</v>
      </c>
      <c r="Q16" s="129">
        <f t="shared" si="0"/>
        <v>28.062032500000001</v>
      </c>
      <c r="R16" s="129"/>
      <c r="S16" s="144">
        <v>0.47929999999999851</v>
      </c>
      <c r="T16" s="144">
        <v>0.54937400000000025</v>
      </c>
      <c r="U16" s="144">
        <v>0.57328800000000157</v>
      </c>
      <c r="V16" s="144">
        <v>0.57894699999999943</v>
      </c>
      <c r="W16" s="129">
        <f t="shared" si="3"/>
        <v>0.54522724999999994</v>
      </c>
      <c r="Y16" s="143">
        <v>26.681291999999999</v>
      </c>
      <c r="Z16" s="143">
        <v>26.179988999999999</v>
      </c>
      <c r="AA16" s="143">
        <v>25.912039</v>
      </c>
      <c r="AB16" s="143">
        <v>25.908774999999999</v>
      </c>
      <c r="AC16" s="129">
        <f t="shared" si="1"/>
        <v>26.170523750000001</v>
      </c>
      <c r="AD16" s="129"/>
      <c r="AE16" s="143">
        <v>-0.60092300000000165</v>
      </c>
      <c r="AF16" s="143">
        <v>-0.55016099999999923</v>
      </c>
      <c r="AG16" s="143">
        <v>-0.86089700000000136</v>
      </c>
      <c r="AH16" s="143">
        <v>-0.79822400000000115</v>
      </c>
      <c r="AI16" s="129">
        <f t="shared" si="2"/>
        <v>-0.70255125000000085</v>
      </c>
      <c r="AK16" s="168">
        <f t="shared" ref="AK16:AK38" si="4">2^-(W16)</f>
        <v>0.68528344971719646</v>
      </c>
      <c r="AN16" s="167">
        <f>AK16</f>
        <v>0.68528344971719646</v>
      </c>
      <c r="AP16" s="167">
        <v>1.1000752775797302</v>
      </c>
      <c r="AR16" s="167"/>
      <c r="AS16" s="167">
        <v>1.077516030867105</v>
      </c>
    </row>
    <row r="17" spans="1:45" ht="15.75" x14ac:dyDescent="0.25">
      <c r="A17" s="48" t="str">
        <f>IF(ISBLANK(#REF!),"NO","YES")</f>
        <v>YES</v>
      </c>
      <c r="B17" s="49">
        <v>1</v>
      </c>
      <c r="C17" s="50" t="s">
        <v>40</v>
      </c>
      <c r="D17" s="51">
        <v>12</v>
      </c>
      <c r="E17" s="52" t="s">
        <v>22</v>
      </c>
      <c r="F17" s="53" t="s">
        <v>29</v>
      </c>
      <c r="G17" s="54">
        <v>44495</v>
      </c>
      <c r="H17" s="64">
        <v>3</v>
      </c>
      <c r="I17" s="65">
        <v>44539</v>
      </c>
      <c r="J17" s="56" t="s">
        <v>34</v>
      </c>
      <c r="K17" s="57" t="s">
        <v>42</v>
      </c>
      <c r="L17" s="58" t="s">
        <v>36</v>
      </c>
      <c r="M17" s="144">
        <v>26.418652999999999</v>
      </c>
      <c r="N17" s="144">
        <v>26.600286000000001</v>
      </c>
      <c r="O17" s="144">
        <v>26.962465000000002</v>
      </c>
      <c r="P17" s="144">
        <v>27.070340999999999</v>
      </c>
      <c r="Q17" s="129">
        <f t="shared" si="0"/>
        <v>26.762936249999999</v>
      </c>
      <c r="R17" s="129"/>
      <c r="S17" s="144">
        <v>-0.3835550000000012</v>
      </c>
      <c r="T17" s="144">
        <v>-0.534990999999998</v>
      </c>
      <c r="U17" s="144">
        <v>-0.32380099999999956</v>
      </c>
      <c r="V17" s="144">
        <v>-0.21991700000000236</v>
      </c>
      <c r="W17" s="129">
        <f t="shared" si="3"/>
        <v>-0.36556600000000028</v>
      </c>
      <c r="Y17" s="143">
        <v>26.764381</v>
      </c>
      <c r="Z17" s="143">
        <v>26.409454</v>
      </c>
      <c r="AA17" s="143">
        <v>26.277470000000001</v>
      </c>
      <c r="AB17" s="143">
        <v>26.159953999999999</v>
      </c>
      <c r="AC17" s="129">
        <f t="shared" si="1"/>
        <v>26.402814749999997</v>
      </c>
      <c r="AD17" s="129"/>
      <c r="AE17" s="143">
        <v>-0.50650399999999962</v>
      </c>
      <c r="AF17" s="143">
        <v>-0.65917999999999921</v>
      </c>
      <c r="AG17" s="143">
        <v>-0.78783999999999921</v>
      </c>
      <c r="AH17" s="143">
        <v>-0.72829600000000028</v>
      </c>
      <c r="AI17" s="129">
        <f t="shared" si="2"/>
        <v>-0.67045499999999958</v>
      </c>
      <c r="AK17" s="168">
        <f t="shared" si="4"/>
        <v>1.2883869920361271</v>
      </c>
      <c r="AN17" s="167">
        <f>AK17</f>
        <v>1.2883869920361271</v>
      </c>
      <c r="AP17" s="167">
        <v>1.0758716674228057</v>
      </c>
      <c r="AR17" s="167"/>
      <c r="AS17" s="167">
        <v>1.0538087642095704</v>
      </c>
    </row>
    <row r="18" spans="1:45" ht="15.75" x14ac:dyDescent="0.25">
      <c r="A18" s="48" t="str">
        <f>IF(ISBLANK(#REF!),"NO","YES")</f>
        <v>YES</v>
      </c>
      <c r="B18" s="49">
        <v>1</v>
      </c>
      <c r="C18" s="50" t="s">
        <v>40</v>
      </c>
      <c r="D18" s="51">
        <v>48</v>
      </c>
      <c r="E18" s="52" t="s">
        <v>57</v>
      </c>
      <c r="F18" s="53" t="s">
        <v>31</v>
      </c>
      <c r="G18" s="54">
        <v>44495</v>
      </c>
      <c r="H18" s="64">
        <v>12</v>
      </c>
      <c r="I18" s="65">
        <v>44539</v>
      </c>
      <c r="J18" s="56" t="s">
        <v>34</v>
      </c>
      <c r="K18" s="57" t="s">
        <v>42</v>
      </c>
      <c r="L18" s="58" t="s">
        <v>36</v>
      </c>
      <c r="M18" s="144">
        <v>25.707803999999999</v>
      </c>
      <c r="N18" s="144">
        <v>25.793417000000002</v>
      </c>
      <c r="O18" s="144">
        <v>25.810074</v>
      </c>
      <c r="P18" s="144">
        <v>25.922671999999999</v>
      </c>
      <c r="Q18" s="129">
        <f t="shared" si="0"/>
        <v>25.808491750000002</v>
      </c>
      <c r="R18" s="129"/>
      <c r="S18" s="144">
        <v>-1.5001789999999993</v>
      </c>
      <c r="T18" s="144">
        <v>-1.6585999999999999</v>
      </c>
      <c r="U18" s="144">
        <v>-1.5881879999999988</v>
      </c>
      <c r="V18" s="144">
        <v>-1.4939689999999999</v>
      </c>
      <c r="W18" s="129">
        <f t="shared" si="3"/>
        <v>-1.5602339999999995</v>
      </c>
      <c r="Y18" s="143">
        <v>26.435431999999999</v>
      </c>
      <c r="Z18" s="143">
        <v>26.439575000000001</v>
      </c>
      <c r="AA18" s="143">
        <v>26.428207</v>
      </c>
      <c r="AB18" s="143">
        <v>26.313696</v>
      </c>
      <c r="AC18" s="129">
        <f t="shared" si="1"/>
        <v>26.404227499999998</v>
      </c>
      <c r="AD18" s="129"/>
      <c r="AE18" s="143">
        <v>-0.84479400000000027</v>
      </c>
      <c r="AF18" s="143">
        <v>-0.7749309999999987</v>
      </c>
      <c r="AG18" s="143">
        <v>-0.76721600000000123</v>
      </c>
      <c r="AH18" s="143">
        <v>-0.91157099999999858</v>
      </c>
      <c r="AI18" s="129">
        <f t="shared" si="2"/>
        <v>-0.82462799999999969</v>
      </c>
      <c r="AK18" s="168">
        <f t="shared" si="4"/>
        <v>2.9490167158069416</v>
      </c>
      <c r="AM18" s="167">
        <f>AK18</f>
        <v>2.9490167158069416</v>
      </c>
      <c r="AP18" s="167">
        <v>1.1972122949530237</v>
      </c>
      <c r="AR18" s="167">
        <v>1.2222775438732643</v>
      </c>
      <c r="AS18" s="167"/>
    </row>
    <row r="19" spans="1:45" ht="15.75" x14ac:dyDescent="0.25">
      <c r="A19" s="48" t="str">
        <f>IF(ISBLANK(#REF!),"NO","YES")</f>
        <v>YES</v>
      </c>
      <c r="B19" s="49">
        <v>1</v>
      </c>
      <c r="C19" s="50" t="s">
        <v>40</v>
      </c>
      <c r="D19" s="51">
        <v>49</v>
      </c>
      <c r="E19" s="52" t="s">
        <v>57</v>
      </c>
      <c r="F19" s="53" t="s">
        <v>23</v>
      </c>
      <c r="G19" s="54">
        <v>44495</v>
      </c>
      <c r="H19" s="55">
        <v>12</v>
      </c>
      <c r="I19" s="56">
        <v>44539</v>
      </c>
      <c r="J19" s="56" t="s">
        <v>34</v>
      </c>
      <c r="K19" s="57" t="s">
        <v>42</v>
      </c>
      <c r="L19" s="58" t="s">
        <v>36</v>
      </c>
      <c r="M19" s="144">
        <v>26.444302</v>
      </c>
      <c r="N19" s="144">
        <v>26.841823999999999</v>
      </c>
      <c r="O19" s="144">
        <v>26.770520000000001</v>
      </c>
      <c r="P19" s="144"/>
      <c r="Q19" s="129">
        <f t="shared" si="0"/>
        <v>26.685548666666666</v>
      </c>
      <c r="R19" s="129"/>
      <c r="S19" s="144">
        <v>-1.1373670000000011</v>
      </c>
      <c r="T19" s="144">
        <v>-0.80253899999999945</v>
      </c>
      <c r="U19" s="144">
        <v>-0.82386099999999729</v>
      </c>
      <c r="V19" s="144"/>
      <c r="W19" s="129">
        <f t="shared" si="3"/>
        <v>-0.92125566666666592</v>
      </c>
      <c r="Y19" s="143">
        <v>27.589403000000001</v>
      </c>
      <c r="Z19" s="143">
        <v>26.848016999999999</v>
      </c>
      <c r="AA19" s="143">
        <v>26.622340000000001</v>
      </c>
      <c r="AB19" s="143">
        <v>26.573128000000001</v>
      </c>
      <c r="AC19" s="129">
        <f t="shared" si="1"/>
        <v>26.908222000000002</v>
      </c>
      <c r="AD19" s="129"/>
      <c r="AE19" s="143">
        <v>-0.65220499999999859</v>
      </c>
      <c r="AF19" s="143">
        <v>-0.57717099999999988</v>
      </c>
      <c r="AG19" s="143">
        <v>-0.56719299999999961</v>
      </c>
      <c r="AH19" s="143">
        <v>-0.66119600000000034</v>
      </c>
      <c r="AI19" s="129">
        <f t="shared" si="2"/>
        <v>-0.61444124999999961</v>
      </c>
      <c r="AK19" s="168">
        <f t="shared" si="4"/>
        <v>1.8937628352169151</v>
      </c>
      <c r="AM19" s="167">
        <f>AK19</f>
        <v>1.8937628352169151</v>
      </c>
      <c r="AP19" s="167">
        <v>1.0349006311392122</v>
      </c>
      <c r="AR19" s="167">
        <v>1.0565676671666329</v>
      </c>
      <c r="AS19" s="167"/>
    </row>
    <row r="20" spans="1:45" ht="15.75" x14ac:dyDescent="0.25">
      <c r="A20" s="48" t="str">
        <f>IF(ISBLANK(#REF!),"NO","YES")</f>
        <v>YES</v>
      </c>
      <c r="B20" s="49">
        <v>1</v>
      </c>
      <c r="C20" s="50" t="s">
        <v>40</v>
      </c>
      <c r="D20" s="51">
        <v>50</v>
      </c>
      <c r="E20" s="52" t="s">
        <v>57</v>
      </c>
      <c r="F20" s="53" t="s">
        <v>29</v>
      </c>
      <c r="G20" s="54">
        <v>44495</v>
      </c>
      <c r="H20" s="55">
        <v>12</v>
      </c>
      <c r="I20" s="56">
        <v>44539</v>
      </c>
      <c r="J20" s="56" t="s">
        <v>34</v>
      </c>
      <c r="K20" s="57" t="s">
        <v>42</v>
      </c>
      <c r="L20" s="58" t="s">
        <v>36</v>
      </c>
      <c r="M20" s="144">
        <v>27.127866999999998</v>
      </c>
      <c r="N20" s="144">
        <v>27.125084000000001</v>
      </c>
      <c r="O20" s="144">
        <v>27.594269000000001</v>
      </c>
      <c r="P20" s="144">
        <v>27.413959999999999</v>
      </c>
      <c r="Q20" s="129">
        <f t="shared" si="0"/>
        <v>27.315294999999999</v>
      </c>
      <c r="R20" s="129"/>
      <c r="S20" s="144">
        <v>-2.0157000000001091E-2</v>
      </c>
      <c r="T20" s="144">
        <v>-0.10572200000000009</v>
      </c>
      <c r="U20" s="144">
        <v>8.6085000000000633E-2</v>
      </c>
      <c r="V20" s="144">
        <v>4.2919999999998737E-2</v>
      </c>
      <c r="W20" s="129">
        <f t="shared" si="3"/>
        <v>7.8149999999954645E-4</v>
      </c>
      <c r="Y20" s="143">
        <v>26.324877000000001</v>
      </c>
      <c r="Z20" s="143">
        <v>26.569208</v>
      </c>
      <c r="AA20" s="143">
        <v>26.382626999999999</v>
      </c>
      <c r="AB20" s="143">
        <v>26.248598000000001</v>
      </c>
      <c r="AC20" s="129">
        <f t="shared" si="1"/>
        <v>26.381327500000001</v>
      </c>
      <c r="AD20" s="129"/>
      <c r="AE20" s="143">
        <v>-0.94979999999999976</v>
      </c>
      <c r="AF20" s="143">
        <v>-0.56608599999999853</v>
      </c>
      <c r="AG20" s="143">
        <v>-0.70346299999999928</v>
      </c>
      <c r="AH20" s="143">
        <v>-0.764091999999998</v>
      </c>
      <c r="AI20" s="129">
        <f t="shared" si="2"/>
        <v>-0.74586024999999889</v>
      </c>
      <c r="AK20" s="168">
        <f t="shared" si="4"/>
        <v>0.99945845216838181</v>
      </c>
      <c r="AM20" s="167">
        <f>AK20</f>
        <v>0.99945845216838181</v>
      </c>
      <c r="AP20" s="167">
        <v>1.133599675195013</v>
      </c>
      <c r="AR20" s="167">
        <v>1.1573331084001754</v>
      </c>
      <c r="AS20" s="167"/>
    </row>
    <row r="21" spans="1:45" ht="15.75" x14ac:dyDescent="0.25">
      <c r="A21" s="66" t="str">
        <f>IF(ISBLANK(#REF!),"NO","YES")</f>
        <v>YES</v>
      </c>
      <c r="B21" s="67">
        <v>1</v>
      </c>
      <c r="C21" s="68" t="s">
        <v>44</v>
      </c>
      <c r="D21" s="69">
        <v>14</v>
      </c>
      <c r="E21" s="70" t="s">
        <v>22</v>
      </c>
      <c r="F21" s="71" t="s">
        <v>31</v>
      </c>
      <c r="G21" s="72">
        <v>44495</v>
      </c>
      <c r="H21" s="73">
        <v>4</v>
      </c>
      <c r="I21" s="74">
        <v>44538</v>
      </c>
      <c r="J21" s="74" t="s">
        <v>34</v>
      </c>
      <c r="K21" s="75" t="s">
        <v>45</v>
      </c>
      <c r="L21" s="76" t="s">
        <v>36</v>
      </c>
      <c r="M21" s="144">
        <v>34.300452999999997</v>
      </c>
      <c r="N21" s="144">
        <v>33.845984999999999</v>
      </c>
      <c r="O21" s="144">
        <v>34.714440000000003</v>
      </c>
      <c r="P21" s="144"/>
      <c r="Q21" s="129">
        <f t="shared" si="0"/>
        <v>34.286959333333328</v>
      </c>
      <c r="R21" s="129"/>
      <c r="S21" s="144">
        <v>6.9232839999999989</v>
      </c>
      <c r="T21" s="144">
        <v>6.3531319999999987</v>
      </c>
      <c r="U21" s="144">
        <v>7.1793920000000035</v>
      </c>
      <c r="V21" s="144"/>
      <c r="W21" s="129">
        <f t="shared" si="3"/>
        <v>6.818602666666667</v>
      </c>
      <c r="Y21" s="143">
        <v>26.586114999999999</v>
      </c>
      <c r="Z21" s="143">
        <v>26.509260000000001</v>
      </c>
      <c r="AA21" s="143">
        <v>26.36872</v>
      </c>
      <c r="AB21" s="143">
        <v>26.880935999999998</v>
      </c>
      <c r="AC21" s="129">
        <f t="shared" si="1"/>
        <v>26.586257750000001</v>
      </c>
      <c r="AD21" s="129"/>
      <c r="AE21" s="143">
        <v>-0.71614800000000045</v>
      </c>
      <c r="AF21" s="143">
        <v>-0.5904430000000005</v>
      </c>
      <c r="AG21" s="143">
        <v>-0.60108999999999924</v>
      </c>
      <c r="AH21" s="143">
        <v>-0.3465120000000006</v>
      </c>
      <c r="AI21" s="129">
        <f t="shared" si="2"/>
        <v>-0.56354825000000019</v>
      </c>
      <c r="AK21" s="168">
        <f t="shared" si="4"/>
        <v>8.8592318766730696E-3</v>
      </c>
      <c r="AN21" s="167">
        <f>AK21</f>
        <v>8.8592318766730696E-3</v>
      </c>
      <c r="AP21" s="167">
        <v>0.99902954528288435</v>
      </c>
      <c r="AR21" s="167"/>
      <c r="AS21" s="167">
        <v>0.97854244367759891</v>
      </c>
    </row>
    <row r="22" spans="1:45" ht="15.75" x14ac:dyDescent="0.25">
      <c r="A22" s="66" t="str">
        <f>IF(ISBLANK(#REF!),"NO","YES")</f>
        <v>YES</v>
      </c>
      <c r="B22" s="67">
        <v>1</v>
      </c>
      <c r="C22" s="68" t="s">
        <v>44</v>
      </c>
      <c r="D22" s="69">
        <v>15</v>
      </c>
      <c r="E22" s="70" t="s">
        <v>22</v>
      </c>
      <c r="F22" s="71" t="s">
        <v>33</v>
      </c>
      <c r="G22" s="72">
        <v>44495</v>
      </c>
      <c r="H22" s="73">
        <v>4</v>
      </c>
      <c r="I22" s="74">
        <v>44538</v>
      </c>
      <c r="J22" s="74" t="s">
        <v>34</v>
      </c>
      <c r="K22" s="75" t="s">
        <v>45</v>
      </c>
      <c r="L22" s="76" t="s">
        <v>36</v>
      </c>
      <c r="M22" s="144">
        <v>33.400390000000002</v>
      </c>
      <c r="N22" s="144">
        <v>33.666580000000003</v>
      </c>
      <c r="O22" s="144">
        <v>32.915860000000002</v>
      </c>
      <c r="P22" s="144">
        <v>33.582360000000001</v>
      </c>
      <c r="Q22" s="129">
        <f t="shared" si="0"/>
        <v>33.3912975</v>
      </c>
      <c r="R22" s="129"/>
      <c r="S22" s="144">
        <v>5.1008980000000008</v>
      </c>
      <c r="T22" s="144">
        <v>5.3106400000000029</v>
      </c>
      <c r="U22" s="144">
        <v>4.5264200000000017</v>
      </c>
      <c r="V22" s="144">
        <v>5.3806030000000007</v>
      </c>
      <c r="W22" s="129">
        <f t="shared" si="3"/>
        <v>5.0796402500000015</v>
      </c>
      <c r="Y22" s="143">
        <v>28.824494999999999</v>
      </c>
      <c r="Z22" s="143">
        <v>28.672695000000001</v>
      </c>
      <c r="AA22" s="143">
        <v>28.602598</v>
      </c>
      <c r="AB22" s="143">
        <v>28.296624999999999</v>
      </c>
      <c r="AC22" s="129">
        <f t="shared" si="1"/>
        <v>28.599103249999999</v>
      </c>
      <c r="AD22" s="129"/>
      <c r="AE22" s="143">
        <v>-0.16508699999999976</v>
      </c>
      <c r="AF22" s="143">
        <v>-5.7499999999777174E-4</v>
      </c>
      <c r="AG22" s="143">
        <v>0.12245000000000061</v>
      </c>
      <c r="AH22" s="143">
        <v>9.2224999999999113E-2</v>
      </c>
      <c r="AI22" s="129">
        <f t="shared" si="2"/>
        <v>1.2253250000000548E-2</v>
      </c>
      <c r="AK22" s="168">
        <f t="shared" si="4"/>
        <v>2.9571674524699013E-2</v>
      </c>
      <c r="AN22" s="167">
        <f>AK22</f>
        <v>2.9571674524699013E-2</v>
      </c>
      <c r="AP22" s="167">
        <v>0.67026232578677636</v>
      </c>
      <c r="AR22" s="167"/>
      <c r="AS22" s="167">
        <v>0.65651725444686893</v>
      </c>
    </row>
    <row r="23" spans="1:45" ht="15.75" x14ac:dyDescent="0.25">
      <c r="A23" s="66" t="str">
        <f>IF(ISBLANK(#REF!),"NO","YES")</f>
        <v>YES</v>
      </c>
      <c r="B23" s="67">
        <v>1</v>
      </c>
      <c r="C23" s="68" t="s">
        <v>44</v>
      </c>
      <c r="D23" s="69">
        <v>16</v>
      </c>
      <c r="E23" s="70" t="s">
        <v>22</v>
      </c>
      <c r="F23" s="71" t="s">
        <v>37</v>
      </c>
      <c r="G23" s="72">
        <v>44495</v>
      </c>
      <c r="H23" s="82">
        <v>4</v>
      </c>
      <c r="I23" s="83">
        <v>44538</v>
      </c>
      <c r="J23" s="74" t="s">
        <v>34</v>
      </c>
      <c r="K23" s="75" t="s">
        <v>45</v>
      </c>
      <c r="L23" s="76" t="s">
        <v>36</v>
      </c>
      <c r="M23" s="144"/>
      <c r="N23" s="144"/>
      <c r="O23" s="144"/>
      <c r="P23" s="144"/>
      <c r="Q23" s="129" t="str">
        <f t="shared" si="0"/>
        <v/>
      </c>
      <c r="R23" s="129"/>
      <c r="S23" s="144"/>
      <c r="T23" s="144"/>
      <c r="U23" s="144"/>
      <c r="V23" s="144"/>
      <c r="W23" s="129" t="str">
        <f t="shared" si="3"/>
        <v/>
      </c>
      <c r="Y23" s="143">
        <v>26.932089999999999</v>
      </c>
      <c r="Z23" s="143">
        <v>26.969923000000001</v>
      </c>
      <c r="AA23" s="143">
        <v>26.736478999999999</v>
      </c>
      <c r="AB23" s="143">
        <v>26.716760000000001</v>
      </c>
      <c r="AC23" s="129">
        <f t="shared" si="1"/>
        <v>26.838813000000002</v>
      </c>
      <c r="AD23" s="129"/>
      <c r="AE23" s="143">
        <v>-0.4568530000000024</v>
      </c>
      <c r="AF23" s="143">
        <v>-0.39028699999999716</v>
      </c>
      <c r="AG23" s="143">
        <v>-0.41439599999999999</v>
      </c>
      <c r="AH23" s="143">
        <v>-0.38592799999999983</v>
      </c>
      <c r="AI23" s="129">
        <f t="shared" si="2"/>
        <v>-0.41186599999999984</v>
      </c>
      <c r="AK23" s="168">
        <v>0</v>
      </c>
      <c r="AN23" s="167">
        <f>AK23</f>
        <v>0</v>
      </c>
      <c r="AP23" s="167">
        <v>0.89932657130819327</v>
      </c>
      <c r="AR23" s="167"/>
      <c r="AS23" s="167">
        <v>0.88088407886167941</v>
      </c>
    </row>
    <row r="24" spans="1:45" ht="15.75" x14ac:dyDescent="0.25">
      <c r="A24" s="66" t="str">
        <f>IF(ISBLANK(#REF!),"NO","YES")</f>
        <v>YES</v>
      </c>
      <c r="B24" s="67">
        <v>1</v>
      </c>
      <c r="C24" s="158" t="s">
        <v>44</v>
      </c>
      <c r="D24" s="69">
        <v>52</v>
      </c>
      <c r="E24" s="73" t="s">
        <v>57</v>
      </c>
      <c r="F24" s="71" t="s">
        <v>31</v>
      </c>
      <c r="G24" s="72">
        <v>44495</v>
      </c>
      <c r="H24" s="82">
        <v>13</v>
      </c>
      <c r="I24" s="160">
        <v>44538</v>
      </c>
      <c r="J24" s="161" t="s">
        <v>34</v>
      </c>
      <c r="K24" s="162" t="s">
        <v>45</v>
      </c>
      <c r="L24" s="163" t="s">
        <v>36</v>
      </c>
      <c r="M24" s="144">
        <v>33.637253000000001</v>
      </c>
      <c r="N24" s="144">
        <v>33.803489999999996</v>
      </c>
      <c r="O24" s="144">
        <v>33.551220000000001</v>
      </c>
      <c r="P24" s="144"/>
      <c r="Q24" s="129">
        <f t="shared" si="0"/>
        <v>33.663987666666664</v>
      </c>
      <c r="R24" s="129"/>
      <c r="S24" s="143">
        <v>5.7818509999999996</v>
      </c>
      <c r="T24" s="143">
        <v>6.0728359999999952</v>
      </c>
      <c r="U24" s="143">
        <v>5.7576220000000013</v>
      </c>
      <c r="V24" s="144"/>
      <c r="W24" s="129">
        <f t="shared" si="3"/>
        <v>5.8707696666666651</v>
      </c>
      <c r="Y24" s="143">
        <v>27.411069999999999</v>
      </c>
      <c r="Z24" s="143">
        <v>27.394780999999998</v>
      </c>
      <c r="AA24" s="143">
        <v>27.314136999999999</v>
      </c>
      <c r="AB24" s="143">
        <v>27.396733999999999</v>
      </c>
      <c r="AC24" s="129">
        <f t="shared" si="1"/>
        <v>27.379180499999997</v>
      </c>
      <c r="AD24" s="129"/>
      <c r="AE24" s="143">
        <v>-0.39093400000000145</v>
      </c>
      <c r="AF24" s="143">
        <v>-0.33185000000000286</v>
      </c>
      <c r="AG24" s="143">
        <v>-0.50713700000000017</v>
      </c>
      <c r="AH24" s="143">
        <v>-0.45100600000000313</v>
      </c>
      <c r="AI24" s="129">
        <f t="shared" si="2"/>
        <v>-0.4202317500000019</v>
      </c>
      <c r="AK24" s="168">
        <f t="shared" si="4"/>
        <v>1.7089219683079197E-2</v>
      </c>
      <c r="AM24" s="167">
        <f>AK24</f>
        <v>1.7089219683079197E-2</v>
      </c>
      <c r="AP24" s="167">
        <v>0.90455664186274665</v>
      </c>
      <c r="AR24" s="167">
        <v>0.92349475124094682</v>
      </c>
      <c r="AS24" s="167"/>
    </row>
    <row r="25" spans="1:45" ht="15.75" x14ac:dyDescent="0.25">
      <c r="A25" s="66" t="str">
        <f>IF(ISBLANK(#REF!),"NO","YES")</f>
        <v>YES</v>
      </c>
      <c r="B25" s="67">
        <v>1</v>
      </c>
      <c r="C25" s="158" t="s">
        <v>44</v>
      </c>
      <c r="D25" s="69">
        <v>53</v>
      </c>
      <c r="E25" s="73" t="s">
        <v>57</v>
      </c>
      <c r="F25" s="71" t="s">
        <v>33</v>
      </c>
      <c r="G25" s="72">
        <v>44495</v>
      </c>
      <c r="H25" s="73">
        <v>13</v>
      </c>
      <c r="I25" s="161">
        <v>44538</v>
      </c>
      <c r="J25" s="161" t="s">
        <v>34</v>
      </c>
      <c r="K25" s="162" t="s">
        <v>45</v>
      </c>
      <c r="L25" s="163" t="s">
        <v>36</v>
      </c>
      <c r="M25" s="144">
        <v>34.135776999999997</v>
      </c>
      <c r="N25" s="144">
        <v>34.012238000000004</v>
      </c>
      <c r="O25" s="144">
        <v>34.513947000000002</v>
      </c>
      <c r="P25" s="144">
        <v>34.575040000000001</v>
      </c>
      <c r="Q25" s="129">
        <f t="shared" si="0"/>
        <v>34.309250500000005</v>
      </c>
      <c r="R25" s="129"/>
      <c r="S25" s="143">
        <v>6.6483079999999966</v>
      </c>
      <c r="T25" s="143">
        <v>6.5944980000000051</v>
      </c>
      <c r="U25" s="143">
        <v>6.9424420000000033</v>
      </c>
      <c r="V25" s="144">
        <v>7.1292749999999998</v>
      </c>
      <c r="W25" s="129">
        <f t="shared" si="3"/>
        <v>6.8286307500000012</v>
      </c>
      <c r="Y25" s="143">
        <v>27.347629999999999</v>
      </c>
      <c r="Z25" s="143">
        <v>27.121744</v>
      </c>
      <c r="AA25" s="143">
        <v>27.142263</v>
      </c>
      <c r="AB25" s="143">
        <v>27.062795999999999</v>
      </c>
      <c r="AC25" s="129">
        <f t="shared" si="1"/>
        <v>27.168608249999998</v>
      </c>
      <c r="AD25" s="129"/>
      <c r="AE25" s="143">
        <v>-0.28343700000000283</v>
      </c>
      <c r="AF25" s="143">
        <v>-0.21912199999999871</v>
      </c>
      <c r="AG25" s="143">
        <v>-0.18940999999999875</v>
      </c>
      <c r="AH25" s="143">
        <v>-0.1502970000000019</v>
      </c>
      <c r="AI25" s="129">
        <f t="shared" si="2"/>
        <v>-0.21056650000000054</v>
      </c>
      <c r="AK25" s="168">
        <f t="shared" si="4"/>
        <v>8.7978654321717621E-3</v>
      </c>
      <c r="AM25" s="167">
        <f>AK25</f>
        <v>8.7978654321717621E-3</v>
      </c>
      <c r="AP25" s="167">
        <v>0.78220436933911686</v>
      </c>
      <c r="AR25" s="167">
        <v>0.79858086940233575</v>
      </c>
      <c r="AS25" s="167"/>
    </row>
    <row r="26" spans="1:45" ht="15.75" x14ac:dyDescent="0.25">
      <c r="A26" s="66" t="str">
        <f>IF(ISBLANK(#REF!),"NO","YES")</f>
        <v>YES</v>
      </c>
      <c r="B26" s="67">
        <v>1</v>
      </c>
      <c r="C26" s="158" t="s">
        <v>44</v>
      </c>
      <c r="D26" s="69">
        <v>54</v>
      </c>
      <c r="E26" s="73" t="s">
        <v>57</v>
      </c>
      <c r="F26" s="71" t="s">
        <v>23</v>
      </c>
      <c r="G26" s="72">
        <v>44495</v>
      </c>
      <c r="H26" s="73">
        <v>13</v>
      </c>
      <c r="I26" s="161">
        <v>44538</v>
      </c>
      <c r="J26" s="161" t="s">
        <v>34</v>
      </c>
      <c r="K26" s="162" t="s">
        <v>45</v>
      </c>
      <c r="L26" s="163" t="s">
        <v>36</v>
      </c>
      <c r="M26" s="144">
        <v>34.730063999999999</v>
      </c>
      <c r="N26" s="144">
        <v>34.366238000000003</v>
      </c>
      <c r="O26" s="144">
        <v>34.347411999999998</v>
      </c>
      <c r="P26" s="144"/>
      <c r="Q26" s="129">
        <f t="shared" si="0"/>
        <v>34.481237999999998</v>
      </c>
      <c r="R26" s="129"/>
      <c r="S26" s="143">
        <v>7.1462439999999994</v>
      </c>
      <c r="T26" s="143">
        <v>6.5211720000000035</v>
      </c>
      <c r="U26" s="143">
        <v>6.4887409999999974</v>
      </c>
      <c r="V26" s="143"/>
      <c r="W26" s="129">
        <f t="shared" si="3"/>
        <v>6.7187190000000001</v>
      </c>
      <c r="Y26" s="143">
        <v>27.204575999999999</v>
      </c>
      <c r="Z26" s="143">
        <v>27.007501999999999</v>
      </c>
      <c r="AA26" s="143">
        <v>26.901564</v>
      </c>
      <c r="AB26" s="143">
        <v>26.86083</v>
      </c>
      <c r="AC26" s="129">
        <f t="shared" si="1"/>
        <v>26.993617999999998</v>
      </c>
      <c r="AD26" s="129"/>
      <c r="AE26" s="143">
        <v>-0.36240199999999945</v>
      </c>
      <c r="AF26" s="143">
        <v>-0.5966389999999997</v>
      </c>
      <c r="AG26" s="143">
        <v>-0.60641099999999781</v>
      </c>
      <c r="AH26" s="143">
        <v>-0.55431400000000153</v>
      </c>
      <c r="AI26" s="129">
        <f t="shared" si="2"/>
        <v>-0.52994149999999962</v>
      </c>
      <c r="AK26" s="168">
        <f t="shared" si="4"/>
        <v>9.494324007537025E-3</v>
      </c>
      <c r="AM26" s="167">
        <f>AK26</f>
        <v>9.494324007537025E-3</v>
      </c>
      <c r="AP26" s="167">
        <v>0.97602668678694005</v>
      </c>
      <c r="AR26" s="167">
        <v>0.99646111763954992</v>
      </c>
      <c r="AS26" s="167"/>
    </row>
    <row r="27" spans="1:45" ht="15.75" x14ac:dyDescent="0.25">
      <c r="A27" s="30" t="str">
        <f>IF(ISBLANK(#REF!),"NO","YES")</f>
        <v>YES</v>
      </c>
      <c r="B27" s="31">
        <v>1</v>
      </c>
      <c r="C27" s="32" t="s">
        <v>46</v>
      </c>
      <c r="D27" s="33">
        <v>18</v>
      </c>
      <c r="E27" s="46" t="s">
        <v>22</v>
      </c>
      <c r="F27" s="35" t="s">
        <v>39</v>
      </c>
      <c r="G27" s="36">
        <v>44495</v>
      </c>
      <c r="H27" s="46">
        <v>5</v>
      </c>
      <c r="I27" s="38">
        <v>44538</v>
      </c>
      <c r="J27" s="38" t="s">
        <v>34</v>
      </c>
      <c r="K27" s="84" t="s">
        <v>47</v>
      </c>
      <c r="L27" s="40" t="s">
        <v>36</v>
      </c>
      <c r="M27" s="144">
        <v>33.252934000000003</v>
      </c>
      <c r="N27" s="144">
        <v>33.507080000000002</v>
      </c>
      <c r="O27" s="144">
        <v>29.362524000000001</v>
      </c>
      <c r="P27" s="144"/>
      <c r="Q27" s="129">
        <f t="shared" si="0"/>
        <v>32.040846000000009</v>
      </c>
      <c r="R27" s="129"/>
      <c r="S27" s="143">
        <v>4.9710010000000047</v>
      </c>
      <c r="T27" s="143">
        <v>5.209297000000003</v>
      </c>
      <c r="U27" s="144">
        <v>1.0529480000000007</v>
      </c>
      <c r="V27" s="144"/>
      <c r="W27" s="129">
        <f t="shared" si="3"/>
        <v>3.7444153333333361</v>
      </c>
      <c r="Y27" s="143">
        <v>29.186388000000001</v>
      </c>
      <c r="Z27" s="143">
        <v>29.016376000000001</v>
      </c>
      <c r="AA27" s="143">
        <v>28.999323</v>
      </c>
      <c r="AB27" s="143"/>
      <c r="AC27" s="129">
        <f t="shared" si="1"/>
        <v>29.067362333333335</v>
      </c>
      <c r="AD27" s="129"/>
      <c r="AE27" s="143">
        <v>0.91367800000000088</v>
      </c>
      <c r="AF27" s="143">
        <v>0.72973400000000055</v>
      </c>
      <c r="AG27" s="143">
        <v>0.73441299999999998</v>
      </c>
      <c r="AH27" s="143"/>
      <c r="AI27" s="129">
        <f t="shared" si="2"/>
        <v>0.7926083333333338</v>
      </c>
      <c r="AK27" s="168">
        <f t="shared" si="4"/>
        <v>7.4613715771493005E-2</v>
      </c>
      <c r="AN27" s="167">
        <f>AK27</f>
        <v>7.4613715771493005E-2</v>
      </c>
      <c r="AP27" s="167">
        <v>0.39024246104307114</v>
      </c>
      <c r="AR27" s="167"/>
      <c r="AS27" s="167">
        <v>0.38223975783190417</v>
      </c>
    </row>
    <row r="28" spans="1:45" ht="15.75" x14ac:dyDescent="0.25">
      <c r="A28" s="30" t="str">
        <f>IF(ISBLANK(#REF!),"NO","YES")</f>
        <v>YES</v>
      </c>
      <c r="B28" s="31">
        <v>1</v>
      </c>
      <c r="C28" s="32" t="s">
        <v>46</v>
      </c>
      <c r="D28" s="33">
        <v>19</v>
      </c>
      <c r="E28" s="46" t="s">
        <v>22</v>
      </c>
      <c r="F28" s="35" t="s">
        <v>41</v>
      </c>
      <c r="G28" s="36">
        <v>44495</v>
      </c>
      <c r="H28" s="46">
        <v>5</v>
      </c>
      <c r="I28" s="38">
        <v>44538</v>
      </c>
      <c r="J28" s="38" t="s">
        <v>34</v>
      </c>
      <c r="K28" s="84" t="s">
        <v>47</v>
      </c>
      <c r="L28" s="40" t="s">
        <v>36</v>
      </c>
      <c r="M28" s="144">
        <v>31.685113999999999</v>
      </c>
      <c r="N28" s="144">
        <v>32.295409999999997</v>
      </c>
      <c r="O28" s="144">
        <v>31.924762999999999</v>
      </c>
      <c r="P28" s="144">
        <v>32.307915000000001</v>
      </c>
      <c r="Q28" s="129">
        <f t="shared" si="0"/>
        <v>32.053300499999999</v>
      </c>
      <c r="R28" s="129"/>
      <c r="S28" s="143">
        <v>4.9157769999999985</v>
      </c>
      <c r="T28" s="143">
        <v>5.1998879999999978</v>
      </c>
      <c r="U28" s="143">
        <v>4.7584589999999984</v>
      </c>
      <c r="V28" s="143">
        <v>5.2775650000000027</v>
      </c>
      <c r="W28" s="129">
        <f t="shared" si="3"/>
        <v>5.0379222499999994</v>
      </c>
      <c r="Y28" s="143">
        <v>26.549164000000001</v>
      </c>
      <c r="Z28" s="143">
        <v>26.198170000000001</v>
      </c>
      <c r="AA28" s="143">
        <v>26.074922999999998</v>
      </c>
      <c r="AB28" s="143">
        <v>25.984432000000002</v>
      </c>
      <c r="AC28" s="129">
        <f t="shared" si="1"/>
        <v>26.201672250000001</v>
      </c>
      <c r="AD28" s="129"/>
      <c r="AE28" s="143">
        <v>-0.71747799999999984</v>
      </c>
      <c r="AF28" s="143">
        <v>-0.63777699999999982</v>
      </c>
      <c r="AG28" s="143">
        <v>-0.57325900000000019</v>
      </c>
      <c r="AH28" s="143">
        <v>-0.66553799999999796</v>
      </c>
      <c r="AI28" s="129">
        <f t="shared" si="2"/>
        <v>-0.64851299999999945</v>
      </c>
      <c r="AK28" s="168">
        <f t="shared" si="4"/>
        <v>3.0439273787000152E-2</v>
      </c>
      <c r="AN28" s="167">
        <f>AK28</f>
        <v>3.0439273787000152E-2</v>
      </c>
      <c r="AP28" s="167">
        <v>1.059632501164778</v>
      </c>
      <c r="AR28" s="167"/>
      <c r="AS28" s="167">
        <v>1.0379026145782124</v>
      </c>
    </row>
    <row r="29" spans="1:45" ht="15.75" x14ac:dyDescent="0.25">
      <c r="A29" s="30" t="str">
        <f>IF(ISBLANK(#REF!),"NO","YES")</f>
        <v>YES</v>
      </c>
      <c r="B29" s="31">
        <v>1</v>
      </c>
      <c r="C29" s="32" t="s">
        <v>46</v>
      </c>
      <c r="D29" s="33">
        <v>20</v>
      </c>
      <c r="E29" s="46" t="s">
        <v>22</v>
      </c>
      <c r="F29" s="35" t="s">
        <v>23</v>
      </c>
      <c r="G29" s="36">
        <v>44495</v>
      </c>
      <c r="H29" s="37">
        <v>5</v>
      </c>
      <c r="I29" s="47">
        <v>44538</v>
      </c>
      <c r="J29" s="38" t="s">
        <v>34</v>
      </c>
      <c r="K29" s="84" t="s">
        <v>47</v>
      </c>
      <c r="L29" s="40" t="s">
        <v>36</v>
      </c>
      <c r="M29" s="144">
        <v>34.220641999999998</v>
      </c>
      <c r="N29" s="144">
        <v>34.197710000000001</v>
      </c>
      <c r="O29" s="144">
        <v>33.748420000000003</v>
      </c>
      <c r="P29" s="144"/>
      <c r="Q29" s="129">
        <f t="shared" si="0"/>
        <v>34.055590666666667</v>
      </c>
      <c r="R29" s="129"/>
      <c r="S29" s="143">
        <v>7.0019219999999969</v>
      </c>
      <c r="T29" s="143">
        <v>6.4102339999999991</v>
      </c>
      <c r="U29" s="143">
        <v>6.2227550000000029</v>
      </c>
      <c r="V29" s="144"/>
      <c r="W29" s="129">
        <f t="shared" si="3"/>
        <v>6.5449703333333327</v>
      </c>
      <c r="Y29" s="143">
        <v>27.035928999999999</v>
      </c>
      <c r="Z29" s="143">
        <v>26.861730000000001</v>
      </c>
      <c r="AA29" s="143">
        <v>26.808422</v>
      </c>
      <c r="AB29" s="143">
        <v>26.723476000000002</v>
      </c>
      <c r="AC29" s="129">
        <f t="shared" si="1"/>
        <v>26.857389250000004</v>
      </c>
      <c r="AD29" s="129"/>
      <c r="AE29" s="143">
        <v>-0.47657699999999892</v>
      </c>
      <c r="AF29" s="143">
        <v>-0.44692999999999827</v>
      </c>
      <c r="AG29" s="143">
        <v>-0.47726300000000066</v>
      </c>
      <c r="AH29" s="143">
        <v>-0.41029799999999739</v>
      </c>
      <c r="AI29" s="129">
        <f t="shared" si="2"/>
        <v>-0.45276699999999881</v>
      </c>
      <c r="AK29" s="168">
        <f t="shared" si="4"/>
        <v>1.0709460884207335E-2</v>
      </c>
      <c r="AN29" s="167">
        <f>AK29</f>
        <v>1.0709460884207335E-2</v>
      </c>
      <c r="AP29" s="167">
        <v>0.92518770566813979</v>
      </c>
      <c r="AR29" s="167"/>
      <c r="AS29" s="167">
        <v>0.90621487886889152</v>
      </c>
    </row>
    <row r="30" spans="1:45" ht="15.75" x14ac:dyDescent="0.25">
      <c r="A30" s="30" t="str">
        <f>IF(ISBLANK(#REF!),"NO","YES")</f>
        <v>YES</v>
      </c>
      <c r="B30" s="31">
        <v>1</v>
      </c>
      <c r="C30" s="32" t="s">
        <v>46</v>
      </c>
      <c r="D30" s="33">
        <v>56</v>
      </c>
      <c r="E30" s="46" t="s">
        <v>57</v>
      </c>
      <c r="F30" s="35" t="s">
        <v>29</v>
      </c>
      <c r="G30" s="36">
        <v>44495</v>
      </c>
      <c r="H30" s="37">
        <v>14</v>
      </c>
      <c r="I30" s="47">
        <v>44538</v>
      </c>
      <c r="J30" s="38" t="s">
        <v>34</v>
      </c>
      <c r="K30" s="84" t="s">
        <v>47</v>
      </c>
      <c r="L30" s="40" t="s">
        <v>36</v>
      </c>
      <c r="M30" s="144">
        <v>33.096026999999999</v>
      </c>
      <c r="N30" s="144">
        <v>33.291339999999998</v>
      </c>
      <c r="O30" s="145"/>
      <c r="P30" s="145"/>
      <c r="Q30" s="129">
        <f t="shared" si="0"/>
        <v>33.193683499999999</v>
      </c>
      <c r="R30" s="129"/>
      <c r="S30" s="144">
        <v>5.6587600000000009</v>
      </c>
      <c r="T30" s="144">
        <v>5.7458819999999982</v>
      </c>
      <c r="U30" s="144"/>
      <c r="V30" s="144"/>
      <c r="W30" s="129">
        <f t="shared" si="3"/>
        <v>5.7023209999999995</v>
      </c>
      <c r="Y30" s="143">
        <v>26.867054</v>
      </c>
      <c r="Z30" s="143">
        <v>26.722370000000002</v>
      </c>
      <c r="AA30" s="143">
        <v>26.727271999999999</v>
      </c>
      <c r="AB30" s="143">
        <v>26.792870000000001</v>
      </c>
      <c r="AC30" s="129">
        <f t="shared" si="1"/>
        <v>26.7773915</v>
      </c>
      <c r="AD30" s="129"/>
      <c r="AE30" s="143">
        <v>-0.58278500000000122</v>
      </c>
      <c r="AF30" s="143">
        <v>-0.62581599999999682</v>
      </c>
      <c r="AG30" s="143">
        <v>-0.70180799999999977</v>
      </c>
      <c r="AH30" s="143">
        <v>-0.55322400000000016</v>
      </c>
      <c r="AI30" s="129">
        <f t="shared" si="2"/>
        <v>-0.61590824999999949</v>
      </c>
      <c r="AK30" s="168">
        <f t="shared" si="4"/>
        <v>1.9205708550558094E-2</v>
      </c>
      <c r="AM30" s="167">
        <f>AK30</f>
        <v>1.9205708550558094E-2</v>
      </c>
      <c r="AP30" s="167">
        <v>1.0359535018656141</v>
      </c>
      <c r="AR30" s="167">
        <v>1.0576425811571653</v>
      </c>
      <c r="AS30" s="167"/>
    </row>
    <row r="31" spans="1:45" ht="15.75" x14ac:dyDescent="0.25">
      <c r="A31" s="30" t="str">
        <f>IF(ISBLANK(#REF!),"NO","YES")</f>
        <v>YES</v>
      </c>
      <c r="B31" s="31">
        <v>1</v>
      </c>
      <c r="C31" s="32" t="s">
        <v>46</v>
      </c>
      <c r="D31" s="33">
        <v>57</v>
      </c>
      <c r="E31" s="46" t="s">
        <v>57</v>
      </c>
      <c r="F31" s="35" t="s">
        <v>30</v>
      </c>
      <c r="G31" s="36">
        <v>44495</v>
      </c>
      <c r="H31" s="46">
        <v>14</v>
      </c>
      <c r="I31" s="38">
        <v>44538</v>
      </c>
      <c r="J31" s="38" t="s">
        <v>34</v>
      </c>
      <c r="K31" s="84" t="s">
        <v>47</v>
      </c>
      <c r="L31" s="40" t="s">
        <v>36</v>
      </c>
      <c r="M31" s="146">
        <v>33.618701999999999</v>
      </c>
      <c r="N31" s="146">
        <v>33.974277000000001</v>
      </c>
      <c r="O31" s="146">
        <v>33.773006000000002</v>
      </c>
      <c r="P31" s="146"/>
      <c r="Q31" s="129">
        <f t="shared" si="0"/>
        <v>33.788661666666663</v>
      </c>
      <c r="R31" s="129"/>
      <c r="S31" s="146">
        <v>5.3890649999999987</v>
      </c>
      <c r="T31" s="146">
        <v>6.463001000000002</v>
      </c>
      <c r="U31" s="146">
        <v>6.3813300000000019</v>
      </c>
      <c r="V31" s="146"/>
      <c r="W31" s="129">
        <f t="shared" si="3"/>
        <v>6.0777986666666672</v>
      </c>
      <c r="Y31" s="143">
        <v>27.166060999999999</v>
      </c>
      <c r="Z31" s="143">
        <v>26.874231000000002</v>
      </c>
      <c r="AA31" s="143">
        <v>26.778943999999999</v>
      </c>
      <c r="AB31" s="143">
        <v>26.765353999999999</v>
      </c>
      <c r="AC31" s="129">
        <f t="shared" si="1"/>
        <v>26.896147500000001</v>
      </c>
      <c r="AD31" s="129"/>
      <c r="AE31" s="143">
        <v>-0.7854290000000006</v>
      </c>
      <c r="AF31" s="143">
        <v>-0.63631899999999675</v>
      </c>
      <c r="AG31" s="143">
        <v>-0.66802200000000056</v>
      </c>
      <c r="AH31" s="143">
        <v>-0.59202000000000155</v>
      </c>
      <c r="AI31" s="129">
        <f t="shared" si="2"/>
        <v>-0.67044749999999986</v>
      </c>
      <c r="AK31" s="168">
        <f t="shared" si="4"/>
        <v>1.4804723261864841E-2</v>
      </c>
      <c r="AM31" s="167">
        <f>AK31</f>
        <v>1.4804723261864841E-2</v>
      </c>
      <c r="AP31" s="167">
        <v>1.075866074406747</v>
      </c>
      <c r="AR31" s="167">
        <v>1.0983907770626824</v>
      </c>
      <c r="AS31" s="167"/>
    </row>
    <row r="32" spans="1:45" ht="15.75" x14ac:dyDescent="0.25">
      <c r="A32" s="30" t="str">
        <f>IF(ISBLANK(#REF!),"NO","YES")</f>
        <v>YES</v>
      </c>
      <c r="B32" s="31">
        <v>1</v>
      </c>
      <c r="C32" s="32" t="s">
        <v>46</v>
      </c>
      <c r="D32" s="33">
        <v>58</v>
      </c>
      <c r="E32" s="46" t="s">
        <v>57</v>
      </c>
      <c r="F32" s="35" t="s">
        <v>31</v>
      </c>
      <c r="G32" s="36">
        <v>44495</v>
      </c>
      <c r="H32" s="46">
        <v>14</v>
      </c>
      <c r="I32" s="38">
        <v>44538</v>
      </c>
      <c r="J32" s="38" t="s">
        <v>34</v>
      </c>
      <c r="K32" s="84" t="s">
        <v>47</v>
      </c>
      <c r="L32" s="40" t="s">
        <v>36</v>
      </c>
      <c r="M32" s="144"/>
      <c r="N32" s="144"/>
      <c r="O32" s="144"/>
      <c r="P32" s="144"/>
      <c r="Q32" s="129" t="str">
        <f t="shared" si="0"/>
        <v/>
      </c>
      <c r="R32" s="129"/>
      <c r="S32" s="144"/>
      <c r="T32" s="144"/>
      <c r="U32" s="144"/>
      <c r="V32" s="144"/>
      <c r="W32" s="129" t="str">
        <f t="shared" si="3"/>
        <v/>
      </c>
      <c r="Y32" s="143">
        <v>27.060410000000001</v>
      </c>
      <c r="Z32" s="143">
        <v>26.985764</v>
      </c>
      <c r="AA32" s="143">
        <v>26.844615999999998</v>
      </c>
      <c r="AB32" s="143">
        <v>26.665272000000002</v>
      </c>
      <c r="AC32" s="129">
        <f t="shared" si="1"/>
        <v>26.889015499999999</v>
      </c>
      <c r="AD32" s="129"/>
      <c r="AE32" s="143">
        <v>-0.72174799999999806</v>
      </c>
      <c r="AF32" s="143">
        <v>-0.43152999999999864</v>
      </c>
      <c r="AG32" s="143">
        <v>-0.54562600000000216</v>
      </c>
      <c r="AH32" s="143">
        <v>-0.48011199999999832</v>
      </c>
      <c r="AI32" s="129">
        <f t="shared" si="2"/>
        <v>-0.54475399999999929</v>
      </c>
      <c r="AK32" s="168">
        <v>0</v>
      </c>
      <c r="AM32" s="167">
        <f>AK32</f>
        <v>0</v>
      </c>
      <c r="AP32" s="167">
        <v>0.98609941064020024</v>
      </c>
      <c r="AR32" s="167">
        <v>1.0067447275083909</v>
      </c>
      <c r="AS32" s="167"/>
    </row>
    <row r="33" spans="1:45" ht="15.75" x14ac:dyDescent="0.25">
      <c r="A33" s="48" t="str">
        <f>IF(ISBLANK(#REF!),"NO","YES")</f>
        <v>YES</v>
      </c>
      <c r="B33" s="49">
        <v>1</v>
      </c>
      <c r="C33" s="50" t="s">
        <v>48</v>
      </c>
      <c r="D33" s="51">
        <v>22</v>
      </c>
      <c r="E33" s="55" t="s">
        <v>22</v>
      </c>
      <c r="F33" s="53" t="s">
        <v>30</v>
      </c>
      <c r="G33" s="54">
        <v>44495</v>
      </c>
      <c r="H33" s="64">
        <v>6</v>
      </c>
      <c r="I33" s="65">
        <v>44539</v>
      </c>
      <c r="J33" s="56" t="s">
        <v>34</v>
      </c>
      <c r="K33" s="57" t="s">
        <v>49</v>
      </c>
      <c r="L33" s="58" t="s">
        <v>36</v>
      </c>
      <c r="M33" s="144">
        <v>32.865169999999999</v>
      </c>
      <c r="N33" s="144">
        <v>32.703842000000002</v>
      </c>
      <c r="O33" s="144">
        <v>32.636947999999997</v>
      </c>
      <c r="P33" s="144"/>
      <c r="Q33" s="129">
        <f t="shared" si="0"/>
        <v>32.735320000000002</v>
      </c>
      <c r="R33" s="129"/>
      <c r="S33" s="144">
        <v>5.654602999999998</v>
      </c>
      <c r="T33" s="144">
        <v>5.576742000000003</v>
      </c>
      <c r="U33" s="144">
        <v>5.4720899999999979</v>
      </c>
      <c r="V33" s="144"/>
      <c r="W33" s="129">
        <f t="shared" si="3"/>
        <v>5.5678116666666666</v>
      </c>
      <c r="Y33" s="143">
        <v>26.875845000000002</v>
      </c>
      <c r="Z33" s="143">
        <v>26.803158</v>
      </c>
      <c r="AA33" s="143">
        <v>26.844738</v>
      </c>
      <c r="AB33" s="143">
        <v>26.730157999999999</v>
      </c>
      <c r="AC33" s="129">
        <f t="shared" si="1"/>
        <v>26.813474750000001</v>
      </c>
      <c r="AD33" s="129"/>
      <c r="AE33" s="143">
        <v>-0.12380199999999775</v>
      </c>
      <c r="AF33" s="143">
        <v>-0.30064600000000041</v>
      </c>
      <c r="AG33" s="143">
        <v>-0.284752000000001</v>
      </c>
      <c r="AH33" s="143">
        <v>-0.47004700000000099</v>
      </c>
      <c r="AI33" s="129">
        <f t="shared" si="2"/>
        <v>-0.29481175000000004</v>
      </c>
      <c r="AK33" s="168">
        <f t="shared" si="4"/>
        <v>2.1082479083571064E-2</v>
      </c>
      <c r="AN33" s="167">
        <f>AK33</f>
        <v>2.1082479083571064E-2</v>
      </c>
      <c r="AP33" s="167">
        <v>0.82924065270792102</v>
      </c>
      <c r="AR33" s="167"/>
      <c r="AS33" s="167">
        <v>0.81223541238497388</v>
      </c>
    </row>
    <row r="34" spans="1:45" ht="15.75" x14ac:dyDescent="0.25">
      <c r="A34" s="48" t="str">
        <f>IF(ISBLANK(#REF!),"NO","YES")</f>
        <v>YES</v>
      </c>
      <c r="B34" s="49">
        <v>1</v>
      </c>
      <c r="C34" s="50" t="s">
        <v>48</v>
      </c>
      <c r="D34" s="51">
        <v>23</v>
      </c>
      <c r="E34" s="55" t="s">
        <v>22</v>
      </c>
      <c r="F34" s="53" t="s">
        <v>31</v>
      </c>
      <c r="G34" s="54">
        <v>44495</v>
      </c>
      <c r="H34" s="55">
        <v>6</v>
      </c>
      <c r="I34" s="56">
        <v>44539</v>
      </c>
      <c r="J34" s="56" t="s">
        <v>34</v>
      </c>
      <c r="K34" s="57" t="s">
        <v>49</v>
      </c>
      <c r="L34" s="58" t="s">
        <v>36</v>
      </c>
      <c r="M34" s="144">
        <v>32.485835999999999</v>
      </c>
      <c r="N34" s="144">
        <v>32.598213000000001</v>
      </c>
      <c r="O34" s="144">
        <v>32.755146000000003</v>
      </c>
      <c r="P34" s="144"/>
      <c r="Q34" s="129">
        <f t="shared" si="0"/>
        <v>32.613064999999999</v>
      </c>
      <c r="R34" s="129"/>
      <c r="S34" s="144">
        <v>5.4414139999999982</v>
      </c>
      <c r="T34" s="144">
        <v>5.0490820000000021</v>
      </c>
      <c r="U34" s="144">
        <v>5.167971000000005</v>
      </c>
      <c r="V34" s="144"/>
      <c r="W34" s="129">
        <f t="shared" si="3"/>
        <v>5.219489000000002</v>
      </c>
      <c r="Y34" s="143">
        <v>26.810064000000001</v>
      </c>
      <c r="Z34" s="143">
        <v>26.246834</v>
      </c>
      <c r="AA34" s="143">
        <v>26.132542000000001</v>
      </c>
      <c r="AB34" s="143">
        <v>26.008747</v>
      </c>
      <c r="AC34" s="129">
        <f t="shared" si="1"/>
        <v>26.299546750000001</v>
      </c>
      <c r="AD34" s="129"/>
      <c r="AE34" s="143">
        <v>-0.5671759999999999</v>
      </c>
      <c r="AF34" s="143">
        <v>-0.60204900000000094</v>
      </c>
      <c r="AG34" s="143">
        <v>-0.5922780000000003</v>
      </c>
      <c r="AH34" s="143">
        <v>-0.68312699999999893</v>
      </c>
      <c r="AI34" s="129">
        <f t="shared" si="2"/>
        <v>-0.61115750000000002</v>
      </c>
      <c r="AK34" s="168">
        <f t="shared" si="4"/>
        <v>2.6839674770015247E-2</v>
      </c>
      <c r="AN34" s="167">
        <f>AK34</f>
        <v>2.6839674770015247E-2</v>
      </c>
      <c r="AP34" s="167">
        <v>1.0325477497272486</v>
      </c>
      <c r="AR34" s="167"/>
      <c r="AS34" s="167">
        <v>1.011373290212159</v>
      </c>
    </row>
    <row r="35" spans="1:45" ht="15.75" x14ac:dyDescent="0.25">
      <c r="A35" s="48" t="str">
        <f>IF(ISBLANK(#REF!),"NO","YES")</f>
        <v>YES</v>
      </c>
      <c r="B35" s="49">
        <v>1</v>
      </c>
      <c r="C35" s="50" t="s">
        <v>48</v>
      </c>
      <c r="D35" s="51">
        <v>24</v>
      </c>
      <c r="E35" s="55" t="s">
        <v>22</v>
      </c>
      <c r="F35" s="53" t="s">
        <v>33</v>
      </c>
      <c r="G35" s="54">
        <v>44495</v>
      </c>
      <c r="H35" s="55">
        <v>6</v>
      </c>
      <c r="I35" s="56">
        <v>44539</v>
      </c>
      <c r="J35" s="56" t="s">
        <v>34</v>
      </c>
      <c r="K35" s="57" t="s">
        <v>49</v>
      </c>
      <c r="L35" s="58" t="s">
        <v>36</v>
      </c>
      <c r="M35" s="144">
        <v>31.022745</v>
      </c>
      <c r="N35" s="144">
        <v>31.695658000000002</v>
      </c>
      <c r="O35" s="144">
        <v>31.392800999999999</v>
      </c>
      <c r="P35" s="144"/>
      <c r="Q35" s="129">
        <f t="shared" si="0"/>
        <v>31.370401333333334</v>
      </c>
      <c r="R35" s="129"/>
      <c r="S35" s="144">
        <v>3.807145000000002</v>
      </c>
      <c r="T35" s="144">
        <v>4.3841920000000023</v>
      </c>
      <c r="U35" s="144">
        <v>4.2496069999999975</v>
      </c>
      <c r="V35" s="144"/>
      <c r="W35" s="129">
        <f t="shared" si="3"/>
        <v>4.1469813333333336</v>
      </c>
      <c r="Y35" s="143">
        <v>26.225460000000002</v>
      </c>
      <c r="Z35" s="143">
        <v>25.883844</v>
      </c>
      <c r="AA35" s="143">
        <v>25.730125000000001</v>
      </c>
      <c r="AB35" s="143">
        <v>25.644476000000001</v>
      </c>
      <c r="AC35" s="129">
        <f t="shared" si="1"/>
        <v>25.870976249999998</v>
      </c>
      <c r="AD35" s="129"/>
      <c r="AE35" s="143">
        <v>-0.70646899999999846</v>
      </c>
      <c r="AF35" s="143">
        <v>-0.9812909999999988</v>
      </c>
      <c r="AG35" s="143">
        <v>-0.91429199999999966</v>
      </c>
      <c r="AH35" s="143">
        <v>-1.008189999999999</v>
      </c>
      <c r="AI35" s="129">
        <f t="shared" si="2"/>
        <v>-0.90256049999999899</v>
      </c>
      <c r="AK35" s="168">
        <f t="shared" si="4"/>
        <v>5.6446137222073617E-2</v>
      </c>
      <c r="AN35" s="167">
        <f>AK35</f>
        <v>5.6446137222073617E-2</v>
      </c>
      <c r="AP35" s="167">
        <v>1.2636627638173752</v>
      </c>
      <c r="AR35" s="167"/>
      <c r="AS35" s="167">
        <v>1.2377488280790567</v>
      </c>
    </row>
    <row r="36" spans="1:45" ht="15.75" x14ac:dyDescent="0.25">
      <c r="A36" s="48" t="str">
        <f>IF(ISBLANK(#REF!),"NO","YES")</f>
        <v>YES</v>
      </c>
      <c r="B36" s="49">
        <v>1</v>
      </c>
      <c r="C36" s="50" t="s">
        <v>48</v>
      </c>
      <c r="D36" s="51">
        <v>60</v>
      </c>
      <c r="E36" s="55" t="s">
        <v>57</v>
      </c>
      <c r="F36" s="53" t="s">
        <v>29</v>
      </c>
      <c r="G36" s="54">
        <v>44495</v>
      </c>
      <c r="H36" s="55">
        <v>15</v>
      </c>
      <c r="I36" s="56">
        <v>44539</v>
      </c>
      <c r="J36" s="56" t="s">
        <v>34</v>
      </c>
      <c r="K36" s="57" t="s">
        <v>49</v>
      </c>
      <c r="L36" s="58" t="s">
        <v>36</v>
      </c>
      <c r="M36" s="144"/>
      <c r="N36" s="144"/>
      <c r="O36" s="144"/>
      <c r="P36" s="144"/>
      <c r="Q36" s="129" t="str">
        <f t="shared" si="0"/>
        <v/>
      </c>
      <c r="R36" s="129"/>
      <c r="S36" s="144"/>
      <c r="T36" s="144"/>
      <c r="U36" s="144"/>
      <c r="V36" s="144"/>
      <c r="W36" s="129" t="str">
        <f t="shared" si="3"/>
        <v/>
      </c>
      <c r="Y36" s="143">
        <v>27.626819999999999</v>
      </c>
      <c r="Z36" s="143">
        <v>26.701283</v>
      </c>
      <c r="AA36" s="143">
        <v>26.623149999999999</v>
      </c>
      <c r="AB36" s="143">
        <v>26.614429999999999</v>
      </c>
      <c r="AC36" s="129">
        <f t="shared" si="1"/>
        <v>26.891420749999998</v>
      </c>
      <c r="AD36" s="129"/>
      <c r="AE36" s="143">
        <v>-0.55876100000000051</v>
      </c>
      <c r="AF36" s="143">
        <v>-0.63123699999999872</v>
      </c>
      <c r="AG36" s="143">
        <v>-0.7235049999999994</v>
      </c>
      <c r="AH36" s="143">
        <v>-0.72184100000000129</v>
      </c>
      <c r="AI36" s="129">
        <f t="shared" si="2"/>
        <v>-0.65883599999999998</v>
      </c>
      <c r="AK36" s="168">
        <v>0</v>
      </c>
      <c r="AM36" s="167">
        <f>AK36</f>
        <v>0</v>
      </c>
      <c r="AP36" s="167">
        <v>1.0672417423828295</v>
      </c>
      <c r="AR36" s="167">
        <v>1.0895858830533414</v>
      </c>
      <c r="AS36" s="167"/>
    </row>
    <row r="37" spans="1:45" ht="15.75" x14ac:dyDescent="0.25">
      <c r="A37" s="48" t="str">
        <f>IF(ISBLANK(#REF!),"NO","YES")</f>
        <v>YES</v>
      </c>
      <c r="B37" s="49">
        <v>1</v>
      </c>
      <c r="C37" s="50" t="s">
        <v>48</v>
      </c>
      <c r="D37" s="51">
        <v>61</v>
      </c>
      <c r="E37" s="55" t="s">
        <v>57</v>
      </c>
      <c r="F37" s="53" t="s">
        <v>30</v>
      </c>
      <c r="G37" s="54">
        <v>44495</v>
      </c>
      <c r="H37" s="55">
        <v>15</v>
      </c>
      <c r="I37" s="56">
        <v>44539</v>
      </c>
      <c r="J37" s="56" t="s">
        <v>34</v>
      </c>
      <c r="K37" s="57" t="s">
        <v>49</v>
      </c>
      <c r="L37" s="58" t="s">
        <v>36</v>
      </c>
      <c r="M37" s="144">
        <v>33.990740000000002</v>
      </c>
      <c r="N37" s="144">
        <v>34.355846</v>
      </c>
      <c r="O37" s="144">
        <v>34.011547</v>
      </c>
      <c r="P37" s="144">
        <v>33.994889999999998</v>
      </c>
      <c r="Q37" s="129">
        <f t="shared" si="0"/>
        <v>34.088255750000002</v>
      </c>
      <c r="R37" s="129"/>
      <c r="S37" s="144">
        <v>6.7602140000000013</v>
      </c>
      <c r="T37" s="144">
        <v>7.2431079999999994</v>
      </c>
      <c r="U37" s="144">
        <v>6.8488919999999993</v>
      </c>
      <c r="V37" s="144">
        <v>6.8773859999999978</v>
      </c>
      <c r="W37" s="129">
        <f t="shared" si="3"/>
        <v>6.9323999999999995</v>
      </c>
      <c r="Y37" s="143">
        <v>27.081928000000001</v>
      </c>
      <c r="Z37" s="143">
        <v>27.009519999999998</v>
      </c>
      <c r="AA37" s="143">
        <v>26.916976999999999</v>
      </c>
      <c r="AB37" s="143">
        <v>26.886849999999999</v>
      </c>
      <c r="AC37" s="129">
        <f t="shared" si="1"/>
        <v>26.97381875</v>
      </c>
      <c r="AD37" s="129"/>
      <c r="AE37" s="143">
        <v>-6.3101999999997105E-2</v>
      </c>
      <c r="AF37" s="143">
        <v>4.2364999999996655E-2</v>
      </c>
      <c r="AG37" s="143">
        <v>-0.19619900000000001</v>
      </c>
      <c r="AH37" s="143">
        <v>-0.24610400000000254</v>
      </c>
      <c r="AI37" s="129">
        <f t="shared" si="2"/>
        <v>-0.11576000000000075</v>
      </c>
      <c r="AK37" s="168">
        <f t="shared" si="4"/>
        <v>8.1872802791618671E-3</v>
      </c>
      <c r="AM37" s="167">
        <f>AK37</f>
        <v>8.1872802791618671E-3</v>
      </c>
      <c r="AP37" s="167">
        <v>0.73245447595543156</v>
      </c>
      <c r="AR37" s="167">
        <v>0.74778939511718934</v>
      </c>
      <c r="AS37" s="167"/>
    </row>
    <row r="38" spans="1:45" ht="15.75" x14ac:dyDescent="0.25">
      <c r="A38" s="48" t="str">
        <f>IF(ISBLANK(#REF!),"NO","YES")</f>
        <v>YES</v>
      </c>
      <c r="B38" s="49">
        <v>1</v>
      </c>
      <c r="C38" s="50" t="s">
        <v>48</v>
      </c>
      <c r="D38" s="51">
        <v>62</v>
      </c>
      <c r="E38" s="55" t="s">
        <v>57</v>
      </c>
      <c r="F38" s="53" t="s">
        <v>31</v>
      </c>
      <c r="G38" s="54">
        <v>44495</v>
      </c>
      <c r="H38" s="55">
        <v>15</v>
      </c>
      <c r="I38" s="56">
        <v>44539</v>
      </c>
      <c r="J38" s="56" t="s">
        <v>34</v>
      </c>
      <c r="K38" s="57" t="s">
        <v>49</v>
      </c>
      <c r="L38" s="58" t="s">
        <v>36</v>
      </c>
      <c r="M38" s="144">
        <v>32.941685</v>
      </c>
      <c r="N38" s="144">
        <v>33.451008000000002</v>
      </c>
      <c r="O38" s="144">
        <v>33.303339999999999</v>
      </c>
      <c r="P38" s="144"/>
      <c r="Q38" s="129">
        <f t="shared" si="0"/>
        <v>33.232011</v>
      </c>
      <c r="R38" s="129"/>
      <c r="S38" s="144">
        <v>5.4522939999999984</v>
      </c>
      <c r="T38" s="144">
        <v>5.9452250000000006</v>
      </c>
      <c r="U38" s="144">
        <v>5.7832819999999998</v>
      </c>
      <c r="V38" s="144"/>
      <c r="W38" s="129">
        <f t="shared" si="3"/>
        <v>5.7269336666666666</v>
      </c>
      <c r="Y38" s="143">
        <v>26.758693999999998</v>
      </c>
      <c r="Z38" s="143">
        <v>26.370139999999999</v>
      </c>
      <c r="AA38" s="143">
        <v>26.200209999999998</v>
      </c>
      <c r="AB38" s="143">
        <v>26.195477</v>
      </c>
      <c r="AC38" s="129">
        <f t="shared" si="1"/>
        <v>26.381130249999998</v>
      </c>
      <c r="AD38" s="129"/>
      <c r="AE38" s="143">
        <v>-1.0200160000000018</v>
      </c>
      <c r="AF38" s="143">
        <v>-0.80053700000000205</v>
      </c>
      <c r="AG38" s="143">
        <v>-0.9545620000000028</v>
      </c>
      <c r="AH38" s="143">
        <v>-0.88846500000000006</v>
      </c>
      <c r="AI38" s="129">
        <f t="shared" si="2"/>
        <v>-0.91589500000000168</v>
      </c>
      <c r="AK38" s="168">
        <f t="shared" si="4"/>
        <v>1.8880834400420387E-2</v>
      </c>
      <c r="AM38" s="167">
        <f>AK38</f>
        <v>1.8880834400420387E-2</v>
      </c>
      <c r="AP38" s="167">
        <v>1.2753966527550453</v>
      </c>
      <c r="AR38" s="167">
        <v>1.302098796316477</v>
      </c>
      <c r="AS38" s="167"/>
    </row>
    <row r="39" spans="1:45" ht="15.75" x14ac:dyDescent="0.25">
      <c r="A39" s="66" t="str">
        <f>IF(ISBLANK(#REF!),"NO","YES")</f>
        <v>YES</v>
      </c>
      <c r="B39" s="67">
        <v>1</v>
      </c>
      <c r="C39" s="68" t="s">
        <v>50</v>
      </c>
      <c r="D39" s="69">
        <v>26</v>
      </c>
      <c r="E39" s="73" t="s">
        <v>22</v>
      </c>
      <c r="F39" s="71" t="s">
        <v>38</v>
      </c>
      <c r="G39" s="72">
        <v>44495</v>
      </c>
      <c r="H39" s="73">
        <v>7</v>
      </c>
      <c r="I39" s="74">
        <v>44539</v>
      </c>
      <c r="J39" s="74" t="s">
        <v>34</v>
      </c>
      <c r="K39" s="75" t="s">
        <v>51</v>
      </c>
      <c r="L39" s="76" t="s">
        <v>36</v>
      </c>
      <c r="M39" s="144"/>
      <c r="N39" s="144"/>
      <c r="O39" s="144"/>
      <c r="P39" s="144"/>
      <c r="Q39" s="129" t="str">
        <f t="shared" si="0"/>
        <v/>
      </c>
      <c r="R39" s="129"/>
      <c r="S39" s="144"/>
      <c r="T39" s="144"/>
      <c r="U39" s="144"/>
      <c r="V39" s="144"/>
      <c r="W39" s="129" t="str">
        <f t="shared" si="3"/>
        <v/>
      </c>
      <c r="Y39" s="143">
        <v>27.049469999999999</v>
      </c>
      <c r="Z39" s="143">
        <v>27.00394</v>
      </c>
      <c r="AA39" s="143">
        <v>26.531357</v>
      </c>
      <c r="AB39" s="143">
        <v>26.427323999999999</v>
      </c>
      <c r="AC39" s="129">
        <f t="shared" si="1"/>
        <v>26.75302275</v>
      </c>
      <c r="AD39" s="129"/>
      <c r="AE39" s="143">
        <v>-0.56497699999999895</v>
      </c>
      <c r="AF39" s="143">
        <v>-0.61422999999999917</v>
      </c>
      <c r="AG39" s="143">
        <v>-0.46576500000000109</v>
      </c>
      <c r="AH39" s="143">
        <v>-0.51264800000000221</v>
      </c>
      <c r="AI39" s="129">
        <f t="shared" si="2"/>
        <v>-0.53940500000000036</v>
      </c>
      <c r="AK39" s="168">
        <v>0</v>
      </c>
      <c r="AN39" s="167">
        <f>AK39</f>
        <v>0</v>
      </c>
      <c r="AP39" s="167">
        <v>0.98245007421300778</v>
      </c>
      <c r="AR39" s="167"/>
      <c r="AS39" s="167">
        <v>0.96230296786609526</v>
      </c>
    </row>
    <row r="40" spans="1:45" ht="15.75" x14ac:dyDescent="0.25">
      <c r="A40" s="66" t="str">
        <f>IF(ISBLANK(#REF!),"NO","YES")</f>
        <v>YES</v>
      </c>
      <c r="B40" s="67">
        <v>1</v>
      </c>
      <c r="C40" s="68" t="s">
        <v>50</v>
      </c>
      <c r="D40" s="69">
        <v>27</v>
      </c>
      <c r="E40" s="73" t="s">
        <v>22</v>
      </c>
      <c r="F40" s="71" t="s">
        <v>39</v>
      </c>
      <c r="G40" s="72">
        <v>44495</v>
      </c>
      <c r="H40" s="73">
        <v>7</v>
      </c>
      <c r="I40" s="74">
        <v>44539</v>
      </c>
      <c r="J40" s="74" t="s">
        <v>34</v>
      </c>
      <c r="K40" s="75" t="s">
        <v>51</v>
      </c>
      <c r="L40" s="76" t="s">
        <v>36</v>
      </c>
      <c r="M40" s="144"/>
      <c r="N40" s="144"/>
      <c r="O40" s="144"/>
      <c r="P40" s="144"/>
      <c r="Q40" s="129" t="str">
        <f t="shared" si="0"/>
        <v/>
      </c>
      <c r="R40" s="129"/>
      <c r="S40" s="144"/>
      <c r="T40" s="144"/>
      <c r="U40" s="144"/>
      <c r="V40" s="144"/>
      <c r="W40" s="129" t="str">
        <f t="shared" si="3"/>
        <v/>
      </c>
      <c r="Y40" s="143">
        <v>26.328146</v>
      </c>
      <c r="Z40" s="143">
        <v>26.081142</v>
      </c>
      <c r="AA40" s="143">
        <v>26.05575</v>
      </c>
      <c r="AB40" s="143">
        <v>25.952870999999998</v>
      </c>
      <c r="AC40" s="129">
        <f t="shared" si="1"/>
        <v>26.104477250000002</v>
      </c>
      <c r="AD40" s="129"/>
      <c r="AE40" s="143">
        <v>-1.1319009999999992</v>
      </c>
      <c r="AF40" s="143">
        <v>-1.1380599999999994</v>
      </c>
      <c r="AG40" s="143">
        <v>-1.012436000000001</v>
      </c>
      <c r="AH40" s="143">
        <v>-0.92760300000000129</v>
      </c>
      <c r="AI40" s="129">
        <f t="shared" si="2"/>
        <v>-1.0525000000000002</v>
      </c>
      <c r="AK40" s="168">
        <v>0</v>
      </c>
      <c r="AN40" s="167">
        <f>AK40</f>
        <v>0</v>
      </c>
      <c r="AP40" s="167">
        <v>1.402062828416067</v>
      </c>
      <c r="AR40" s="167"/>
      <c r="AS40" s="167">
        <v>1.373310722176186</v>
      </c>
    </row>
    <row r="41" spans="1:45" ht="15.75" x14ac:dyDescent="0.25">
      <c r="A41" s="66" t="str">
        <f>IF(ISBLANK(#REF!),"NO","YES")</f>
        <v>YES</v>
      </c>
      <c r="B41" s="67">
        <v>1</v>
      </c>
      <c r="C41" s="68" t="s">
        <v>50</v>
      </c>
      <c r="D41" s="69">
        <v>28</v>
      </c>
      <c r="E41" s="73" t="s">
        <v>22</v>
      </c>
      <c r="F41" s="71" t="s">
        <v>41</v>
      </c>
      <c r="G41" s="72">
        <v>44495</v>
      </c>
      <c r="H41" s="73">
        <v>7</v>
      </c>
      <c r="I41" s="74">
        <v>44539</v>
      </c>
      <c r="J41" s="74" t="s">
        <v>34</v>
      </c>
      <c r="K41" s="75" t="s">
        <v>51</v>
      </c>
      <c r="L41" s="76" t="s">
        <v>36</v>
      </c>
      <c r="M41" s="144"/>
      <c r="N41" s="144"/>
      <c r="O41" s="144"/>
      <c r="P41" s="144"/>
      <c r="Q41" s="129" t="str">
        <f t="shared" si="0"/>
        <v/>
      </c>
      <c r="R41" s="129"/>
      <c r="S41" s="144"/>
      <c r="T41" s="144"/>
      <c r="U41" s="144"/>
      <c r="V41" s="144"/>
      <c r="W41" s="129" t="str">
        <f t="shared" si="3"/>
        <v/>
      </c>
      <c r="Y41" s="143">
        <v>25.75065</v>
      </c>
      <c r="Z41" s="143">
        <v>25.792154</v>
      </c>
      <c r="AA41" s="143">
        <v>25.702963</v>
      </c>
      <c r="AB41" s="143">
        <v>25.579229999999999</v>
      </c>
      <c r="AC41" s="129">
        <f t="shared" si="1"/>
        <v>25.706249249999999</v>
      </c>
      <c r="AD41" s="129"/>
      <c r="AE41" s="143">
        <v>-1.4460739999999994</v>
      </c>
      <c r="AF41" s="143">
        <v>-1.4507580000000004</v>
      </c>
      <c r="AG41" s="143">
        <v>-1.2727259999999987</v>
      </c>
      <c r="AH41" s="143">
        <v>-1.2700340000000025</v>
      </c>
      <c r="AI41" s="129">
        <f t="shared" si="2"/>
        <v>-1.3598980000000003</v>
      </c>
      <c r="AK41" s="168">
        <v>0</v>
      </c>
      <c r="AN41" s="167">
        <f>AK41</f>
        <v>0</v>
      </c>
      <c r="AP41" s="167">
        <v>1.7350160395247578</v>
      </c>
      <c r="AR41" s="167"/>
      <c r="AS41" s="167">
        <v>1.6994360608781021</v>
      </c>
    </row>
    <row r="42" spans="1:45" ht="15.75" x14ac:dyDescent="0.25">
      <c r="A42" s="66" t="str">
        <f>IF(ISBLANK(#REF!),"NO","YES")</f>
        <v>YES</v>
      </c>
      <c r="B42" s="67">
        <v>1</v>
      </c>
      <c r="C42" s="68" t="s">
        <v>50</v>
      </c>
      <c r="D42" s="69">
        <v>64</v>
      </c>
      <c r="E42" s="73" t="s">
        <v>57</v>
      </c>
      <c r="F42" s="71" t="s">
        <v>30</v>
      </c>
      <c r="G42" s="72">
        <v>44495</v>
      </c>
      <c r="H42" s="73">
        <v>16</v>
      </c>
      <c r="I42" s="74">
        <v>44539</v>
      </c>
      <c r="J42" s="74" t="s">
        <v>34</v>
      </c>
      <c r="K42" s="75" t="s">
        <v>51</v>
      </c>
      <c r="L42" s="76" t="s">
        <v>36</v>
      </c>
      <c r="M42" s="144"/>
      <c r="N42" s="144"/>
      <c r="O42" s="144"/>
      <c r="P42" s="144"/>
      <c r="Q42" s="129" t="str">
        <f t="shared" si="0"/>
        <v/>
      </c>
      <c r="R42" s="129"/>
      <c r="S42" s="144"/>
      <c r="T42" s="144"/>
      <c r="U42" s="144"/>
      <c r="V42" s="144"/>
      <c r="W42" s="129" t="str">
        <f t="shared" si="3"/>
        <v/>
      </c>
      <c r="Y42" s="143">
        <v>26.945913000000001</v>
      </c>
      <c r="Z42" s="143">
        <v>26.867035000000001</v>
      </c>
      <c r="AA42" s="143">
        <v>26.633811999999999</v>
      </c>
      <c r="AB42" s="143">
        <v>26.628294</v>
      </c>
      <c r="AC42" s="129">
        <f t="shared" si="1"/>
        <v>26.768763500000002</v>
      </c>
      <c r="AD42" s="129"/>
      <c r="AE42" s="143">
        <v>-1.0165790000000001</v>
      </c>
      <c r="AF42" s="143">
        <v>-1.0380049999999983</v>
      </c>
      <c r="AG42" s="143">
        <v>-0.9950960000000002</v>
      </c>
      <c r="AH42" s="143">
        <v>-1.0379579999999997</v>
      </c>
      <c r="AI42" s="129">
        <f t="shared" si="2"/>
        <v>-1.0219094999999996</v>
      </c>
      <c r="AK42" s="168">
        <v>0</v>
      </c>
      <c r="AM42" s="167">
        <f>AK42</f>
        <v>0</v>
      </c>
      <c r="AP42" s="167">
        <v>1.372646848611845</v>
      </c>
      <c r="AR42" s="167">
        <v>1.4013850557661487</v>
      </c>
      <c r="AS42" s="167"/>
    </row>
    <row r="43" spans="1:45" ht="15.75" x14ac:dyDescent="0.25">
      <c r="A43" s="66" t="str">
        <f>IF(ISBLANK(#REF!),"NO","YES")</f>
        <v>YES</v>
      </c>
      <c r="B43" s="67">
        <v>1</v>
      </c>
      <c r="C43" s="68" t="s">
        <v>50</v>
      </c>
      <c r="D43" s="69">
        <v>65</v>
      </c>
      <c r="E43" s="73" t="s">
        <v>57</v>
      </c>
      <c r="F43" s="71" t="s">
        <v>23</v>
      </c>
      <c r="G43" s="72">
        <v>44495</v>
      </c>
      <c r="H43" s="73">
        <v>16</v>
      </c>
      <c r="I43" s="74">
        <v>44539</v>
      </c>
      <c r="J43" s="74" t="s">
        <v>34</v>
      </c>
      <c r="K43" s="75" t="s">
        <v>51</v>
      </c>
      <c r="L43" s="76" t="s">
        <v>36</v>
      </c>
      <c r="M43" s="144"/>
      <c r="N43" s="144"/>
      <c r="O43" s="144"/>
      <c r="P43" s="144"/>
      <c r="Q43" s="129" t="str">
        <f t="shared" si="0"/>
        <v/>
      </c>
      <c r="R43" s="129"/>
      <c r="S43" s="144"/>
      <c r="T43" s="144"/>
      <c r="U43" s="144"/>
      <c r="V43" s="144"/>
      <c r="W43" s="129" t="str">
        <f t="shared" si="3"/>
        <v/>
      </c>
      <c r="Y43" s="143">
        <v>26.531358999999998</v>
      </c>
      <c r="Z43" s="143">
        <v>26.320049999999998</v>
      </c>
      <c r="AA43" s="143">
        <v>26.166091999999999</v>
      </c>
      <c r="AB43" s="143">
        <v>26.077873</v>
      </c>
      <c r="AC43" s="129">
        <f t="shared" si="1"/>
        <v>26.273843499999998</v>
      </c>
      <c r="AD43" s="129"/>
      <c r="AE43" s="143">
        <v>-0.76112100000000282</v>
      </c>
      <c r="AF43" s="143">
        <v>-0.96248600000000195</v>
      </c>
      <c r="AG43" s="143">
        <v>-0.7964720000000014</v>
      </c>
      <c r="AH43" s="143">
        <v>-0.77519200000000055</v>
      </c>
      <c r="AI43" s="129">
        <f t="shared" si="2"/>
        <v>-0.82381775000000168</v>
      </c>
      <c r="AK43" s="168">
        <v>0</v>
      </c>
      <c r="AM43" s="167">
        <f>AK43</f>
        <v>0</v>
      </c>
      <c r="AP43" s="167">
        <v>1.196540102364164</v>
      </c>
      <c r="AR43" s="167">
        <v>1.2215912780288647</v>
      </c>
      <c r="AS43" s="167"/>
    </row>
    <row r="44" spans="1:45" ht="15.75" x14ac:dyDescent="0.25">
      <c r="A44" s="66" t="str">
        <f>IF(ISBLANK(#REF!),"NO","YES")</f>
        <v>YES</v>
      </c>
      <c r="B44" s="67">
        <v>1</v>
      </c>
      <c r="C44" s="68" t="s">
        <v>50</v>
      </c>
      <c r="D44" s="69">
        <v>66</v>
      </c>
      <c r="E44" s="73" t="s">
        <v>57</v>
      </c>
      <c r="F44" s="71" t="s">
        <v>33</v>
      </c>
      <c r="G44" s="72">
        <v>44495</v>
      </c>
      <c r="H44" s="73">
        <v>16</v>
      </c>
      <c r="I44" s="74">
        <v>44539</v>
      </c>
      <c r="J44" s="74" t="s">
        <v>34</v>
      </c>
      <c r="K44" s="75" t="s">
        <v>51</v>
      </c>
      <c r="L44" s="76" t="s">
        <v>36</v>
      </c>
      <c r="M44" s="144"/>
      <c r="N44" s="144"/>
      <c r="O44" s="144"/>
      <c r="P44" s="144"/>
      <c r="Q44" s="129" t="str">
        <f t="shared" si="0"/>
        <v/>
      </c>
      <c r="R44" s="129"/>
      <c r="S44" s="144"/>
      <c r="T44" s="144"/>
      <c r="U44" s="144"/>
      <c r="V44" s="144"/>
      <c r="W44" s="129" t="str">
        <f t="shared" si="3"/>
        <v/>
      </c>
      <c r="Y44" s="143">
        <v>25.944282999999999</v>
      </c>
      <c r="Z44" s="143">
        <v>25.632818</v>
      </c>
      <c r="AA44" s="143">
        <v>25.506488999999998</v>
      </c>
      <c r="AB44" s="143">
        <v>25.147849999999998</v>
      </c>
      <c r="AC44" s="129">
        <f t="shared" si="1"/>
        <v>25.557859999999998</v>
      </c>
      <c r="AE44" s="143">
        <v>-1.382360000000002</v>
      </c>
      <c r="AF44" s="143">
        <v>-1.5077590000000001</v>
      </c>
      <c r="AG44" s="143">
        <v>-1.5946600000000011</v>
      </c>
      <c r="AH44" s="143">
        <v>-1.5160850000000003</v>
      </c>
      <c r="AI44" s="129">
        <f t="shared" si="2"/>
        <v>-1.5002160000000009</v>
      </c>
      <c r="AK44" s="168">
        <v>0</v>
      </c>
      <c r="AM44" s="167">
        <f>AK44</f>
        <v>0</v>
      </c>
      <c r="AP44" s="167">
        <v>1.912244502099689</v>
      </c>
      <c r="AR44" s="167">
        <v>1.9522799115617766</v>
      </c>
      <c r="AS44" s="167"/>
    </row>
    <row r="45" spans="1:45" x14ac:dyDescent="0.25">
      <c r="M45" s="147"/>
      <c r="N45" s="147"/>
      <c r="O45" s="147"/>
      <c r="P45" s="147"/>
      <c r="Q45" s="147" t="str">
        <f t="shared" si="0"/>
        <v/>
      </c>
      <c r="R45" s="147"/>
      <c r="S45" s="147"/>
      <c r="T45" s="147"/>
      <c r="U45" s="147"/>
      <c r="V45" s="147"/>
      <c r="W45" s="147"/>
    </row>
  </sheetData>
  <autoFilter ref="A2:AU2" xr:uid="{735110EC-3F60-4238-8C8D-5CF76C4AD228}">
    <sortState xmlns:xlrd2="http://schemas.microsoft.com/office/spreadsheetml/2017/richdata2" ref="A3:AU45">
      <sortCondition ref="C2"/>
    </sortState>
  </autoFilter>
  <mergeCells count="6">
    <mergeCell ref="AR1:AS1"/>
    <mergeCell ref="M1:Q1"/>
    <mergeCell ref="S1:W1"/>
    <mergeCell ref="Y1:AC1"/>
    <mergeCell ref="AE1:AI1"/>
    <mergeCell ref="AM1:AN1"/>
  </mergeCells>
  <conditionalFormatting sqref="C2:I2 A4:A7 G4:G7 J6:K7 B2:B7 K27:K29 G25:G44 A25:A44 C3:E7 C24:C43 J27:J44 B23:B44 D9:D44 J9:J23 G9:G23 A9:A23 E9:E23 B9:C22">
    <cfRule type="timePeriod" dxfId="1477" priority="420" timePeriod="today">
      <formula>FLOOR(A2,1)=TODAY()</formula>
    </cfRule>
  </conditionalFormatting>
  <conditionalFormatting sqref="B11">
    <cfRule type="timePeriod" dxfId="1476" priority="398" timePeriod="today">
      <formula>FLOOR(B11,1)=TODAY()</formula>
    </cfRule>
  </conditionalFormatting>
  <conditionalFormatting sqref="B2:E2 E3:E7 E9:E23">
    <cfRule type="containsText" dxfId="1475" priority="418" operator="containsText" text="FALSE">
      <formula>NOT(ISERROR(SEARCH("FALSE",B2)))</formula>
    </cfRule>
  </conditionalFormatting>
  <conditionalFormatting sqref="B10">
    <cfRule type="timePeriod" dxfId="1474" priority="399" timePeriod="today">
      <formula>FLOOR(B10,1)=TODAY()</formula>
    </cfRule>
  </conditionalFormatting>
  <conditionalFormatting sqref="B19">
    <cfRule type="timePeriod" dxfId="1473" priority="393" timePeriod="today">
      <formula>FLOOR(B19,1)=TODAY()</formula>
    </cfRule>
  </conditionalFormatting>
  <conditionalFormatting sqref="E2">
    <cfRule type="containsText" dxfId="1472" priority="386" operator="containsText" text="HET">
      <formula>NOT(ISERROR(SEARCH("HET",E2)))</formula>
    </cfRule>
  </conditionalFormatting>
  <conditionalFormatting sqref="F3">
    <cfRule type="timePeriod" dxfId="1471" priority="385" timePeriod="today">
      <formula>FLOOR(F3,1)=TODAY()</formula>
    </cfRule>
  </conditionalFormatting>
  <conditionalFormatting sqref="K6:K7 E3:E7 K27:K29 E29:E44 E9:E27">
    <cfRule type="containsText" dxfId="1470" priority="383" operator="containsText" text="wILD">
      <formula>NOT(ISERROR(SEARCH("wILD",E3)))</formula>
    </cfRule>
    <cfRule type="containsText" dxfId="1469" priority="384" operator="containsText" text="hom">
      <formula>NOT(ISERROR(SEARCH("hom",E3)))</formula>
    </cfRule>
  </conditionalFormatting>
  <conditionalFormatting sqref="K6:K7 K27:K29 E3:E7 E9:E44">
    <cfRule type="containsText" dxfId="1468" priority="382" operator="containsText" text="WT">
      <formula>NOT(ISERROR(SEARCH("WT",E3)))</formula>
    </cfRule>
  </conditionalFormatting>
  <conditionalFormatting sqref="F3:F7 F9:F44">
    <cfRule type="containsText" dxfId="1467" priority="380" operator="containsText" text="F">
      <formula>NOT(ISERROR(SEARCH("F",F3)))</formula>
    </cfRule>
    <cfRule type="containsText" dxfId="1466" priority="381" operator="containsText" text="M">
      <formula>NOT(ISERROR(SEARCH("M",F3)))</formula>
    </cfRule>
  </conditionalFormatting>
  <conditionalFormatting sqref="E4:F4">
    <cfRule type="timePeriod" dxfId="1465" priority="379" timePeriod="today">
      <formula>FLOOR(E4,1)=TODAY()</formula>
    </cfRule>
  </conditionalFormatting>
  <conditionalFormatting sqref="E4">
    <cfRule type="containsText" dxfId="1464" priority="376" operator="containsText" text="FALSE">
      <formula>NOT(ISERROR(SEARCH("FALSE",E4)))</formula>
    </cfRule>
  </conditionalFormatting>
  <conditionalFormatting sqref="E5:F5">
    <cfRule type="timePeriod" dxfId="1463" priority="375" timePeriod="today">
      <formula>FLOOR(E5,1)=TODAY()</formula>
    </cfRule>
  </conditionalFormatting>
  <conditionalFormatting sqref="E5">
    <cfRule type="containsText" dxfId="1462" priority="372" operator="containsText" text="FALSE">
      <formula>NOT(ISERROR(SEARCH("FALSE",E5)))</formula>
    </cfRule>
  </conditionalFormatting>
  <conditionalFormatting sqref="E6:F6">
    <cfRule type="timePeriod" dxfId="1461" priority="371" timePeriod="today">
      <formula>FLOOR(E6,1)=TODAY()</formula>
    </cfRule>
  </conditionalFormatting>
  <conditionalFormatting sqref="E6">
    <cfRule type="containsText" dxfId="1460" priority="368" operator="containsText" text="FALSE">
      <formula>NOT(ISERROR(SEARCH("FALSE",E6)))</formula>
    </cfRule>
  </conditionalFormatting>
  <conditionalFormatting sqref="E7:F7">
    <cfRule type="timePeriod" dxfId="1459" priority="367" timePeriod="today">
      <formula>FLOOR(E7,1)=TODAY()</formula>
    </cfRule>
  </conditionalFormatting>
  <conditionalFormatting sqref="E7">
    <cfRule type="containsText" dxfId="1458" priority="364" operator="containsText" text="FALSE">
      <formula>NOT(ISERROR(SEARCH("FALSE",E7)))</formula>
    </cfRule>
  </conditionalFormatting>
  <conditionalFormatting sqref="E9:F9">
    <cfRule type="timePeriod" dxfId="1457" priority="363" timePeriod="today">
      <formula>FLOOR(E9,1)=TODAY()</formula>
    </cfRule>
  </conditionalFormatting>
  <conditionalFormatting sqref="E9">
    <cfRule type="containsText" dxfId="1456" priority="360" operator="containsText" text="FALSE">
      <formula>NOT(ISERROR(SEARCH("FALSE",E9)))</formula>
    </cfRule>
  </conditionalFormatting>
  <conditionalFormatting sqref="E10:F10">
    <cfRule type="timePeriod" dxfId="1455" priority="359" timePeriod="today">
      <formula>FLOOR(E10,1)=TODAY()</formula>
    </cfRule>
  </conditionalFormatting>
  <conditionalFormatting sqref="E10">
    <cfRule type="containsText" dxfId="1454" priority="356" operator="containsText" text="FALSE">
      <formula>NOT(ISERROR(SEARCH("FALSE",E10)))</formula>
    </cfRule>
  </conditionalFormatting>
  <conditionalFormatting sqref="E11:F11">
    <cfRule type="timePeriod" dxfId="1453" priority="355" timePeriod="today">
      <formula>FLOOR(E11,1)=TODAY()</formula>
    </cfRule>
  </conditionalFormatting>
  <conditionalFormatting sqref="E11">
    <cfRule type="containsText" dxfId="1452" priority="352" operator="containsText" text="FALSE">
      <formula>NOT(ISERROR(SEARCH("FALSE",E11)))</formula>
    </cfRule>
  </conditionalFormatting>
  <conditionalFormatting sqref="E12:F12">
    <cfRule type="timePeriod" dxfId="1451" priority="351" timePeriod="today">
      <formula>FLOOR(E12,1)=TODAY()</formula>
    </cfRule>
  </conditionalFormatting>
  <conditionalFormatting sqref="E12">
    <cfRule type="containsText" dxfId="1450" priority="348" operator="containsText" text="FALSE">
      <formula>NOT(ISERROR(SEARCH("FALSE",E12)))</formula>
    </cfRule>
  </conditionalFormatting>
  <conditionalFormatting sqref="E13:F13">
    <cfRule type="timePeriod" dxfId="1449" priority="347" timePeriod="today">
      <formula>FLOOR(E13,1)=TODAY()</formula>
    </cfRule>
  </conditionalFormatting>
  <conditionalFormatting sqref="E13">
    <cfRule type="containsText" dxfId="1448" priority="344" operator="containsText" text="FALSE">
      <formula>NOT(ISERROR(SEARCH("FALSE",E13)))</formula>
    </cfRule>
  </conditionalFormatting>
  <conditionalFormatting sqref="E14:F14">
    <cfRule type="timePeriod" dxfId="1447" priority="343" timePeriod="today">
      <formula>FLOOR(E14,1)=TODAY()</formula>
    </cfRule>
  </conditionalFormatting>
  <conditionalFormatting sqref="E14">
    <cfRule type="containsText" dxfId="1446" priority="340" operator="containsText" text="FALSE">
      <formula>NOT(ISERROR(SEARCH("FALSE",E14)))</formula>
    </cfRule>
  </conditionalFormatting>
  <conditionalFormatting sqref="E15:F15">
    <cfRule type="timePeriod" dxfId="1445" priority="339" timePeriod="today">
      <formula>FLOOR(E15,1)=TODAY()</formula>
    </cfRule>
  </conditionalFormatting>
  <conditionalFormatting sqref="E15">
    <cfRule type="containsText" dxfId="1444" priority="336" operator="containsText" text="FALSE">
      <formula>NOT(ISERROR(SEARCH("FALSE",E15)))</formula>
    </cfRule>
  </conditionalFormatting>
  <conditionalFormatting sqref="E16:F16">
    <cfRule type="timePeriod" dxfId="1443" priority="335" timePeriod="today">
      <formula>FLOOR(E16,1)=TODAY()</formula>
    </cfRule>
  </conditionalFormatting>
  <conditionalFormatting sqref="E16">
    <cfRule type="containsText" dxfId="1442" priority="332" operator="containsText" text="FALSE">
      <formula>NOT(ISERROR(SEARCH("FALSE",E16)))</formula>
    </cfRule>
  </conditionalFormatting>
  <conditionalFormatting sqref="E17:F17">
    <cfRule type="timePeriod" dxfId="1441" priority="331" timePeriod="today">
      <formula>FLOOR(E17,1)=TODAY()</formula>
    </cfRule>
  </conditionalFormatting>
  <conditionalFormatting sqref="E17">
    <cfRule type="containsText" dxfId="1440" priority="328" operator="containsText" text="FALSE">
      <formula>NOT(ISERROR(SEARCH("FALSE",E17)))</formula>
    </cfRule>
  </conditionalFormatting>
  <conditionalFormatting sqref="E18:F18">
    <cfRule type="timePeriod" dxfId="1439" priority="327" timePeriod="today">
      <formula>FLOOR(E18,1)=TODAY()</formula>
    </cfRule>
  </conditionalFormatting>
  <conditionalFormatting sqref="E18">
    <cfRule type="containsText" dxfId="1438" priority="324" operator="containsText" text="FALSE">
      <formula>NOT(ISERROR(SEARCH("FALSE",E18)))</formula>
    </cfRule>
  </conditionalFormatting>
  <conditionalFormatting sqref="E19:F19">
    <cfRule type="timePeriod" dxfId="1437" priority="323" timePeriod="today">
      <formula>FLOOR(E19,1)=TODAY()</formula>
    </cfRule>
  </conditionalFormatting>
  <conditionalFormatting sqref="E19">
    <cfRule type="containsText" dxfId="1436" priority="320" operator="containsText" text="FALSE">
      <formula>NOT(ISERROR(SEARCH("FALSE",E19)))</formula>
    </cfRule>
  </conditionalFormatting>
  <conditionalFormatting sqref="E20:F20">
    <cfRule type="timePeriod" dxfId="1435" priority="319" timePeriod="today">
      <formula>FLOOR(E20,1)=TODAY()</formula>
    </cfRule>
  </conditionalFormatting>
  <conditionalFormatting sqref="E20">
    <cfRule type="containsText" dxfId="1434" priority="316" operator="containsText" text="FALSE">
      <formula>NOT(ISERROR(SEARCH("FALSE",E20)))</formula>
    </cfRule>
  </conditionalFormatting>
  <conditionalFormatting sqref="E21:F21">
    <cfRule type="timePeriod" dxfId="1433" priority="315" timePeriod="today">
      <formula>FLOOR(E21,1)=TODAY()</formula>
    </cfRule>
  </conditionalFormatting>
  <conditionalFormatting sqref="E21">
    <cfRule type="containsText" dxfId="1432" priority="312" operator="containsText" text="FALSE">
      <formula>NOT(ISERROR(SEARCH("FALSE",E21)))</formula>
    </cfRule>
  </conditionalFormatting>
  <conditionalFormatting sqref="E22:F22">
    <cfRule type="timePeriod" dxfId="1431" priority="311" timePeriod="today">
      <formula>FLOOR(E22,1)=TODAY()</formula>
    </cfRule>
  </conditionalFormatting>
  <conditionalFormatting sqref="E22">
    <cfRule type="containsText" dxfId="1430" priority="308" operator="containsText" text="FALSE">
      <formula>NOT(ISERROR(SEARCH("FALSE",E22)))</formula>
    </cfRule>
  </conditionalFormatting>
  <conditionalFormatting sqref="E23:F23">
    <cfRule type="timePeriod" dxfId="1429" priority="307" timePeriod="today">
      <formula>FLOOR(E23,1)=TODAY()</formula>
    </cfRule>
  </conditionalFormatting>
  <conditionalFormatting sqref="E23">
    <cfRule type="containsText" dxfId="1428" priority="304" operator="containsText" text="FALSE">
      <formula>NOT(ISERROR(SEARCH("FALSE",E23)))</formula>
    </cfRule>
  </conditionalFormatting>
  <conditionalFormatting sqref="E24:F24">
    <cfRule type="timePeriod" dxfId="1427" priority="303" timePeriod="today">
      <formula>FLOOR(E24,1)=TODAY()</formula>
    </cfRule>
  </conditionalFormatting>
  <conditionalFormatting sqref="E24">
    <cfRule type="containsText" dxfId="1426" priority="300" operator="containsText" text="FALSE">
      <formula>NOT(ISERROR(SEARCH("FALSE",E24)))</formula>
    </cfRule>
  </conditionalFormatting>
  <conditionalFormatting sqref="E25:F25">
    <cfRule type="timePeriod" dxfId="1425" priority="299" timePeriod="today">
      <formula>FLOOR(E25,1)=TODAY()</formula>
    </cfRule>
  </conditionalFormatting>
  <conditionalFormatting sqref="E25">
    <cfRule type="containsText" dxfId="1424" priority="296" operator="containsText" text="FALSE">
      <formula>NOT(ISERROR(SEARCH("FALSE",E25)))</formula>
    </cfRule>
  </conditionalFormatting>
  <conditionalFormatting sqref="E26:F26">
    <cfRule type="timePeriod" dxfId="1423" priority="295" timePeriod="today">
      <formula>FLOOR(E26,1)=TODAY()</formula>
    </cfRule>
  </conditionalFormatting>
  <conditionalFormatting sqref="E26">
    <cfRule type="containsText" dxfId="1422" priority="292" operator="containsText" text="FALSE">
      <formula>NOT(ISERROR(SEARCH("FALSE",E26)))</formula>
    </cfRule>
  </conditionalFormatting>
  <conditionalFormatting sqref="E27:F27">
    <cfRule type="timePeriod" dxfId="1421" priority="291" timePeriod="today">
      <formula>FLOOR(E27,1)=TODAY()</formula>
    </cfRule>
  </conditionalFormatting>
  <conditionalFormatting sqref="E27">
    <cfRule type="containsText" dxfId="1420" priority="288" operator="containsText" text="FALSE">
      <formula>NOT(ISERROR(SEARCH("FALSE",E27)))</formula>
    </cfRule>
  </conditionalFormatting>
  <conditionalFormatting sqref="E28:F28">
    <cfRule type="timePeriod" dxfId="1419" priority="287" timePeriod="today">
      <formula>FLOOR(E28,1)=TODAY()</formula>
    </cfRule>
  </conditionalFormatting>
  <conditionalFormatting sqref="E28">
    <cfRule type="containsText" dxfId="1418" priority="284" operator="containsText" text="FALSE">
      <formula>NOT(ISERROR(SEARCH("FALSE",E28)))</formula>
    </cfRule>
  </conditionalFormatting>
  <conditionalFormatting sqref="E28">
    <cfRule type="containsText" dxfId="1417" priority="282" operator="containsText" text="wILD">
      <formula>NOT(ISERROR(SEARCH("wILD",E28)))</formula>
    </cfRule>
    <cfRule type="containsText" dxfId="1416" priority="283" operator="containsText" text="hom">
      <formula>NOT(ISERROR(SEARCH("hom",E28)))</formula>
    </cfRule>
  </conditionalFormatting>
  <conditionalFormatting sqref="E29:F29">
    <cfRule type="timePeriod" dxfId="1415" priority="281" timePeriod="today">
      <formula>FLOOR(E29,1)=TODAY()</formula>
    </cfRule>
  </conditionalFormatting>
  <conditionalFormatting sqref="E29">
    <cfRule type="containsText" dxfId="1414" priority="278" operator="containsText" text="FALSE">
      <formula>NOT(ISERROR(SEARCH("FALSE",E29)))</formula>
    </cfRule>
  </conditionalFormatting>
  <conditionalFormatting sqref="E30:F30">
    <cfRule type="timePeriod" dxfId="1413" priority="277" timePeriod="today">
      <formula>FLOOR(E30,1)=TODAY()</formula>
    </cfRule>
  </conditionalFormatting>
  <conditionalFormatting sqref="E30">
    <cfRule type="containsText" dxfId="1412" priority="274" operator="containsText" text="FALSE">
      <formula>NOT(ISERROR(SEARCH("FALSE",E30)))</formula>
    </cfRule>
  </conditionalFormatting>
  <conditionalFormatting sqref="E31:F31">
    <cfRule type="timePeriod" dxfId="1411" priority="273" timePeriod="today">
      <formula>FLOOR(E31,1)=TODAY()</formula>
    </cfRule>
  </conditionalFormatting>
  <conditionalFormatting sqref="E31">
    <cfRule type="containsText" dxfId="1410" priority="270" operator="containsText" text="FALSE">
      <formula>NOT(ISERROR(SEARCH("FALSE",E31)))</formula>
    </cfRule>
  </conditionalFormatting>
  <conditionalFormatting sqref="E32:F32">
    <cfRule type="timePeriod" dxfId="1409" priority="269" timePeriod="today">
      <formula>FLOOR(E32,1)=TODAY()</formula>
    </cfRule>
  </conditionalFormatting>
  <conditionalFormatting sqref="E32">
    <cfRule type="containsText" dxfId="1408" priority="266" operator="containsText" text="FALSE">
      <formula>NOT(ISERROR(SEARCH("FALSE",E32)))</formula>
    </cfRule>
  </conditionalFormatting>
  <conditionalFormatting sqref="E33:F33">
    <cfRule type="timePeriod" dxfId="1407" priority="265" timePeriod="today">
      <formula>FLOOR(E33,1)=TODAY()</formula>
    </cfRule>
  </conditionalFormatting>
  <conditionalFormatting sqref="E33">
    <cfRule type="containsText" dxfId="1406" priority="262" operator="containsText" text="FALSE">
      <formula>NOT(ISERROR(SEARCH("FALSE",E33)))</formula>
    </cfRule>
  </conditionalFormatting>
  <conditionalFormatting sqref="E34:F34">
    <cfRule type="timePeriod" dxfId="1405" priority="261" timePeriod="today">
      <formula>FLOOR(E34,1)=TODAY()</formula>
    </cfRule>
  </conditionalFormatting>
  <conditionalFormatting sqref="E34">
    <cfRule type="containsText" dxfId="1404" priority="258" operator="containsText" text="FALSE">
      <formula>NOT(ISERROR(SEARCH("FALSE",E34)))</formula>
    </cfRule>
  </conditionalFormatting>
  <conditionalFormatting sqref="E35:F35">
    <cfRule type="timePeriod" dxfId="1403" priority="257" timePeriod="today">
      <formula>FLOOR(E35,1)=TODAY()</formula>
    </cfRule>
  </conditionalFormatting>
  <conditionalFormatting sqref="E35">
    <cfRule type="containsText" dxfId="1402" priority="254" operator="containsText" text="FALSE">
      <formula>NOT(ISERROR(SEARCH("FALSE",E35)))</formula>
    </cfRule>
  </conditionalFormatting>
  <conditionalFormatting sqref="E36:F36">
    <cfRule type="timePeriod" dxfId="1401" priority="253" timePeriod="today">
      <formula>FLOOR(E36,1)=TODAY()</formula>
    </cfRule>
  </conditionalFormatting>
  <conditionalFormatting sqref="E36">
    <cfRule type="containsText" dxfId="1400" priority="250" operator="containsText" text="FALSE">
      <formula>NOT(ISERROR(SEARCH("FALSE",E36)))</formula>
    </cfRule>
  </conditionalFormatting>
  <conditionalFormatting sqref="E37:F37">
    <cfRule type="timePeriod" dxfId="1399" priority="249" timePeriod="today">
      <formula>FLOOR(E37,1)=TODAY()</formula>
    </cfRule>
  </conditionalFormatting>
  <conditionalFormatting sqref="E37">
    <cfRule type="containsText" dxfId="1398" priority="246" operator="containsText" text="FALSE">
      <formula>NOT(ISERROR(SEARCH("FALSE",E37)))</formula>
    </cfRule>
  </conditionalFormatting>
  <conditionalFormatting sqref="E38:F38">
    <cfRule type="timePeriod" dxfId="1397" priority="245" timePeriod="today">
      <formula>FLOOR(E38,1)=TODAY()</formula>
    </cfRule>
  </conditionalFormatting>
  <conditionalFormatting sqref="E38">
    <cfRule type="containsText" dxfId="1396" priority="242" operator="containsText" text="FALSE">
      <formula>NOT(ISERROR(SEARCH("FALSE",E38)))</formula>
    </cfRule>
  </conditionalFormatting>
  <conditionalFormatting sqref="E39:F39">
    <cfRule type="timePeriod" dxfId="1395" priority="241" timePeriod="today">
      <formula>FLOOR(E39,1)=TODAY()</formula>
    </cfRule>
  </conditionalFormatting>
  <conditionalFormatting sqref="E39">
    <cfRule type="containsText" dxfId="1394" priority="238" operator="containsText" text="FALSE">
      <formula>NOT(ISERROR(SEARCH("FALSE",E39)))</formula>
    </cfRule>
  </conditionalFormatting>
  <conditionalFormatting sqref="E40:F40">
    <cfRule type="timePeriod" dxfId="1393" priority="237" timePeriod="today">
      <formula>FLOOR(E40,1)=TODAY()</formula>
    </cfRule>
  </conditionalFormatting>
  <conditionalFormatting sqref="E40">
    <cfRule type="containsText" dxfId="1392" priority="234" operator="containsText" text="FALSE">
      <formula>NOT(ISERROR(SEARCH("FALSE",E40)))</formula>
    </cfRule>
  </conditionalFormatting>
  <conditionalFormatting sqref="E41:F41">
    <cfRule type="timePeriod" dxfId="1391" priority="233" timePeriod="today">
      <formula>FLOOR(E41,1)=TODAY()</formula>
    </cfRule>
  </conditionalFormatting>
  <conditionalFormatting sqref="E41">
    <cfRule type="containsText" dxfId="1390" priority="230" operator="containsText" text="FALSE">
      <formula>NOT(ISERROR(SEARCH("FALSE",E41)))</formula>
    </cfRule>
  </conditionalFormatting>
  <conditionalFormatting sqref="E42:F42">
    <cfRule type="timePeriod" dxfId="1389" priority="229" timePeriod="today">
      <formula>FLOOR(E42,1)=TODAY()</formula>
    </cfRule>
  </conditionalFormatting>
  <conditionalFormatting sqref="E42">
    <cfRule type="containsText" dxfId="1388" priority="226" operator="containsText" text="FALSE">
      <formula>NOT(ISERROR(SEARCH("FALSE",E42)))</formula>
    </cfRule>
  </conditionalFormatting>
  <conditionalFormatting sqref="E43:F43">
    <cfRule type="timePeriod" dxfId="1387" priority="225" timePeriod="today">
      <formula>FLOOR(E43,1)=TODAY()</formula>
    </cfRule>
  </conditionalFormatting>
  <conditionalFormatting sqref="E43">
    <cfRule type="containsText" dxfId="1386" priority="222" operator="containsText" text="FALSE">
      <formula>NOT(ISERROR(SEARCH("FALSE",E43)))</formula>
    </cfRule>
  </conditionalFormatting>
  <conditionalFormatting sqref="E44:F44">
    <cfRule type="timePeriod" dxfId="1385" priority="221" timePeriod="today">
      <formula>FLOOR(E44,1)=TODAY()</formula>
    </cfRule>
  </conditionalFormatting>
  <conditionalFormatting sqref="E44">
    <cfRule type="containsText" dxfId="1384" priority="218" operator="containsText" text="FALSE">
      <formula>NOT(ISERROR(SEARCH("FALSE",E44)))</formula>
    </cfRule>
  </conditionalFormatting>
  <conditionalFormatting sqref="G3">
    <cfRule type="timePeriod" dxfId="1383" priority="217" timePeriod="today">
      <formula>FLOOR(G3,1)=TODAY()</formula>
    </cfRule>
  </conditionalFormatting>
  <conditionalFormatting sqref="B15:B17 B36:B37">
    <cfRule type="containsText" dxfId="1382" priority="215" operator="containsText" text="Gp4">
      <formula>NOT(ISERROR(SEARCH("Gp4",B15)))</formula>
    </cfRule>
    <cfRule type="containsText" dxfId="1381" priority="216" operator="containsText" text="Gp3">
      <formula>NOT(ISERROR(SEARCH("Gp3",B15)))</formula>
    </cfRule>
  </conditionalFormatting>
  <conditionalFormatting sqref="B7">
    <cfRule type="containsText" dxfId="1380" priority="213" operator="containsText" text="Gp4">
      <formula>NOT(ISERROR(SEARCH("Gp4",B7)))</formula>
    </cfRule>
    <cfRule type="containsText" dxfId="1379" priority="214" operator="containsText" text="Gp3">
      <formula>NOT(ISERROR(SEARCH("Gp3",B7)))</formula>
    </cfRule>
  </conditionalFormatting>
  <conditionalFormatting sqref="B18 B39">
    <cfRule type="containsText" dxfId="1378" priority="211" operator="containsText" text="Gp4">
      <formula>NOT(ISERROR(SEARCH("Gp4",B18)))</formula>
    </cfRule>
    <cfRule type="containsText" dxfId="1377" priority="212" operator="containsText" text="Gp3">
      <formula>NOT(ISERROR(SEARCH("Gp3",B18)))</formula>
    </cfRule>
  </conditionalFormatting>
  <conditionalFormatting sqref="B18 B39">
    <cfRule type="cellIs" dxfId="1376" priority="210" operator="equal">
      <formula>"Gp2"</formula>
    </cfRule>
  </conditionalFormatting>
  <conditionalFormatting sqref="B14">
    <cfRule type="timePeriod" dxfId="1375" priority="209" timePeriod="today">
      <formula>FLOOR(B14,1)=TODAY()</formula>
    </cfRule>
  </conditionalFormatting>
  <conditionalFormatting sqref="B14">
    <cfRule type="containsText" dxfId="1374" priority="207" operator="containsText" text="Gp4">
      <formula>NOT(ISERROR(SEARCH("Gp4",B14)))</formula>
    </cfRule>
    <cfRule type="containsText" dxfId="1373" priority="208" operator="containsText" text="Gp3">
      <formula>NOT(ISERROR(SEARCH("Gp3",B14)))</formula>
    </cfRule>
  </conditionalFormatting>
  <conditionalFormatting sqref="B14">
    <cfRule type="cellIs" dxfId="1372" priority="206" operator="equal">
      <formula>"Gp2"</formula>
    </cfRule>
  </conditionalFormatting>
  <conditionalFormatting sqref="B4:B5">
    <cfRule type="timePeriod" dxfId="1371" priority="205" timePeriod="today">
      <formula>FLOOR(B4,1)=TODAY()</formula>
    </cfRule>
  </conditionalFormatting>
  <conditionalFormatting sqref="B4:B5">
    <cfRule type="containsText" dxfId="1370" priority="203" operator="containsText" text="Gp4">
      <formula>NOT(ISERROR(SEARCH("Gp4",B4)))</formula>
    </cfRule>
    <cfRule type="containsText" dxfId="1369" priority="204" operator="containsText" text="Gp3">
      <formula>NOT(ISERROR(SEARCH("Gp3",B4)))</formula>
    </cfRule>
  </conditionalFormatting>
  <conditionalFormatting sqref="B4:B5">
    <cfRule type="cellIs" dxfId="1368" priority="202" operator="equal">
      <formula>"Gp2"</formula>
    </cfRule>
  </conditionalFormatting>
  <conditionalFormatting sqref="B23">
    <cfRule type="timePeriod" dxfId="1367" priority="201" timePeriod="today">
      <formula>FLOOR(B23,1)=TODAY()</formula>
    </cfRule>
  </conditionalFormatting>
  <conditionalFormatting sqref="J3">
    <cfRule type="timePeriod" dxfId="1366" priority="196" timePeriod="today">
      <formula>FLOOR(J3,1)=TODAY()</formula>
    </cfRule>
  </conditionalFormatting>
  <conditionalFormatting sqref="C44">
    <cfRule type="timePeriod" dxfId="1365" priority="133" timePeriod="today">
      <formula>FLOOR(C44,1)=TODAY()</formula>
    </cfRule>
  </conditionalFormatting>
  <conditionalFormatting sqref="G24">
    <cfRule type="timePeriod" dxfId="1364" priority="131" timePeriod="today">
      <formula>FLOOR(G24,1)=TODAY()</formula>
    </cfRule>
  </conditionalFormatting>
  <conditionalFormatting sqref="H6">
    <cfRule type="timePeriod" dxfId="1363" priority="195" timePeriod="today">
      <formula>FLOOR(H6,1)=TODAY()</formula>
    </cfRule>
  </conditionalFormatting>
  <conditionalFormatting sqref="H9:I9">
    <cfRule type="timePeriod" dxfId="1362" priority="194" timePeriod="today">
      <formula>FLOOR(H9,1)=TODAY()</formula>
    </cfRule>
  </conditionalFormatting>
  <conditionalFormatting sqref="H12:I12">
    <cfRule type="timePeriod" dxfId="1361" priority="193" timePeriod="today">
      <formula>FLOOR(H12,1)=TODAY()</formula>
    </cfRule>
  </conditionalFormatting>
  <conditionalFormatting sqref="H13:I13">
    <cfRule type="timePeriod" dxfId="1360" priority="192" timePeriod="today">
      <formula>FLOOR(H13,1)=TODAY()</formula>
    </cfRule>
  </conditionalFormatting>
  <conditionalFormatting sqref="H15:I15">
    <cfRule type="timePeriod" dxfId="1359" priority="191" timePeriod="today">
      <formula>FLOOR(H15,1)=TODAY()</formula>
    </cfRule>
  </conditionalFormatting>
  <conditionalFormatting sqref="H16:I16">
    <cfRule type="timePeriod" dxfId="1358" priority="190" timePeriod="today">
      <formula>FLOOR(H16,1)=TODAY()</formula>
    </cfRule>
  </conditionalFormatting>
  <conditionalFormatting sqref="H19:I19">
    <cfRule type="timePeriod" dxfId="1357" priority="189" timePeriod="today">
      <formula>FLOOR(H19,1)=TODAY()</formula>
    </cfRule>
  </conditionalFormatting>
  <conditionalFormatting sqref="H20:I20">
    <cfRule type="timePeriod" dxfId="1356" priority="188" timePeriod="today">
      <formula>FLOOR(H20,1)=TODAY()</formula>
    </cfRule>
  </conditionalFormatting>
  <conditionalFormatting sqref="H21:I21">
    <cfRule type="timePeriod" dxfId="1355" priority="187" timePeriod="today">
      <formula>FLOOR(H21,1)=TODAY()</formula>
    </cfRule>
  </conditionalFormatting>
  <conditionalFormatting sqref="H22:I22">
    <cfRule type="timePeriod" dxfId="1354" priority="186" timePeriod="today">
      <formula>FLOOR(H22,1)=TODAY()</formula>
    </cfRule>
  </conditionalFormatting>
  <conditionalFormatting sqref="H23:I23">
    <cfRule type="timePeriod" dxfId="1353" priority="185" timePeriod="today">
      <formula>FLOOR(H23,1)=TODAY()</formula>
    </cfRule>
  </conditionalFormatting>
  <conditionalFormatting sqref="H27:I27">
    <cfRule type="timePeriod" dxfId="1352" priority="184" timePeriod="today">
      <formula>FLOOR(H27,1)=TODAY()</formula>
    </cfRule>
  </conditionalFormatting>
  <conditionalFormatting sqref="H28:I28">
    <cfRule type="timePeriod" dxfId="1351" priority="183" timePeriod="today">
      <formula>FLOOR(H28,1)=TODAY()</formula>
    </cfRule>
  </conditionalFormatting>
  <conditionalFormatting sqref="H31:I31">
    <cfRule type="timePeriod" dxfId="1350" priority="182" timePeriod="today">
      <formula>FLOOR(H31,1)=TODAY()</formula>
    </cfRule>
  </conditionalFormatting>
  <conditionalFormatting sqref="H32:I32">
    <cfRule type="timePeriod" dxfId="1349" priority="181" timePeriod="today">
      <formula>FLOOR(H32,1)=TODAY()</formula>
    </cfRule>
  </conditionalFormatting>
  <conditionalFormatting sqref="H34:I34">
    <cfRule type="timePeriod" dxfId="1348" priority="180" timePeriod="today">
      <formula>FLOOR(H34,1)=TODAY()</formula>
    </cfRule>
  </conditionalFormatting>
  <conditionalFormatting sqref="H35:I35">
    <cfRule type="timePeriod" dxfId="1347" priority="179" timePeriod="today">
      <formula>FLOOR(H35,1)=TODAY()</formula>
    </cfRule>
  </conditionalFormatting>
  <conditionalFormatting sqref="H37:I37">
    <cfRule type="timePeriod" dxfId="1346" priority="178" timePeriod="today">
      <formula>FLOOR(H37,1)=TODAY()</formula>
    </cfRule>
  </conditionalFormatting>
  <conditionalFormatting sqref="H38:I38">
    <cfRule type="timePeriod" dxfId="1345" priority="177" timePeriod="today">
      <formula>FLOOR(H38,1)=TODAY()</formula>
    </cfRule>
  </conditionalFormatting>
  <conditionalFormatting sqref="H39:I39">
    <cfRule type="timePeriod" dxfId="1344" priority="176" timePeriod="today">
      <formula>FLOOR(H39,1)=TODAY()</formula>
    </cfRule>
  </conditionalFormatting>
  <conditionalFormatting sqref="H40:I40">
    <cfRule type="timePeriod" dxfId="1343" priority="175" timePeriod="today">
      <formula>FLOOR(H40,1)=TODAY()</formula>
    </cfRule>
  </conditionalFormatting>
  <conditionalFormatting sqref="H41:I41">
    <cfRule type="timePeriod" dxfId="1342" priority="174" timePeriod="today">
      <formula>FLOOR(H41,1)=TODAY()</formula>
    </cfRule>
  </conditionalFormatting>
  <conditionalFormatting sqref="H42:I42">
    <cfRule type="timePeriod" dxfId="1341" priority="173" timePeriod="today">
      <formula>FLOOR(H42,1)=TODAY()</formula>
    </cfRule>
  </conditionalFormatting>
  <conditionalFormatting sqref="H43:I43">
    <cfRule type="timePeriod" dxfId="1340" priority="172" timePeriod="today">
      <formula>FLOOR(H43,1)=TODAY()</formula>
    </cfRule>
  </conditionalFormatting>
  <conditionalFormatting sqref="H44:I44">
    <cfRule type="timePeriod" dxfId="1339" priority="171" timePeriod="today">
      <formula>FLOOR(H44,1)=TODAY()</formula>
    </cfRule>
  </conditionalFormatting>
  <conditionalFormatting sqref="A3">
    <cfRule type="timePeriod" dxfId="1338" priority="170" timePeriod="today">
      <formula>FLOOR(A3,1)=TODAY()</formula>
    </cfRule>
  </conditionalFormatting>
  <conditionalFormatting sqref="B1:B7 B9:B44">
    <cfRule type="cellIs" dxfId="1337" priority="161" operator="equal">
      <formula>"Gp10"</formula>
    </cfRule>
    <cfRule type="cellIs" dxfId="1336" priority="162" operator="equal">
      <formula>"Gp9"</formula>
    </cfRule>
    <cfRule type="cellIs" dxfId="1335" priority="163" operator="equal">
      <formula>"Gp8"</formula>
    </cfRule>
    <cfRule type="cellIs" dxfId="1334" priority="164" operator="equal">
      <formula>"Gp7"</formula>
    </cfRule>
    <cfRule type="cellIs" dxfId="1333" priority="165" operator="equal">
      <formula>"Gp6"</formula>
    </cfRule>
    <cfRule type="cellIs" dxfId="1332" priority="166" operator="equal">
      <formula>"Gp5"</formula>
    </cfRule>
    <cfRule type="cellIs" dxfId="1331" priority="167" operator="equal">
      <formula>"Gp4"</formula>
    </cfRule>
    <cfRule type="cellIs" dxfId="1330" priority="168" operator="equal">
      <formula>"Gp3"</formula>
    </cfRule>
    <cfRule type="cellIs" dxfId="1329" priority="169" operator="equal">
      <formula>"Gp2"</formula>
    </cfRule>
  </conditionalFormatting>
  <conditionalFormatting sqref="J2">
    <cfRule type="timePeriod" dxfId="1328" priority="160" timePeriod="today">
      <formula>FLOOR(J2,1)=TODAY()</formula>
    </cfRule>
  </conditionalFormatting>
  <conditionalFormatting sqref="J4:J5">
    <cfRule type="timePeriod" dxfId="1327" priority="159" timePeriod="today">
      <formula>FLOOR(J4,1)=TODAY()</formula>
    </cfRule>
  </conditionalFormatting>
  <conditionalFormatting sqref="D5 D19">
    <cfRule type="timePeriod" dxfId="1326" priority="156" timePeriod="today">
      <formula>FLOOR(D5,1)=TODAY()</formula>
    </cfRule>
  </conditionalFormatting>
  <conditionalFormatting sqref="D3 D10">
    <cfRule type="timePeriod" dxfId="1325" priority="158" timePeriod="today">
      <formula>FLOOR(D3,1)=TODAY()</formula>
    </cfRule>
  </conditionalFormatting>
  <conditionalFormatting sqref="D16">
    <cfRule type="timePeriod" dxfId="1324" priority="150" timePeriod="today">
      <formula>FLOOR(D16,1)=TODAY()</formula>
    </cfRule>
  </conditionalFormatting>
  <conditionalFormatting sqref="D4 D11 D18">
    <cfRule type="timePeriod" dxfId="1323" priority="157" timePeriod="today">
      <formula>FLOOR(D4,1)=TODAY()</formula>
    </cfRule>
  </conditionalFormatting>
  <conditionalFormatting sqref="D12 D20">
    <cfRule type="timePeriod" dxfId="1322" priority="155" timePeriod="today">
      <formula>FLOOR(D12,1)=TODAY()</formula>
    </cfRule>
  </conditionalFormatting>
  <conditionalFormatting sqref="D13">
    <cfRule type="timePeriod" dxfId="1321" priority="154" timePeriod="today">
      <formula>FLOOR(D13,1)=TODAY()</formula>
    </cfRule>
  </conditionalFormatting>
  <conditionalFormatting sqref="D6 D14 D21">
    <cfRule type="timePeriod" dxfId="1320" priority="153" timePeriod="today">
      <formula>FLOOR(D6,1)=TODAY()</formula>
    </cfRule>
  </conditionalFormatting>
  <conditionalFormatting sqref="D7 D22">
    <cfRule type="timePeriod" dxfId="1319" priority="152" timePeriod="today">
      <formula>FLOOR(D7,1)=TODAY()</formula>
    </cfRule>
  </conditionalFormatting>
  <conditionalFormatting sqref="D15 D23">
    <cfRule type="timePeriod" dxfId="1318" priority="151" timePeriod="today">
      <formula>FLOOR(D15,1)=TODAY()</formula>
    </cfRule>
  </conditionalFormatting>
  <conditionalFormatting sqref="D9 D17">
    <cfRule type="timePeriod" dxfId="1317" priority="149" timePeriod="today">
      <formula>FLOOR(D9,1)=TODAY()</formula>
    </cfRule>
  </conditionalFormatting>
  <conditionalFormatting sqref="C23">
    <cfRule type="timePeriod" dxfId="1316" priority="148" timePeriod="today">
      <formula>FLOOR(C23,1)=TODAY()</formula>
    </cfRule>
  </conditionalFormatting>
  <conditionalFormatting sqref="D34">
    <cfRule type="timePeriod" dxfId="1315" priority="144" timePeriod="today">
      <formula>FLOOR(D34,1)=TODAY()</formula>
    </cfRule>
  </conditionalFormatting>
  <conditionalFormatting sqref="D26 D40">
    <cfRule type="timePeriod" dxfId="1314" priority="146" timePeriod="today">
      <formula>FLOOR(D26,1)=TODAY()</formula>
    </cfRule>
  </conditionalFormatting>
  <conditionalFormatting sqref="D24 D31">
    <cfRule type="timePeriod" dxfId="1313" priority="138" timePeriod="today">
      <formula>FLOOR(D24,1)=TODAY()</formula>
    </cfRule>
  </conditionalFormatting>
  <conditionalFormatting sqref="D33 D41">
    <cfRule type="timePeriod" dxfId="1312" priority="145" timePeriod="today">
      <formula>FLOOR(D33,1)=TODAY()</formula>
    </cfRule>
  </conditionalFormatting>
  <conditionalFormatting sqref="D27 D35 D42">
    <cfRule type="timePeriod" dxfId="1311" priority="143" timePeriod="today">
      <formula>FLOOR(D27,1)=TODAY()</formula>
    </cfRule>
  </conditionalFormatting>
  <conditionalFormatting sqref="D28 D43">
    <cfRule type="timePeriod" dxfId="1310" priority="142" timePeriod="today">
      <formula>FLOOR(D28,1)=TODAY()</formula>
    </cfRule>
  </conditionalFormatting>
  <conditionalFormatting sqref="D29 D36 D44">
    <cfRule type="timePeriod" dxfId="1309" priority="141" timePeriod="today">
      <formula>FLOOR(D29,1)=TODAY()</formula>
    </cfRule>
  </conditionalFormatting>
  <conditionalFormatting sqref="D37">
    <cfRule type="timePeriod" dxfId="1308" priority="140" timePeriod="today">
      <formula>FLOOR(D37,1)=TODAY()</formula>
    </cfRule>
  </conditionalFormatting>
  <conditionalFormatting sqref="D30 D38">
    <cfRule type="timePeriod" dxfId="1307" priority="139" timePeriod="today">
      <formula>FLOOR(D30,1)=TODAY()</formula>
    </cfRule>
  </conditionalFormatting>
  <conditionalFormatting sqref="D25 D32 D39">
    <cfRule type="timePeriod" dxfId="1306" priority="137" timePeriod="today">
      <formula>FLOOR(D25,1)=TODAY()</formula>
    </cfRule>
  </conditionalFormatting>
  <conditionalFormatting sqref="K6:K7 K27:K29">
    <cfRule type="cellIs" dxfId="1305" priority="136" operator="equal">
      <formula>7</formula>
    </cfRule>
  </conditionalFormatting>
  <conditionalFormatting sqref="E1:E7 E9:E44">
    <cfRule type="containsText" dxfId="1304" priority="134" operator="containsText" text="M">
      <formula>NOT(ISERROR(SEARCH("M",E1)))</formula>
    </cfRule>
    <cfRule type="containsText" dxfId="1303" priority="135" operator="containsText" text="F">
      <formula>NOT(ISERROR(SEARCH("F",E1)))</formula>
    </cfRule>
  </conditionalFormatting>
  <conditionalFormatting sqref="B32">
    <cfRule type="timePeriod" dxfId="1302" priority="101" timePeriod="today">
      <formula>FLOOR(B32,1)=TODAY()</formula>
    </cfRule>
  </conditionalFormatting>
  <conditionalFormatting sqref="B31">
    <cfRule type="timePeriod" dxfId="1301" priority="102" timePeriod="today">
      <formula>FLOOR(B31,1)=TODAY()</formula>
    </cfRule>
  </conditionalFormatting>
  <conditionalFormatting sqref="B40">
    <cfRule type="timePeriod" dxfId="1300" priority="96" timePeriod="today">
      <formula>FLOOR(B40,1)=TODAY()</formula>
    </cfRule>
  </conditionalFormatting>
  <conditionalFormatting sqref="B38">
    <cfRule type="containsText" dxfId="1299" priority="88" operator="containsText" text="Gp4">
      <formula>NOT(ISERROR(SEARCH("Gp4",B38)))</formula>
    </cfRule>
    <cfRule type="containsText" dxfId="1298" priority="89" operator="containsText" text="Gp3">
      <formula>NOT(ISERROR(SEARCH("Gp3",B38)))</formula>
    </cfRule>
  </conditionalFormatting>
  <conditionalFormatting sqref="B28">
    <cfRule type="containsText" dxfId="1297" priority="86" operator="containsText" text="Gp4">
      <formula>NOT(ISERROR(SEARCH("Gp4",B28)))</formula>
    </cfRule>
    <cfRule type="containsText" dxfId="1296" priority="87" operator="containsText" text="Gp3">
      <formula>NOT(ISERROR(SEARCH("Gp3",B28)))</formula>
    </cfRule>
  </conditionalFormatting>
  <conditionalFormatting sqref="B35">
    <cfRule type="timePeriod" dxfId="1295" priority="85" timePeriod="today">
      <formula>FLOOR(B35,1)=TODAY()</formula>
    </cfRule>
  </conditionalFormatting>
  <conditionalFormatting sqref="B35">
    <cfRule type="containsText" dxfId="1294" priority="83" operator="containsText" text="Gp4">
      <formula>NOT(ISERROR(SEARCH("Gp4",B35)))</formula>
    </cfRule>
    <cfRule type="containsText" dxfId="1293" priority="84" operator="containsText" text="Gp3">
      <formula>NOT(ISERROR(SEARCH("Gp3",B35)))</formula>
    </cfRule>
  </conditionalFormatting>
  <conditionalFormatting sqref="B35">
    <cfRule type="cellIs" dxfId="1292" priority="82" operator="equal">
      <formula>"Gp2"</formula>
    </cfRule>
  </conditionalFormatting>
  <conditionalFormatting sqref="B25:B26">
    <cfRule type="timePeriod" dxfId="1291" priority="81" timePeriod="today">
      <formula>FLOOR(B25,1)=TODAY()</formula>
    </cfRule>
  </conditionalFormatting>
  <conditionalFormatting sqref="B25:B26">
    <cfRule type="containsText" dxfId="1290" priority="79" operator="containsText" text="Gp4">
      <formula>NOT(ISERROR(SEARCH("Gp4",B25)))</formula>
    </cfRule>
    <cfRule type="containsText" dxfId="1289" priority="80" operator="containsText" text="Gp3">
      <formula>NOT(ISERROR(SEARCH("Gp3",B25)))</formula>
    </cfRule>
  </conditionalFormatting>
  <conditionalFormatting sqref="B25:B26">
    <cfRule type="cellIs" dxfId="1288" priority="78" operator="equal">
      <formula>"Gp2"</formula>
    </cfRule>
  </conditionalFormatting>
  <conditionalFormatting sqref="B44">
    <cfRule type="timePeriod" dxfId="1287" priority="77" timePeriod="today">
      <formula>FLOOR(B44,1)=TODAY()</formula>
    </cfRule>
  </conditionalFormatting>
  <conditionalFormatting sqref="A24">
    <cfRule type="timePeriod" dxfId="1286" priority="72" timePeriod="today">
      <formula>FLOOR(A24,1)=TODAY()</formula>
    </cfRule>
  </conditionalFormatting>
  <conditionalFormatting sqref="J24">
    <cfRule type="timePeriod" dxfId="1285" priority="71" timePeriod="today">
      <formula>FLOOR(J24,1)=TODAY()</formula>
    </cfRule>
  </conditionalFormatting>
  <conditionalFormatting sqref="J25:J26">
    <cfRule type="timePeriod" dxfId="1284" priority="70" timePeriod="today">
      <formula>FLOOR(J25,1)=TODAY()</formula>
    </cfRule>
  </conditionalFormatting>
  <conditionalFormatting sqref="I6">
    <cfRule type="timePeriod" dxfId="1283" priority="69" timePeriod="today">
      <formula>FLOOR(I6,1)=TODAY()</formula>
    </cfRule>
  </conditionalFormatting>
  <conditionalFormatting sqref="I7">
    <cfRule type="timePeriod" dxfId="1282" priority="68" timePeriod="today">
      <formula>FLOOR(I7,1)=TODAY()</formula>
    </cfRule>
  </conditionalFormatting>
  <conditionalFormatting sqref="S9:V23 T5:V5 V7 S30:V44 V24:V25 U27:V27 V29 U6:V6 V4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3:AH3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P7 M9:P44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:P8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">
    <cfRule type="cellIs" dxfId="1281" priority="44" operator="equal">
      <formula>"Gp10"</formula>
    </cfRule>
    <cfRule type="cellIs" dxfId="1280" priority="45" operator="equal">
      <formula>"Gp9"</formula>
    </cfRule>
    <cfRule type="cellIs" dxfId="1279" priority="46" operator="equal">
      <formula>"Gp8"</formula>
    </cfRule>
    <cfRule type="cellIs" dxfId="1278" priority="47" operator="equal">
      <formula>"Gp7"</formula>
    </cfRule>
    <cfRule type="cellIs" dxfId="1277" priority="48" operator="equal">
      <formula>"Gp6"</formula>
    </cfRule>
    <cfRule type="cellIs" dxfId="1276" priority="49" operator="equal">
      <formula>"Gp5"</formula>
    </cfRule>
    <cfRule type="cellIs" dxfId="1275" priority="50" operator="equal">
      <formula>"Gp4"</formula>
    </cfRule>
    <cfRule type="cellIs" dxfId="1274" priority="51" operator="equal">
      <formula>"Gp3"</formula>
    </cfRule>
    <cfRule type="cellIs" dxfId="1273" priority="52" operator="equal">
      <formula>"Gp2"</formula>
    </cfRule>
  </conditionalFormatting>
  <conditionalFormatting sqref="K8">
    <cfRule type="cellIs" dxfId="1272" priority="43" operator="equal">
      <formula>7</formula>
    </cfRule>
  </conditionalFormatting>
  <conditionalFormatting sqref="V8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8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:AB3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5:V45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5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4:U24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4:AH4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4:AB44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:AB44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:U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7:U7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6:T6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:U4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:V3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5:U26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7:T29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8:U29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8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Q8 AL8 AO8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:D8 J8:K8 F8:H8">
    <cfRule type="timePeriod" dxfId="1271" priority="63" timePeriod="today">
      <formula>FLOOR(A8,1)=TODAY()</formula>
    </cfRule>
  </conditionalFormatting>
  <conditionalFormatting sqref="E8">
    <cfRule type="timePeriod" dxfId="1270" priority="13" timePeriod="today">
      <formula>FLOOR(E8,1)=TODAY()</formula>
    </cfRule>
  </conditionalFormatting>
  <conditionalFormatting sqref="E8">
    <cfRule type="containsText" dxfId="1269" priority="12" operator="containsText" text="FALSE">
      <formula>NOT(ISERROR(SEARCH("FALSE",E8)))</formula>
    </cfRule>
  </conditionalFormatting>
  <conditionalFormatting sqref="E8">
    <cfRule type="containsText" dxfId="1268" priority="10" operator="containsText" text="wILD">
      <formula>NOT(ISERROR(SEARCH("wILD",E8)))</formula>
    </cfRule>
    <cfRule type="containsText" dxfId="1267" priority="11" operator="containsText" text="hom">
      <formula>NOT(ISERROR(SEARCH("hom",E8)))</formula>
    </cfRule>
  </conditionalFormatting>
  <conditionalFormatting sqref="E8">
    <cfRule type="containsText" dxfId="1266" priority="9" operator="containsText" text="WT">
      <formula>NOT(ISERROR(SEARCH("WT",E8)))</formula>
    </cfRule>
  </conditionalFormatting>
  <conditionalFormatting sqref="E8">
    <cfRule type="timePeriod" dxfId="1265" priority="6" timePeriod="today">
      <formula>FLOOR(E8,1)=TODAY()</formula>
    </cfRule>
  </conditionalFormatting>
  <conditionalFormatting sqref="E8">
    <cfRule type="containsText" dxfId="1264" priority="3" operator="containsText" text="FALSE">
      <formula>NOT(ISERROR(SEARCH("FALSE",E8)))</formula>
    </cfRule>
  </conditionalFormatting>
  <conditionalFormatting sqref="E8">
    <cfRule type="containsText" dxfId="1263" priority="1" operator="containsText" text="M">
      <formula>NOT(ISERROR(SEARCH("M",E8)))</formula>
    </cfRule>
    <cfRule type="containsText" dxfId="1262" priority="2" operator="containsText" text="F">
      <formula>NOT(ISERROR(SEARCH("F",E8)))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19" operator="containsText" id="{90E10B05-1221-497F-8759-49D04B95A15F}">
            <xm:f>NOT(ISERROR(SEARCH(#REF!,C3)))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C3:C7 C9:C22</xm:sqref>
        </x14:conditionalFormatting>
        <x14:conditionalFormatting xmlns:xm="http://schemas.microsoft.com/office/excel/2006/main">
          <x14:cfRule type="containsText" priority="401" operator="containsText" id="{67A0523E-7113-43F6-A62A-3571A75109B7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409" operator="containsText" id="{3E10BE11-D352-46AD-883B-A4FD305845E7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K6:K7 B4:B7 K27:K29 C24:C43 B25:B44 B9:B23</xm:sqref>
        </x14:conditionalFormatting>
        <x14:conditionalFormatting xmlns:xm="http://schemas.microsoft.com/office/excel/2006/main">
          <x14:cfRule type="containsText" priority="405" operator="containsText" id="{BE7DD4B3-E5F6-42AA-9355-4F1958548592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04" operator="containsText" id="{A5812561-477E-43FC-A82D-CBE567677B94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17" operator="containsText" id="{ED487229-D630-4E2E-927F-960031782AE1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416" operator="containsText" id="{87196EFF-0916-412A-8148-315B1AAB33A8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415" operator="containsText" id="{3FB599A2-BDFE-4E13-913A-9A7EE0464A38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4" operator="containsText" id="{C6BED242-4FA4-415B-905E-10C7C250FA31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3" operator="containsText" id="{59DEDA1A-65D3-45AC-B54A-2A207E777F4F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2" operator="containsText" id="{FEBE7C7C-5B6E-48F9-B913-4E11F41FEFF7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1" operator="containsText" id="{EE5466B8-5C93-478A-A334-7364B9DF2326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10" operator="containsText" id="{FC79DAE3-0969-4D7E-A334-38B78633F644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408" operator="containsText" id="{834757F0-53EF-4EDF-AA9D-C99AC4ADBA6F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07" operator="containsText" id="{82F38777-0EF9-4522-B148-6E5F97641AE2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06" operator="containsText" id="{D77992B3-1E62-4ABE-823B-92EF78C84CA1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03" operator="containsText" id="{856046D1-7669-4C2D-B985-8470BFD5ADB4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402" operator="containsText" id="{06917B12-E48F-4E64-9C17-22EB01A6B5F0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400" operator="containsText" id="{21235C71-3143-41E9-BC05-841B31935ACE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97" operator="containsText" id="{C329FA18-1B25-4278-962C-C79E262D88B7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96" operator="containsText" id="{1BB88B1F-927F-4489-965F-B13D3AC1E38B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95" operator="containsText" id="{3F1F2B42-9484-4C59-AFDB-8F644E2D209D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94" operator="containsText" id="{396B5673-8FFE-4936-916B-2DA54DE250CD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92" operator="containsText" id="{F0FC2279-9CE4-431B-B538-6210681E63EB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91" operator="containsText" id="{B00F4313-A292-492D-875A-CA36A8358F98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90" operator="containsText" id="{EDE16CB0-E414-4DFE-B51F-97003D297555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89" operator="containsText" id="{9A60CAE6-72F3-4BDD-9248-2B30F2170A19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88" operator="containsText" id="{768DE94B-2D70-40D5-87C0-6F151226F207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87" operator="containsText" id="{356B4A6D-1E90-474B-A69F-1D5033ADF91C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77" operator="containsText" id="{7030C12E-2A87-4982-9A5A-1298D6DB86D1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8" operator="containsText" id="{867FD1CB-A74E-4998-96E3-52EB4B326C0C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E3:E7 E9:E23</xm:sqref>
        </x14:conditionalFormatting>
        <x14:conditionalFormatting xmlns:xm="http://schemas.microsoft.com/office/excel/2006/main">
          <x14:cfRule type="containsText" priority="373" operator="containsText" id="{0C815828-99A9-420E-91FF-6385B85304B5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4" operator="containsText" id="{4F4AB74A-B992-40E7-B1F0-4AEE08B911CC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369" operator="containsText" id="{A8EF630D-12E2-495B-A29E-302C3534B061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0" operator="containsText" id="{56A69033-4468-410B-9943-0E5CDDA20364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365" operator="containsText" id="{0C507E09-86F8-4BF8-9275-B3BFA126C62A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6" operator="containsText" id="{8C869B93-758F-427D-9AD1-F431ADB7BF50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361" operator="containsText" id="{A579BE29-6FCD-4B52-9AEC-6CCFB41A3898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2" operator="containsText" id="{66316588-5C7B-4CC0-8DC3-F09CABE3C570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357" operator="containsText" id="{D7420957-231B-4B0C-A6FD-B82D2F0C66D5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8" operator="containsText" id="{AD6066EC-CC44-4F9E-AB6B-4844ED502198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353" operator="containsText" id="{760F8954-47E3-4F72-A760-A70A67B8E2AC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4" operator="containsText" id="{12A555AB-A897-4F7E-9C9D-59E160C350F0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349" operator="containsText" id="{C40F9697-FCFC-44FF-A217-1F4200DD799E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0" operator="containsText" id="{C9061627-2056-45B1-B593-7D17B44352A4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345" operator="containsText" id="{E957807A-2FD4-4E80-B26F-1C54AAFD8021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6" operator="containsText" id="{CC71103A-F78A-47EC-98AF-A45F0D615BCB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341" operator="containsText" id="{CEE01086-6AB3-4BD6-B410-8901462E1C88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2" operator="containsText" id="{FF549EC4-ACC0-4F0E-9556-5B856CBAB275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337" operator="containsText" id="{08565757-32CF-47BC-A520-8DAD4A210E71}">
            <xm:f>NOT(ISERROR(SEARCH(#REF!,E15)))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8" operator="containsText" id="{47AAEAFD-95C0-46F9-AE17-7DD8775AA837}">
            <xm:f>NOT(ISERROR(SEARCH(#REF!,E15)))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</xm:sqref>
        </x14:conditionalFormatting>
        <x14:conditionalFormatting xmlns:xm="http://schemas.microsoft.com/office/excel/2006/main">
          <x14:cfRule type="containsText" priority="333" operator="containsText" id="{D3BB9F06-3184-4B4B-80CB-907BB5377480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4" operator="containsText" id="{3B45704A-3218-4420-8880-F3670A8560BC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329" operator="containsText" id="{972F06E0-CA8A-491F-B256-91810187D72E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0" operator="containsText" id="{310ED01E-9336-4ECA-BE08-175C3CD9728D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325" operator="containsText" id="{4A93B60B-6455-413F-833F-B5CD371215D8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6" operator="containsText" id="{C4C14455-BE52-4D33-AF71-D4799198A59B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321" operator="containsText" id="{573E09B2-D7F8-4C74-BCFE-595852F8BAC6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2" operator="containsText" id="{7B504F33-7B0D-4260-9889-4C47A2822352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317" operator="containsText" id="{BA778379-EBF2-44EE-8C1C-60DE4A78645C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8" operator="containsText" id="{FD54F7E1-B7C9-4291-B57E-D88CDE22BA53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313" operator="containsText" id="{07764A3F-8139-4492-9A7A-46348ACF7C69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4" operator="containsText" id="{1DD27871-8037-4567-B6F9-9AA2310E0699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309" operator="containsText" id="{838AD911-C0CF-4B1B-96A3-E57DE568DD95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0" operator="containsText" id="{2150AE4C-D110-49A3-A071-5E17AC6988A3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305" operator="containsText" id="{D456CB23-01D7-460C-957D-6F2D09E0A011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6" operator="containsText" id="{CA13829D-4CC3-4EAD-B4D7-C2FEE8E955D6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301" operator="containsText" id="{416EF283-7261-4C78-8AE3-DAFAC5FCB1C5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2" operator="containsText" id="{777701F2-7C1E-453A-A945-6F4EF9A4DF79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297" operator="containsText" id="{8732EC1B-19FA-47D2-94B4-3C1DA6D58BBC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8" operator="containsText" id="{077BD211-2C9D-4973-9CD5-CA0EE2D43BD6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293" operator="containsText" id="{36E8B9A5-4812-4318-BFBB-19E910FA891C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4" operator="containsText" id="{D79615ED-59B2-4A5D-BB18-4108EF1973F9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289" operator="containsText" id="{2426BFFE-5E48-4BDA-8E73-A8BC860ADBD8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0" operator="containsText" id="{523703CB-1713-4E2C-A202-0ED0FEF2728D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285" operator="containsText" id="{63C40973-D5AD-4C85-925E-4E8CC4D62D8E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6" operator="containsText" id="{099251E7-DEAD-437C-9694-5E614CD9D739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279" operator="containsText" id="{96D3DF29-B962-497B-902D-60AABBF20D98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0" operator="containsText" id="{DC284A39-6A0C-43C8-9FCC-EE95A6DC85C2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275" operator="containsText" id="{239F8FFA-EB26-41C5-AF51-A425DAC99C35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6" operator="containsText" id="{BE395F3F-E919-4CD9-8D73-426D06B0B264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271" operator="containsText" id="{DEF70251-CECC-4F19-899B-6326946CC701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2" operator="containsText" id="{691EA078-903A-48C4-90B6-092D505A48FB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267" operator="containsText" id="{D5D49000-F9B1-4C22-9F7B-B4A083A458FC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8" operator="containsText" id="{56E9BC07-6F82-4D47-A04B-502EDC8E8FB8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263" operator="containsText" id="{6CC4AAF8-44B5-4C09-A7E2-DC31D3208825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4" operator="containsText" id="{71DAE1F2-71D5-4CC1-9E2A-5043A464CF0B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259" operator="containsText" id="{7603BAEE-76BC-4BF2-B420-9BD6CD574A7C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0" operator="containsText" id="{EF444E00-ACC9-461D-87B3-B10EB7A7D99D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255" operator="containsText" id="{11BFC29E-515D-4986-81D8-E73C3EA8AADD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6" operator="containsText" id="{924FAF11-FFB4-40A7-8540-6A4970EFE640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251" operator="containsText" id="{B7E42742-44F2-4671-B343-03A131FCE89A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2" operator="containsText" id="{9331A746-2E4F-4574-8312-54AAB4ACBF83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247" operator="containsText" id="{7015BA01-C7F8-483D-ADF3-0AE7C31C7C68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8" operator="containsText" id="{76994615-3418-4723-8DCB-5D460F7A20DE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243" operator="containsText" id="{1F8262EE-6AB5-431A-9EB8-956E1E6D0539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4" operator="containsText" id="{42B1833C-A96B-47A9-BC18-39BDD2B6B1AB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239" operator="containsText" id="{441E02D4-2026-463E-892B-28F3065AF0D5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0" operator="containsText" id="{782FF3BB-0997-4C99-8C09-8695749816FE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235" operator="containsText" id="{183420ED-1245-4144-9F32-4D866DE71CE6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6" operator="containsText" id="{2B5A6A4C-B16D-4A29-98B9-0FBB7E4493FC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231" operator="containsText" id="{6B673BE7-F056-4307-B5E7-2CE675809D87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2" operator="containsText" id="{42D5C226-C18F-4FF2-ABD2-5DE7847E90FB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227" operator="containsText" id="{2A52F2B5-06D1-40CB-8B7C-7693DAD0E690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8" operator="containsText" id="{1C7E5353-A924-42AF-969D-2200492B17F4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223" operator="containsText" id="{AA40ACC6-9AFC-47FB-AEEC-1A329E4CD076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4" operator="containsText" id="{032B4DA3-9A51-492F-A447-1AD222C4B622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219" operator="containsText" id="{683F9E2E-09B2-4666-B59F-E3FA8136848F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0" operator="containsText" id="{F2EE5463-28B7-4BDF-ACD5-B3BE442C1C21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200" operator="containsText" id="{BF776107-A04C-4A27-B1CE-0F6A4A439F10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99" operator="containsText" id="{0DF4CE72-8791-4582-BB31-9D34F1313D35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98" operator="containsText" id="{C504F474-1A53-4159-8A24-31529E0F42D6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97" operator="containsText" id="{B7C79A4E-699B-4209-9E7E-D33F234C7381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14" operator="containsText" id="{B6BEE084-8BD3-4568-9310-8197C457A585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3" operator="containsText" id="{DBD66AF3-52EF-4BC8-B875-A522C6E9C25B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2" operator="containsText" id="{1298CA67-DF14-4F64-85B5-076B6FCA35EF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11" operator="containsText" id="{BF02E210-C6E3-49BC-98BB-B83C55263376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10" operator="containsText" id="{3B2670B0-3D4F-405E-B75E-C7B238FF7528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47" operator="containsText" id="{A42FCDFA-6F8A-4D0B-8E4D-331D4FAC44FE}">
            <xm:f>NOT(ISERROR(SEARCH(#REF!,C23)))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C23</xm:sqref>
        </x14:conditionalFormatting>
        <x14:conditionalFormatting xmlns:xm="http://schemas.microsoft.com/office/excel/2006/main">
          <x14:cfRule type="containsText" priority="132" operator="containsText" id="{57F23EC2-FC55-43BE-AE7C-17E697BA29AF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104" operator="containsText" id="{F8709543-AF21-4D9B-A011-05D9427CF651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108" operator="containsText" id="{8E716B34-10C7-4BD1-BAA5-FB278D2277F4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07" operator="containsText" id="{772BFE45-1A58-40C4-A27E-2A7F96596971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30" operator="containsText" id="{B12F2F4A-3E89-4431-AADB-68FD40651599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129" operator="containsText" id="{85196252-839F-48E0-AB10-757AC2053ED2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128" operator="containsText" id="{7668D409-4900-4A25-9D6F-D005F044B146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7" operator="containsText" id="{06319F4C-9375-4FAF-9246-D0C24DA2FA7B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6" operator="containsText" id="{EB34C8FF-BB94-4E65-916B-6A5E75FC3038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5" operator="containsText" id="{4C31961B-D04E-440E-8A73-EF7D8D2802F2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4" operator="containsText" id="{977A15A9-2E1C-4DC4-9AF8-4E23B007EC51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3" operator="containsText" id="{60B2634C-A470-47B8-8D8D-EECC651CA790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22" operator="containsText" id="{71D5FE46-F521-49EE-8CA5-12DE9B427A5E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1" operator="containsText" id="{2242500C-24A6-403C-87EB-07639E858970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20" operator="containsText" id="{22121397-A02A-4B78-B16D-8E6A25C4DEB8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9" operator="containsText" id="{2DAD61AC-162D-4CC3-9F59-C04B1CFB6002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8" operator="containsText" id="{B9B7D668-EFC0-41D7-BEDE-1596B63785BE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7" operator="containsText" id="{98A93EFC-80B2-4806-ABB4-67313CC739E9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6" operator="containsText" id="{D622BD76-7127-403B-973B-4D9EDF367B88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15" operator="containsText" id="{3AC9B7AA-3148-4BF8-A196-4042783867C2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9" operator="containsText" id="{E0B8305D-E0F0-4D1D-8D5A-C3E9A45C465F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06" operator="containsText" id="{DDE6545F-D746-40F1-9BCB-C0BF30522545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105" operator="containsText" id="{4D6C9440-0723-4259-A8FC-F790A8B525FC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103" operator="containsText" id="{7D436DB1-968A-420A-9853-81AA12DA5A40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100" operator="containsText" id="{CF766A0E-51C8-41F9-91AF-3FCCDCABEDF2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99" operator="containsText" id="{C2C81A32-CD3D-433B-A660-2F10A1680578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98" operator="containsText" id="{8E1A7B46-2F07-492B-B528-9FD5F5D955E1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97" operator="containsText" id="{A55D8CF2-B6ED-4221-A944-D57273C65B06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95" operator="containsText" id="{A98F967F-6B75-46F5-B766-35D9750ABA4A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94" operator="containsText" id="{0A9A5CAC-8785-4F2A-AB8C-8D2A318ADB8D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93" operator="containsText" id="{9A007819-373D-4D93-95B3-C85C841564C1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92" operator="containsText" id="{158143A1-61F6-48E6-9C1D-8F5EA35DAAB0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91" operator="containsText" id="{FA63F4DC-89E0-48A8-B08F-1EC9FBF5DA7C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90" operator="containsText" id="{89874171-3834-405B-A9A8-B61A2A5237BF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76" operator="containsText" id="{C414A7C8-4FB5-4664-8F4D-DAFA8A6DAAC6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75" operator="containsText" id="{C1ADFAB0-D169-4575-B409-8B011948F439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74" operator="containsText" id="{B2D9E0BD-8CC4-4D1E-9D6F-333F2772261A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73" operator="containsText" id="{F8AB9BF5-D019-4800-9F94-E728738354FB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59" operator="containsText" text="wILD" id="{AC854E85-E5E6-4EFC-A1AB-8CD2346E3BEC}">
            <xm:f>NOT(ISERROR(SEARCH("wILD",BW!K8)))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0" operator="containsText" text="hom" id="{5FF532AB-CEF6-420B-BD3B-DA200598C48E}">
            <xm:f>NOT(ISERROR(SEARCH("hom",BW!K8)))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K8</xm:sqref>
        </x14:conditionalFormatting>
        <x14:conditionalFormatting xmlns:xm="http://schemas.microsoft.com/office/excel/2006/main">
          <x14:cfRule type="containsText" priority="58" operator="containsText" text="WT" id="{46747A36-5F21-4C69-8982-DAAA110CBDAA}">
            <xm:f>NOT(ISERROR(SEARCH("WT",BW!K8)))</xm:f>
            <x14:dxf>
              <font>
                <color theme="9" tint="-0.24994659260841701"/>
              </font>
              <fill>
                <patternFill>
                  <bgColor theme="9" tint="0.59996337778862885"/>
                </patternFill>
              </fill>
            </x14:dxf>
          </x14:cfRule>
          <xm:sqref>K8</xm:sqref>
        </x14:conditionalFormatting>
        <x14:conditionalFormatting xmlns:xm="http://schemas.microsoft.com/office/excel/2006/main">
          <x14:cfRule type="containsText" priority="56" operator="containsText" text="F" id="{75A27513-A56F-4053-B997-8C0069690360}">
            <xm:f>NOT(ISERROR(SEARCH("F",BW!F8)))</xm:f>
            <x14:dxf>
              <fill>
                <patternFill>
                  <bgColor rgb="FFFFCCFF"/>
                </patternFill>
              </fill>
            </x14:dxf>
          </x14:cfRule>
          <x14:cfRule type="containsText" priority="57" operator="containsText" text="M" id="{D9D6E8A4-9CAB-49F4-9D72-4D49FCC225A4}">
            <xm:f>NOT(ISERROR(SEARCH("M",BW!F8)))</xm:f>
            <x14:dxf>
              <fill>
                <patternFill>
                  <bgColor theme="4" tint="0.39994506668294322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ontainsText" priority="62" operator="containsText" id="{9B379344-B709-4712-AD2F-3ADF9977BF95}">
            <xm:f>NOT(ISERROR(SEARCH(BW!#REF!,BW!C8)))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</xm:sqref>
        </x14:conditionalFormatting>
        <x14:conditionalFormatting xmlns:xm="http://schemas.microsoft.com/office/excel/2006/main">
          <x14:cfRule type="containsText" priority="61" operator="containsText" id="{020D5B2A-579C-483B-B26C-1E82F9D78A35}">
            <xm:f>NOT(ISERROR(SEARCH(BW!#REF!,BW!B8)))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 K8</xm:sqref>
        </x14:conditionalFormatting>
        <x14:conditionalFormatting xmlns:xm="http://schemas.microsoft.com/office/excel/2006/main">
          <x14:cfRule type="containsText" priority="7" operator="containsText" id="{4D690FF5-98F4-4B54-B389-A2B8DADA9C8B}">
            <xm:f>NOT(ISERROR(SEARCH(#REF!,E8)))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" operator="containsText" id="{6F2A59BD-3B57-4FC7-B961-6E8C36767751}">
            <xm:f>NOT(ISERROR(SEARCH(#REF!,E8)))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4" operator="containsText" id="{92F0618A-27B8-43A4-ADE0-B4E916268F8D}">
            <xm:f>NOT(ISERROR(SEARCH(#REF!,E8)))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A59FB8EC-3138-4A27-B104-5CA52475EB14}">
            <xm:f>NOT(ISERROR(SEARCH(#REF!,E8)))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10A6B-E984-4F36-ABE5-86433A44FCFB}">
  <dimension ref="A1:AS45"/>
  <sheetViews>
    <sheetView topLeftCell="A13" zoomScale="80" zoomScaleNormal="80" workbookViewId="0">
      <pane xSplit="5" topLeftCell="O1" activePane="topRight" state="frozen"/>
      <selection pane="topRight" activeCell="AI44" sqref="AI39:AI44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  <col min="17" max="18" width="10.7109375" customWidth="1"/>
    <col min="23" max="23" width="10.7109375" customWidth="1"/>
    <col min="29" max="30" width="10.7109375" customWidth="1"/>
    <col min="37" max="37" width="19.7109375" bestFit="1" customWidth="1"/>
    <col min="39" max="39" width="14.5703125" customWidth="1"/>
    <col min="40" max="40" width="15" customWidth="1"/>
    <col min="42" max="42" width="25" customWidth="1"/>
    <col min="44" max="45" width="14.42578125" customWidth="1"/>
  </cols>
  <sheetData>
    <row r="1" spans="1:45" ht="27" thickBot="1" x14ac:dyDescent="0.45">
      <c r="A1" s="1" t="s">
        <v>58</v>
      </c>
      <c r="B1" s="2"/>
      <c r="H1" s="3"/>
      <c r="I1" s="4"/>
      <c r="K1" s="3"/>
      <c r="L1" s="3"/>
      <c r="M1" s="177" t="s">
        <v>132</v>
      </c>
      <c r="N1" s="178"/>
      <c r="O1" s="178"/>
      <c r="P1" s="178"/>
      <c r="Q1" s="179"/>
      <c r="R1" s="135"/>
      <c r="S1" s="177" t="s">
        <v>132</v>
      </c>
      <c r="T1" s="178"/>
      <c r="U1" s="178"/>
      <c r="V1" s="178"/>
      <c r="W1" s="179"/>
      <c r="Y1" s="180" t="s">
        <v>133</v>
      </c>
      <c r="Z1" s="181"/>
      <c r="AA1" s="181"/>
      <c r="AB1" s="181"/>
      <c r="AC1" s="182"/>
      <c r="AD1" s="135"/>
      <c r="AE1" s="180" t="s">
        <v>133</v>
      </c>
      <c r="AF1" s="181"/>
      <c r="AG1" s="181"/>
      <c r="AH1" s="181"/>
      <c r="AI1" s="182"/>
      <c r="AK1" s="154" t="s">
        <v>132</v>
      </c>
      <c r="AL1" s="153"/>
      <c r="AM1" s="180" t="s">
        <v>146</v>
      </c>
      <c r="AN1" s="182"/>
      <c r="AO1" s="153"/>
      <c r="AP1" s="155" t="s">
        <v>133</v>
      </c>
      <c r="AR1" s="180" t="s">
        <v>144</v>
      </c>
      <c r="AS1" s="182"/>
    </row>
    <row r="2" spans="1:45" s="117" customFormat="1" ht="32.2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30" t="s">
        <v>135</v>
      </c>
      <c r="N2" s="130" t="s">
        <v>136</v>
      </c>
      <c r="O2" s="130" t="s">
        <v>137</v>
      </c>
      <c r="P2" s="130" t="s">
        <v>138</v>
      </c>
      <c r="Q2" s="128" t="s">
        <v>139</v>
      </c>
      <c r="R2" s="136"/>
      <c r="S2" s="130" t="s">
        <v>128</v>
      </c>
      <c r="T2" s="131" t="s">
        <v>129</v>
      </c>
      <c r="U2" s="131" t="s">
        <v>130</v>
      </c>
      <c r="V2" s="132" t="s">
        <v>131</v>
      </c>
      <c r="W2" s="128" t="s">
        <v>134</v>
      </c>
      <c r="X2" s="133"/>
      <c r="Y2" s="130" t="s">
        <v>135</v>
      </c>
      <c r="Z2" s="130" t="s">
        <v>136</v>
      </c>
      <c r="AA2" s="130" t="s">
        <v>137</v>
      </c>
      <c r="AB2" s="130" t="s">
        <v>138</v>
      </c>
      <c r="AC2" s="128" t="s">
        <v>139</v>
      </c>
      <c r="AD2" s="136"/>
      <c r="AE2" s="130" t="s">
        <v>128</v>
      </c>
      <c r="AF2" s="131" t="s">
        <v>129</v>
      </c>
      <c r="AG2" s="131" t="s">
        <v>130</v>
      </c>
      <c r="AH2" s="134" t="s">
        <v>131</v>
      </c>
      <c r="AI2" s="128" t="s">
        <v>134</v>
      </c>
      <c r="AK2" s="128" t="s">
        <v>142</v>
      </c>
      <c r="AM2" s="157" t="s">
        <v>57</v>
      </c>
      <c r="AN2" s="169" t="s">
        <v>22</v>
      </c>
      <c r="AP2" s="156" t="s">
        <v>143</v>
      </c>
      <c r="AR2" s="157" t="s">
        <v>57</v>
      </c>
      <c r="AS2" s="157" t="s">
        <v>22</v>
      </c>
    </row>
    <row r="3" spans="1:45" x14ac:dyDescent="0.25">
      <c r="A3" s="13" t="str">
        <f>IF(ISBLANK(#REF!),"NO","YES")</f>
        <v>YES</v>
      </c>
      <c r="B3" s="14">
        <v>1</v>
      </c>
      <c r="C3" s="15" t="s">
        <v>21</v>
      </c>
      <c r="D3" s="16">
        <v>1</v>
      </c>
      <c r="E3" s="17" t="s">
        <v>22</v>
      </c>
      <c r="F3" s="18" t="s">
        <v>23</v>
      </c>
      <c r="G3" s="19">
        <v>44495</v>
      </c>
      <c r="H3" s="20">
        <v>1</v>
      </c>
      <c r="I3" s="21">
        <v>44537</v>
      </c>
      <c r="J3" s="22" t="s">
        <v>24</v>
      </c>
      <c r="K3" s="17" t="s">
        <v>25</v>
      </c>
      <c r="L3" s="17" t="s">
        <v>24</v>
      </c>
      <c r="M3" s="143"/>
      <c r="N3" s="143"/>
      <c r="O3" s="143"/>
      <c r="P3" s="143"/>
      <c r="Q3" s="129" t="str">
        <f t="shared" ref="Q3:Q45" si="0">IF(ISBLANK(M3), "", AVERAGE(M3:P3))</f>
        <v/>
      </c>
      <c r="R3" s="129"/>
      <c r="S3" s="152"/>
      <c r="T3" s="152"/>
      <c r="U3" s="152"/>
      <c r="V3" s="152"/>
      <c r="W3" s="129" t="str">
        <f>IF(ISBLANK(S3), "", AVERAGE(S3:V3))</f>
        <v/>
      </c>
      <c r="Y3" s="143"/>
      <c r="Z3" s="143"/>
      <c r="AA3" s="143"/>
      <c r="AB3" s="143"/>
      <c r="AC3" s="129" t="str">
        <f t="shared" ref="AC3:AC44" si="1">IF(ISBLANK(Y3), "", AVERAGE(Y3:AB3))</f>
        <v/>
      </c>
      <c r="AD3" s="129"/>
      <c r="AE3" s="143"/>
      <c r="AF3" s="143"/>
      <c r="AG3" s="143"/>
      <c r="AH3" s="143"/>
      <c r="AI3" s="129" t="str">
        <f t="shared" ref="AI3:AI44" si="2">IF(ISBLANK(AE3), "", AVERAGE(AE3:AH3))</f>
        <v/>
      </c>
      <c r="AK3" s="168">
        <v>0</v>
      </c>
      <c r="AN3" s="167">
        <f>AK3</f>
        <v>0</v>
      </c>
      <c r="AP3" s="167" t="e">
        <v>#VALUE!</v>
      </c>
      <c r="AR3" s="167"/>
      <c r="AS3" s="167" t="e">
        <v>#VALUE!</v>
      </c>
    </row>
    <row r="4" spans="1:45" x14ac:dyDescent="0.25">
      <c r="A4" s="13" t="str">
        <f>IF(ISBLANK(#REF!),"NO","YES")</f>
        <v>YES</v>
      </c>
      <c r="B4" s="14">
        <v>1</v>
      </c>
      <c r="C4" s="15" t="s">
        <v>21</v>
      </c>
      <c r="D4" s="16">
        <v>2</v>
      </c>
      <c r="E4" s="17" t="s">
        <v>22</v>
      </c>
      <c r="F4" s="27" t="s">
        <v>29</v>
      </c>
      <c r="G4" s="19">
        <v>44495</v>
      </c>
      <c r="H4" s="20">
        <v>1</v>
      </c>
      <c r="I4" s="21">
        <v>44537</v>
      </c>
      <c r="J4" s="22" t="s">
        <v>24</v>
      </c>
      <c r="K4" s="17" t="s">
        <v>25</v>
      </c>
      <c r="L4" s="17" t="s">
        <v>24</v>
      </c>
      <c r="M4" s="144">
        <v>35.388202999999997</v>
      </c>
      <c r="N4" s="144">
        <v>35.082140000000003</v>
      </c>
      <c r="O4" s="144">
        <v>35.327235999999999</v>
      </c>
      <c r="P4" s="144">
        <v>35.828409999999998</v>
      </c>
      <c r="Q4" s="129">
        <f t="shared" si="0"/>
        <v>35.406497250000001</v>
      </c>
      <c r="R4" s="129"/>
      <c r="S4" s="150" t="s">
        <v>141</v>
      </c>
      <c r="T4" s="150" t="s">
        <v>141</v>
      </c>
      <c r="U4" s="150" t="s">
        <v>141</v>
      </c>
      <c r="V4" s="150" t="s">
        <v>141</v>
      </c>
      <c r="W4" s="129"/>
      <c r="Y4" s="143">
        <v>26.887028000000001</v>
      </c>
      <c r="Z4" s="143">
        <v>26.995096</v>
      </c>
      <c r="AA4" s="143">
        <v>26.904202999999999</v>
      </c>
      <c r="AB4" s="143">
        <v>26.895810999999998</v>
      </c>
      <c r="AC4" s="129">
        <f t="shared" si="1"/>
        <v>26.920534499999999</v>
      </c>
      <c r="AD4" s="129"/>
      <c r="AE4" s="143">
        <v>1.180924000000001</v>
      </c>
      <c r="AF4" s="143">
        <v>1.1386050000000019</v>
      </c>
      <c r="AG4" s="143">
        <v>1.1619369999999982</v>
      </c>
      <c r="AH4" s="143">
        <v>1.1647069999999999</v>
      </c>
      <c r="AI4" s="129">
        <f t="shared" si="2"/>
        <v>1.1615432500000002</v>
      </c>
      <c r="AK4" s="168">
        <v>0</v>
      </c>
      <c r="AN4" s="167">
        <f>AK4</f>
        <v>0</v>
      </c>
      <c r="AP4" s="167">
        <v>1.101296969246035</v>
      </c>
      <c r="AR4" s="167"/>
      <c r="AS4" s="167">
        <v>0.99950053894183355</v>
      </c>
    </row>
    <row r="5" spans="1:45" x14ac:dyDescent="0.25">
      <c r="A5" s="13" t="str">
        <f>IF(ISBLANK(#REF!),"NO","YES")</f>
        <v>YES</v>
      </c>
      <c r="B5" s="14">
        <v>1</v>
      </c>
      <c r="C5" s="15" t="s">
        <v>21</v>
      </c>
      <c r="D5" s="16">
        <v>4</v>
      </c>
      <c r="E5" s="17" t="s">
        <v>22</v>
      </c>
      <c r="F5" s="27" t="s">
        <v>30</v>
      </c>
      <c r="G5" s="19">
        <v>44495</v>
      </c>
      <c r="H5" s="20">
        <v>1</v>
      </c>
      <c r="I5" s="21">
        <v>44537</v>
      </c>
      <c r="J5" s="22" t="s">
        <v>24</v>
      </c>
      <c r="K5" s="17" t="s">
        <v>25</v>
      </c>
      <c r="L5" s="17" t="s">
        <v>24</v>
      </c>
      <c r="M5" s="144">
        <v>36.631312999999999</v>
      </c>
      <c r="N5" s="144">
        <v>35.984608000000001</v>
      </c>
      <c r="O5" s="144">
        <v>36.63897</v>
      </c>
      <c r="P5" s="144">
        <v>36.141539999999999</v>
      </c>
      <c r="Q5" s="129">
        <f t="shared" si="0"/>
        <v>36.349107750000002</v>
      </c>
      <c r="R5" s="129"/>
      <c r="S5" s="150" t="s">
        <v>141</v>
      </c>
      <c r="T5" s="150" t="s">
        <v>141</v>
      </c>
      <c r="U5" s="150" t="s">
        <v>141</v>
      </c>
      <c r="V5" s="150" t="s">
        <v>141</v>
      </c>
      <c r="W5" s="129"/>
      <c r="Y5" s="143">
        <v>26.795372</v>
      </c>
      <c r="Z5" s="143">
        <v>27.137156000000001</v>
      </c>
      <c r="AA5" s="143">
        <v>27.08803</v>
      </c>
      <c r="AB5" s="143">
        <v>27.210394000000001</v>
      </c>
      <c r="AC5" s="129">
        <f t="shared" si="1"/>
        <v>27.057738000000001</v>
      </c>
      <c r="AD5" s="129"/>
      <c r="AE5" s="143">
        <v>1.1390610000000017</v>
      </c>
      <c r="AF5" s="143">
        <v>1.2488659999999996</v>
      </c>
      <c r="AG5" s="143">
        <v>1.0749400000000016</v>
      </c>
      <c r="AH5" s="143">
        <v>1.1775400000000005</v>
      </c>
      <c r="AI5" s="129">
        <f t="shared" si="2"/>
        <v>1.1601017500000008</v>
      </c>
      <c r="AK5" s="168">
        <v>0</v>
      </c>
      <c r="AN5" s="167">
        <f>AK5</f>
        <v>0</v>
      </c>
      <c r="AP5" s="167">
        <v>1.1023979038875593</v>
      </c>
      <c r="AR5" s="167"/>
      <c r="AS5" s="167">
        <v>1.0004997106441735</v>
      </c>
    </row>
    <row r="6" spans="1:45" x14ac:dyDescent="0.25">
      <c r="A6" s="13" t="str">
        <f>IF(ISBLANK(#REF!),"NO","YES")</f>
        <v>YES</v>
      </c>
      <c r="B6" s="14">
        <v>1</v>
      </c>
      <c r="C6" s="127" t="s">
        <v>21</v>
      </c>
      <c r="D6" s="16">
        <v>39</v>
      </c>
      <c r="E6" s="17" t="s">
        <v>57</v>
      </c>
      <c r="F6" s="27" t="s">
        <v>23</v>
      </c>
      <c r="G6" s="19">
        <v>44495</v>
      </c>
      <c r="H6" s="89">
        <v>10</v>
      </c>
      <c r="I6" s="159">
        <v>44537</v>
      </c>
      <c r="J6" s="95" t="s">
        <v>24</v>
      </c>
      <c r="K6" s="88" t="s">
        <v>25</v>
      </c>
      <c r="L6" s="88" t="s">
        <v>24</v>
      </c>
      <c r="M6" s="144">
        <v>35.251564000000002</v>
      </c>
      <c r="N6" s="144">
        <v>35.200443</v>
      </c>
      <c r="O6" s="144">
        <v>34.60483</v>
      </c>
      <c r="P6" s="144">
        <v>35.127220000000001</v>
      </c>
      <c r="Q6" s="129">
        <f t="shared" si="0"/>
        <v>35.046014249999999</v>
      </c>
      <c r="R6" s="129"/>
      <c r="S6" s="150" t="s">
        <v>141</v>
      </c>
      <c r="T6" s="150" t="s">
        <v>141</v>
      </c>
      <c r="U6" s="150" t="s">
        <v>141</v>
      </c>
      <c r="V6" s="150" t="s">
        <v>141</v>
      </c>
      <c r="W6" s="129"/>
      <c r="Y6" s="143">
        <v>26.756530000000001</v>
      </c>
      <c r="Z6" s="143">
        <v>26.644646000000002</v>
      </c>
      <c r="AA6" s="143">
        <v>26.802181000000001</v>
      </c>
      <c r="AB6" s="143">
        <v>26.796568000000001</v>
      </c>
      <c r="AC6" s="129">
        <f t="shared" si="1"/>
        <v>26.749981250000005</v>
      </c>
      <c r="AD6" s="129"/>
      <c r="AE6" s="143">
        <v>1.0408660000000012</v>
      </c>
      <c r="AF6" s="143">
        <v>1.0013030000000001</v>
      </c>
      <c r="AG6" s="143">
        <v>1.0422360000000026</v>
      </c>
      <c r="AH6" s="143">
        <v>1.0501600000000018</v>
      </c>
      <c r="AI6" s="129">
        <f t="shared" si="2"/>
        <v>1.0336412500000014</v>
      </c>
      <c r="AK6" s="168">
        <v>0</v>
      </c>
      <c r="AM6" s="167">
        <f>AK6</f>
        <v>0</v>
      </c>
      <c r="AP6" s="167">
        <v>1.2033910648968364</v>
      </c>
      <c r="AR6" s="167">
        <v>1.283771480729847</v>
      </c>
      <c r="AS6" s="167"/>
    </row>
    <row r="7" spans="1:45" x14ac:dyDescent="0.25">
      <c r="A7" s="13" t="str">
        <f>IF(ISBLANK(#REF!),"NO","YES")</f>
        <v>YES</v>
      </c>
      <c r="B7" s="14">
        <v>1</v>
      </c>
      <c r="C7" s="127" t="s">
        <v>21</v>
      </c>
      <c r="D7" s="16">
        <v>40</v>
      </c>
      <c r="E7" s="17" t="s">
        <v>57</v>
      </c>
      <c r="F7" s="27" t="s">
        <v>29</v>
      </c>
      <c r="G7" s="19">
        <v>44495</v>
      </c>
      <c r="H7" s="89">
        <v>10</v>
      </c>
      <c r="I7" s="159">
        <v>44537</v>
      </c>
      <c r="J7" s="95" t="s">
        <v>24</v>
      </c>
      <c r="K7" s="88" t="s">
        <v>25</v>
      </c>
      <c r="L7" s="88" t="s">
        <v>24</v>
      </c>
      <c r="M7" s="144">
        <v>34.912982999999997</v>
      </c>
      <c r="N7" s="144">
        <v>35.278545000000001</v>
      </c>
      <c r="O7" s="144">
        <v>35.26464</v>
      </c>
      <c r="P7" s="144">
        <v>35.541603000000002</v>
      </c>
      <c r="Q7" s="129">
        <f t="shared" si="0"/>
        <v>35.24944275</v>
      </c>
      <c r="R7" s="129"/>
      <c r="S7" s="165" t="s">
        <v>141</v>
      </c>
      <c r="T7" s="165" t="s">
        <v>141</v>
      </c>
      <c r="U7" s="165" t="s">
        <v>141</v>
      </c>
      <c r="V7" s="165" t="s">
        <v>141</v>
      </c>
      <c r="W7" s="129"/>
      <c r="Y7" s="143">
        <v>26.924517000000002</v>
      </c>
      <c r="Z7" s="143">
        <v>26.932742999999999</v>
      </c>
      <c r="AA7" s="143">
        <v>26.668911000000001</v>
      </c>
      <c r="AB7" s="143">
        <v>26.525542999999999</v>
      </c>
      <c r="AC7" s="129">
        <f t="shared" si="1"/>
        <v>26.762928500000001</v>
      </c>
      <c r="AD7" s="129"/>
      <c r="AE7" s="143">
        <v>0.93521700000000152</v>
      </c>
      <c r="AF7" s="143">
        <v>0.93100299999999692</v>
      </c>
      <c r="AG7" s="143">
        <v>0.79873100000000008</v>
      </c>
      <c r="AH7" s="143">
        <v>0.72554199999999724</v>
      </c>
      <c r="AI7" s="129">
        <f t="shared" si="2"/>
        <v>0.84762324999999894</v>
      </c>
      <c r="AK7" s="168">
        <v>0</v>
      </c>
      <c r="AM7" s="167">
        <f>AK7</f>
        <v>0</v>
      </c>
      <c r="AP7" s="167">
        <v>1.3690010470410374</v>
      </c>
      <c r="AR7" s="167">
        <v>1.4604433691978993</v>
      </c>
      <c r="AS7" s="167"/>
    </row>
    <row r="8" spans="1:45" x14ac:dyDescent="0.25">
      <c r="A8" s="13" t="str">
        <f>IF(ISBLANK(#REF!),"NO","YES")</f>
        <v>YES</v>
      </c>
      <c r="B8" s="14">
        <v>1</v>
      </c>
      <c r="C8" s="127" t="s">
        <v>21</v>
      </c>
      <c r="D8" s="16">
        <v>42</v>
      </c>
      <c r="E8" s="17" t="s">
        <v>57</v>
      </c>
      <c r="F8" s="27" t="s">
        <v>30</v>
      </c>
      <c r="G8" s="19">
        <v>44495</v>
      </c>
      <c r="H8" s="89">
        <v>10</v>
      </c>
      <c r="I8" s="159">
        <v>44537</v>
      </c>
      <c r="J8" s="95" t="s">
        <v>24</v>
      </c>
      <c r="K8" s="88" t="s">
        <v>25</v>
      </c>
      <c r="L8" s="88" t="s">
        <v>24</v>
      </c>
      <c r="M8" s="171">
        <v>36.501434000000003</v>
      </c>
      <c r="N8" s="171">
        <v>36.752130000000001</v>
      </c>
      <c r="O8" s="171">
        <v>37.164127000000001</v>
      </c>
      <c r="P8" s="144">
        <v>36.283591999999999</v>
      </c>
      <c r="Q8" s="129">
        <f t="shared" si="0"/>
        <v>36.675320750000004</v>
      </c>
      <c r="R8" s="129"/>
      <c r="S8" s="150" t="s">
        <v>141</v>
      </c>
      <c r="T8" s="150" t="s">
        <v>141</v>
      </c>
      <c r="U8" s="150" t="s">
        <v>141</v>
      </c>
      <c r="V8" s="165" t="s">
        <v>141</v>
      </c>
      <c r="W8" s="129"/>
      <c r="Y8" s="143">
        <v>27.704622000000001</v>
      </c>
      <c r="Z8" s="143">
        <v>27.910912</v>
      </c>
      <c r="AA8" s="143">
        <v>27.695609999999999</v>
      </c>
      <c r="AB8" s="143">
        <v>27.892396999999999</v>
      </c>
      <c r="AC8" s="129">
        <f t="shared" si="1"/>
        <v>27.80088525</v>
      </c>
      <c r="AD8" s="129"/>
      <c r="AE8" s="143">
        <v>2.3880460000000028</v>
      </c>
      <c r="AF8" s="143">
        <v>2.2856780000000008</v>
      </c>
      <c r="AG8" s="143">
        <v>2.2000330000000012</v>
      </c>
      <c r="AH8" s="143">
        <v>2.329540999999999</v>
      </c>
      <c r="AI8" s="129">
        <f t="shared" si="2"/>
        <v>2.3008245000000009</v>
      </c>
      <c r="AJ8" s="170"/>
      <c r="AK8" s="168">
        <v>0</v>
      </c>
      <c r="AM8" s="167">
        <f>AK8</f>
        <v>0</v>
      </c>
      <c r="AP8" s="167">
        <v>0.49997307195718055</v>
      </c>
      <c r="AR8" s="167">
        <v>0.53336873576217247</v>
      </c>
      <c r="AS8" s="167"/>
    </row>
    <row r="9" spans="1:45" ht="15.75" x14ac:dyDescent="0.25">
      <c r="A9" s="30" t="str">
        <f>IF(ISBLANK(#REF!),"NO","YES")</f>
        <v>YES</v>
      </c>
      <c r="B9" s="31">
        <v>1</v>
      </c>
      <c r="C9" s="32" t="s">
        <v>32</v>
      </c>
      <c r="D9" s="33">
        <v>6</v>
      </c>
      <c r="E9" s="34" t="s">
        <v>22</v>
      </c>
      <c r="F9" s="35" t="s">
        <v>37</v>
      </c>
      <c r="G9" s="36">
        <v>44495</v>
      </c>
      <c r="H9" s="46">
        <v>2</v>
      </c>
      <c r="I9" s="38">
        <v>44537</v>
      </c>
      <c r="J9" s="38" t="s">
        <v>34</v>
      </c>
      <c r="K9" s="39" t="s">
        <v>35</v>
      </c>
      <c r="L9" s="40" t="s">
        <v>36</v>
      </c>
      <c r="M9" s="144">
        <v>36.06035</v>
      </c>
      <c r="N9" s="144">
        <v>36.203957000000003</v>
      </c>
      <c r="O9" s="144">
        <v>36.190258</v>
      </c>
      <c r="P9" s="144">
        <v>36.521509999999999</v>
      </c>
      <c r="Q9" s="129">
        <f t="shared" si="0"/>
        <v>36.244018750000002</v>
      </c>
      <c r="R9" s="129"/>
      <c r="S9" s="165" t="s">
        <v>141</v>
      </c>
      <c r="T9" s="165" t="s">
        <v>141</v>
      </c>
      <c r="U9" s="165" t="s">
        <v>141</v>
      </c>
      <c r="V9" s="165" t="s">
        <v>141</v>
      </c>
      <c r="W9" s="129"/>
      <c r="Y9" s="143">
        <v>27.826363000000001</v>
      </c>
      <c r="Z9" s="143">
        <v>27.759333000000002</v>
      </c>
      <c r="AA9" s="143">
        <v>27.742056000000002</v>
      </c>
      <c r="AB9" s="143">
        <v>27.63944</v>
      </c>
      <c r="AC9" s="129">
        <f t="shared" si="1"/>
        <v>27.741798000000003</v>
      </c>
      <c r="AD9" s="129"/>
      <c r="AE9" s="143">
        <v>1.7314500000000024</v>
      </c>
      <c r="AF9" s="143">
        <v>1.6773150000000001</v>
      </c>
      <c r="AG9" s="143">
        <v>1.7702540000000013</v>
      </c>
      <c r="AH9" s="143">
        <v>1.61571</v>
      </c>
      <c r="AI9" s="129">
        <f t="shared" si="2"/>
        <v>1.6986822500000009</v>
      </c>
      <c r="AK9" s="168">
        <v>0</v>
      </c>
      <c r="AN9" s="167">
        <f>AK9</f>
        <v>0</v>
      </c>
      <c r="AP9" s="167">
        <v>0.75894358287485342</v>
      </c>
      <c r="AR9" s="167"/>
      <c r="AS9" s="167">
        <v>0.68879198008615894</v>
      </c>
    </row>
    <row r="10" spans="1:45" ht="15.75" x14ac:dyDescent="0.25">
      <c r="A10" s="30" t="str">
        <f>IF(ISBLANK(#REF!),"NO","YES")</f>
        <v>YES</v>
      </c>
      <c r="B10" s="31">
        <v>1</v>
      </c>
      <c r="C10" s="32" t="s">
        <v>32</v>
      </c>
      <c r="D10" s="33">
        <v>7</v>
      </c>
      <c r="E10" s="34" t="s">
        <v>22</v>
      </c>
      <c r="F10" s="35" t="s">
        <v>38</v>
      </c>
      <c r="G10" s="36">
        <v>44495</v>
      </c>
      <c r="H10" s="37">
        <v>2</v>
      </c>
      <c r="I10" s="38">
        <v>44537</v>
      </c>
      <c r="J10" s="38" t="s">
        <v>34</v>
      </c>
      <c r="K10" s="39" t="s">
        <v>35</v>
      </c>
      <c r="L10" s="40" t="s">
        <v>36</v>
      </c>
      <c r="M10" s="144">
        <v>34.425277999999999</v>
      </c>
      <c r="N10" s="144">
        <v>34.345314000000002</v>
      </c>
      <c r="O10" s="144">
        <v>34.731762000000003</v>
      </c>
      <c r="P10" s="144">
        <v>34.805959999999999</v>
      </c>
      <c r="Q10" s="129">
        <f t="shared" si="0"/>
        <v>34.577078499999999</v>
      </c>
      <c r="R10" s="129"/>
      <c r="S10" s="146">
        <v>9.0751479999999987</v>
      </c>
      <c r="T10" s="146">
        <v>8.8489230000000028</v>
      </c>
      <c r="U10" s="146">
        <v>9.1652170000000019</v>
      </c>
      <c r="V10" s="146">
        <v>9.1965979999999981</v>
      </c>
      <c r="W10" s="129">
        <f>IF(ISBLANK(S10), "", AVERAGE(S10:V10))</f>
        <v>9.0714715000000012</v>
      </c>
      <c r="Y10" s="143">
        <v>26.568007999999999</v>
      </c>
      <c r="Z10" s="143">
        <v>26.335792999999999</v>
      </c>
      <c r="AA10" s="143">
        <v>26.286394000000001</v>
      </c>
      <c r="AB10" s="143">
        <v>26.234739999999999</v>
      </c>
      <c r="AC10" s="129">
        <f t="shared" si="1"/>
        <v>26.356233750000001</v>
      </c>
      <c r="AD10" s="129"/>
      <c r="AE10" s="143">
        <v>1.0125879999999974</v>
      </c>
      <c r="AF10" s="143">
        <v>0.77771299999999854</v>
      </c>
      <c r="AG10" s="143">
        <v>0.94689400000000035</v>
      </c>
      <c r="AH10" s="143">
        <v>0.78247899999999859</v>
      </c>
      <c r="AI10" s="129">
        <f t="shared" si="2"/>
        <v>0.87991849999999872</v>
      </c>
      <c r="AK10" s="168">
        <f>2^-(W10)</f>
        <v>1.8587242870389277E-3</v>
      </c>
      <c r="AN10" s="167">
        <f>AK10</f>
        <v>1.8587242870389277E-3</v>
      </c>
      <c r="AP10" s="167">
        <v>1.3386959247826793</v>
      </c>
      <c r="AR10" s="167"/>
      <c r="AS10" s="167">
        <v>1.2149559434596089</v>
      </c>
    </row>
    <row r="11" spans="1:45" ht="15.75" x14ac:dyDescent="0.25">
      <c r="A11" s="30" t="s">
        <v>140</v>
      </c>
      <c r="B11" s="31">
        <v>1</v>
      </c>
      <c r="C11" s="32" t="s">
        <v>32</v>
      </c>
      <c r="D11" s="33">
        <v>8</v>
      </c>
      <c r="E11" s="34" t="s">
        <v>22</v>
      </c>
      <c r="F11" s="35" t="s">
        <v>39</v>
      </c>
      <c r="G11" s="36">
        <v>44495</v>
      </c>
      <c r="H11" s="46">
        <v>2</v>
      </c>
      <c r="I11" s="47">
        <v>44537</v>
      </c>
      <c r="J11" s="38" t="s">
        <v>34</v>
      </c>
      <c r="K11" s="39" t="s">
        <v>35</v>
      </c>
      <c r="L11" s="40" t="s">
        <v>36</v>
      </c>
      <c r="M11" s="122"/>
      <c r="N11" s="122"/>
      <c r="O11" s="122"/>
      <c r="P11" s="144"/>
      <c r="Q11" s="129" t="str">
        <f t="shared" si="0"/>
        <v/>
      </c>
      <c r="R11" s="129"/>
      <c r="S11" s="164"/>
      <c r="T11" s="164"/>
      <c r="U11" s="164"/>
      <c r="V11" s="146"/>
      <c r="W11" s="129" t="str">
        <f>IF(ISBLANK(S11), "", AVERAGE(S11:V11))</f>
        <v/>
      </c>
      <c r="Y11" s="143">
        <v>27.492756</v>
      </c>
      <c r="Z11" s="143">
        <v>27.398841999999998</v>
      </c>
      <c r="AA11" s="143">
        <v>27.122623000000001</v>
      </c>
      <c r="AB11" s="143">
        <v>27.302477</v>
      </c>
      <c r="AC11" s="129">
        <f t="shared" si="1"/>
        <v>27.329174500000001</v>
      </c>
      <c r="AD11" s="129"/>
      <c r="AE11" s="143">
        <v>1.3740009999999998</v>
      </c>
      <c r="AF11" s="143">
        <v>1.4967669999999984</v>
      </c>
      <c r="AG11" s="143">
        <v>1.2798800000000021</v>
      </c>
      <c r="AH11" s="143">
        <v>1.3199809999999985</v>
      </c>
      <c r="AI11" s="129">
        <f t="shared" si="2"/>
        <v>1.3676572499999997</v>
      </c>
      <c r="AK11" s="168">
        <v>0</v>
      </c>
      <c r="AN11" s="167">
        <f>AK11</f>
        <v>0</v>
      </c>
      <c r="AP11" s="167">
        <v>0.95468027057477312</v>
      </c>
      <c r="AR11" s="167"/>
      <c r="AS11" s="167">
        <v>0.86643609453486803</v>
      </c>
    </row>
    <row r="12" spans="1:45" ht="15.75" x14ac:dyDescent="0.25">
      <c r="A12" s="30" t="str">
        <f>IF(ISBLANK(#REF!),"NO","YES")</f>
        <v>YES</v>
      </c>
      <c r="B12" s="31">
        <v>1</v>
      </c>
      <c r="C12" s="32" t="s">
        <v>32</v>
      </c>
      <c r="D12" s="33">
        <v>44</v>
      </c>
      <c r="E12" s="34" t="s">
        <v>57</v>
      </c>
      <c r="F12" s="35" t="s">
        <v>37</v>
      </c>
      <c r="G12" s="36">
        <v>44495</v>
      </c>
      <c r="H12" s="46">
        <v>11</v>
      </c>
      <c r="I12" s="38">
        <v>44537</v>
      </c>
      <c r="J12" s="38" t="s">
        <v>34</v>
      </c>
      <c r="K12" s="39" t="s">
        <v>35</v>
      </c>
      <c r="L12" s="40" t="s">
        <v>36</v>
      </c>
      <c r="M12" s="144">
        <v>36.334899999999998</v>
      </c>
      <c r="N12" s="144">
        <v>36.521009999999997</v>
      </c>
      <c r="O12" s="144">
        <v>36.567639999999997</v>
      </c>
      <c r="P12" s="144">
        <v>36.014470000000003</v>
      </c>
      <c r="Q12" s="129">
        <f t="shared" si="0"/>
        <v>36.359504999999999</v>
      </c>
      <c r="R12" s="129"/>
      <c r="S12" s="165" t="s">
        <v>141</v>
      </c>
      <c r="T12" s="165" t="s">
        <v>141</v>
      </c>
      <c r="U12" s="165" t="s">
        <v>141</v>
      </c>
      <c r="V12" s="165" t="s">
        <v>141</v>
      </c>
      <c r="W12" s="129"/>
      <c r="Y12" s="143">
        <v>28.202753000000001</v>
      </c>
      <c r="Z12" s="143">
        <v>28.036442000000001</v>
      </c>
      <c r="AA12" s="143">
        <v>27.889925000000002</v>
      </c>
      <c r="AB12" s="143">
        <v>27.979074000000001</v>
      </c>
      <c r="AC12" s="129">
        <f t="shared" si="1"/>
        <v>28.027048499999999</v>
      </c>
      <c r="AD12" s="129"/>
      <c r="AE12" s="143">
        <v>1.804508000000002</v>
      </c>
      <c r="AF12" s="143">
        <v>1.7388750000000002</v>
      </c>
      <c r="AG12" s="143">
        <v>1.6196100000000015</v>
      </c>
      <c r="AH12" s="143">
        <v>1.7978400000000008</v>
      </c>
      <c r="AI12" s="129">
        <f t="shared" si="2"/>
        <v>1.7402082500000011</v>
      </c>
      <c r="AK12" s="168">
        <v>0</v>
      </c>
      <c r="AM12" s="167">
        <f>AK12</f>
        <v>0</v>
      </c>
      <c r="AP12" s="167">
        <v>0.7374098282431637</v>
      </c>
      <c r="AR12" s="167">
        <v>0.78666506235828138</v>
      </c>
      <c r="AS12" s="167"/>
    </row>
    <row r="13" spans="1:45" ht="15.75" x14ac:dyDescent="0.25">
      <c r="A13" s="30" t="str">
        <f>IF(ISBLANK(#REF!),"NO","YES")</f>
        <v>YES</v>
      </c>
      <c r="B13" s="31">
        <v>1</v>
      </c>
      <c r="C13" s="32" t="s">
        <v>32</v>
      </c>
      <c r="D13" s="33">
        <v>45</v>
      </c>
      <c r="E13" s="34" t="s">
        <v>57</v>
      </c>
      <c r="F13" s="35" t="s">
        <v>23</v>
      </c>
      <c r="G13" s="36">
        <v>44495</v>
      </c>
      <c r="H13" s="46">
        <v>11</v>
      </c>
      <c r="I13" s="38">
        <v>44537</v>
      </c>
      <c r="J13" s="38" t="s">
        <v>34</v>
      </c>
      <c r="K13" s="39" t="s">
        <v>35</v>
      </c>
      <c r="L13" s="40" t="s">
        <v>36</v>
      </c>
      <c r="M13" s="144">
        <v>34.575943000000002</v>
      </c>
      <c r="N13" s="144">
        <v>35.007683</v>
      </c>
      <c r="O13" s="144">
        <v>35.480117999999997</v>
      </c>
      <c r="P13" s="144">
        <v>35.363239999999998</v>
      </c>
      <c r="Q13" s="129">
        <f t="shared" si="0"/>
        <v>35.106746000000001</v>
      </c>
      <c r="R13" s="129"/>
      <c r="S13" s="165" t="s">
        <v>141</v>
      </c>
      <c r="T13" s="165" t="s">
        <v>141</v>
      </c>
      <c r="U13" s="165" t="s">
        <v>141</v>
      </c>
      <c r="V13" s="165" t="s">
        <v>141</v>
      </c>
      <c r="W13" s="129"/>
      <c r="Y13" s="143">
        <v>26.819578</v>
      </c>
      <c r="Z13" s="143">
        <v>26.505496999999998</v>
      </c>
      <c r="AA13" s="143">
        <v>26.320319999999999</v>
      </c>
      <c r="AB13" s="143">
        <v>26.274100000000001</v>
      </c>
      <c r="AC13" s="129">
        <f t="shared" si="1"/>
        <v>26.479873749999999</v>
      </c>
      <c r="AD13" s="129"/>
      <c r="AE13" s="143">
        <v>1.003347999999999</v>
      </c>
      <c r="AF13" s="143">
        <v>0.935140999999998</v>
      </c>
      <c r="AG13" s="143">
        <v>1.0360239999999976</v>
      </c>
      <c r="AH13" s="143">
        <v>0.90802000000000049</v>
      </c>
      <c r="AI13" s="129">
        <f t="shared" si="2"/>
        <v>0.97063324999999878</v>
      </c>
      <c r="AK13" s="168">
        <v>0</v>
      </c>
      <c r="AM13" s="167">
        <f>AK13</f>
        <v>0</v>
      </c>
      <c r="AP13" s="167">
        <v>1.2571123139940303</v>
      </c>
      <c r="AR13" s="167">
        <v>1.3410810366272674</v>
      </c>
      <c r="AS13" s="167"/>
    </row>
    <row r="14" spans="1:45" ht="15.75" x14ac:dyDescent="0.25">
      <c r="A14" s="30" t="str">
        <f>IF(ISBLANK(#REF!),"NO","YES")</f>
        <v>YES</v>
      </c>
      <c r="B14" s="31">
        <v>1</v>
      </c>
      <c r="C14" s="32" t="s">
        <v>32</v>
      </c>
      <c r="D14" s="33">
        <v>46</v>
      </c>
      <c r="E14" s="34" t="s">
        <v>57</v>
      </c>
      <c r="F14" s="35" t="s">
        <v>29</v>
      </c>
      <c r="G14" s="36">
        <v>44495</v>
      </c>
      <c r="H14" s="37">
        <v>11</v>
      </c>
      <c r="I14" s="47">
        <v>44537</v>
      </c>
      <c r="J14" s="38" t="s">
        <v>34</v>
      </c>
      <c r="K14" s="39" t="s">
        <v>35</v>
      </c>
      <c r="L14" s="40" t="s">
        <v>36</v>
      </c>
      <c r="M14" s="144">
        <v>35.518078000000003</v>
      </c>
      <c r="N14" s="144">
        <v>35.585346000000001</v>
      </c>
      <c r="O14" s="144">
        <v>35.799453999999997</v>
      </c>
      <c r="P14" s="144">
        <v>35.872140000000002</v>
      </c>
      <c r="Q14" s="129">
        <f t="shared" si="0"/>
        <v>35.693754499999997</v>
      </c>
      <c r="R14" s="129"/>
      <c r="S14" s="165" t="s">
        <v>141</v>
      </c>
      <c r="T14" s="165" t="s">
        <v>141</v>
      </c>
      <c r="U14" s="165" t="s">
        <v>141</v>
      </c>
      <c r="V14" s="165" t="s">
        <v>141</v>
      </c>
      <c r="W14" s="129"/>
      <c r="Y14" s="143">
        <v>27.065594000000001</v>
      </c>
      <c r="Z14" s="143">
        <v>27.031717</v>
      </c>
      <c r="AA14" s="143">
        <v>27.077470000000002</v>
      </c>
      <c r="AB14" s="143">
        <v>27.098929999999999</v>
      </c>
      <c r="AC14" s="129">
        <f t="shared" si="1"/>
        <v>27.068427750000001</v>
      </c>
      <c r="AD14" s="129"/>
      <c r="AE14" s="143">
        <v>1.3537959999999991</v>
      </c>
      <c r="AF14" s="143">
        <v>1.3344930000000019</v>
      </c>
      <c r="AG14" s="143">
        <v>1.3594310000000007</v>
      </c>
      <c r="AH14" s="143">
        <v>1.3422389999999993</v>
      </c>
      <c r="AI14" s="129">
        <f t="shared" si="2"/>
        <v>1.3474897500000003</v>
      </c>
      <c r="AK14" s="168">
        <v>0</v>
      </c>
      <c r="AM14" s="167">
        <f>AK14</f>
        <v>0</v>
      </c>
      <c r="AP14" s="167">
        <v>0.96811950475168318</v>
      </c>
      <c r="AR14" s="167">
        <v>1.0327849743882387</v>
      </c>
      <c r="AS14" s="167"/>
    </row>
    <row r="15" spans="1:45" ht="15.75" x14ac:dyDescent="0.25">
      <c r="A15" s="48" t="str">
        <f>IF(ISBLANK(#REF!),"NO","YES")</f>
        <v>YES</v>
      </c>
      <c r="B15" s="49">
        <v>1</v>
      </c>
      <c r="C15" s="50" t="s">
        <v>40</v>
      </c>
      <c r="D15" s="51">
        <v>10</v>
      </c>
      <c r="E15" s="52" t="s">
        <v>22</v>
      </c>
      <c r="F15" s="53" t="s">
        <v>43</v>
      </c>
      <c r="G15" s="54">
        <v>44495</v>
      </c>
      <c r="H15" s="55">
        <v>3</v>
      </c>
      <c r="I15" s="56">
        <v>44539</v>
      </c>
      <c r="J15" s="56" t="s">
        <v>34</v>
      </c>
      <c r="K15" s="57" t="s">
        <v>42</v>
      </c>
      <c r="L15" s="58" t="s">
        <v>36</v>
      </c>
      <c r="M15" s="144">
        <v>26.371383999999999</v>
      </c>
      <c r="N15" s="144">
        <v>26.843561000000001</v>
      </c>
      <c r="O15" s="144">
        <v>26.538036000000002</v>
      </c>
      <c r="P15" s="144">
        <v>26.460927999999999</v>
      </c>
      <c r="Q15" s="129">
        <f t="shared" si="0"/>
        <v>26.55347725</v>
      </c>
      <c r="R15" s="129"/>
      <c r="S15" s="146">
        <v>1.0379039999999975</v>
      </c>
      <c r="T15" s="146">
        <v>1.2811660000000025</v>
      </c>
      <c r="U15" s="146">
        <v>0.99852300000000227</v>
      </c>
      <c r="V15" s="146">
        <v>1.0251470000000005</v>
      </c>
      <c r="W15" s="129">
        <f t="shared" ref="W15:W37" si="3">IF(ISBLANK(S15), "", AVERAGE(S15:V15))</f>
        <v>1.0856850000000007</v>
      </c>
      <c r="Y15" s="143">
        <v>26.215278999999999</v>
      </c>
      <c r="Z15" s="143">
        <v>26.103729999999999</v>
      </c>
      <c r="AA15" s="143">
        <v>26.192039999999999</v>
      </c>
      <c r="AB15" s="143">
        <v>26.175021999999998</v>
      </c>
      <c r="AC15" s="129">
        <f t="shared" si="1"/>
        <v>26.171517749999996</v>
      </c>
      <c r="AD15" s="129"/>
      <c r="AE15" s="143">
        <v>0.81870099999999724</v>
      </c>
      <c r="AF15" s="143">
        <v>0.7164939999999973</v>
      </c>
      <c r="AG15" s="143">
        <v>0.74666599999999761</v>
      </c>
      <c r="AH15" s="143">
        <v>0.76606199999999802</v>
      </c>
      <c r="AI15" s="129">
        <f t="shared" si="2"/>
        <v>0.76198074999999754</v>
      </c>
      <c r="AK15" s="168">
        <f>2^-(W15)</f>
        <v>0.47116850129447113</v>
      </c>
      <c r="AN15" s="167">
        <f>AK15</f>
        <v>0.47116850129447113</v>
      </c>
      <c r="AP15" s="167">
        <v>1.4527294532713289</v>
      </c>
      <c r="AR15" s="167"/>
      <c r="AS15" s="167">
        <v>1.3184489851773886</v>
      </c>
    </row>
    <row r="16" spans="1:45" ht="15.75" x14ac:dyDescent="0.25">
      <c r="A16" s="48" t="str">
        <f>IF(ISBLANK(#REF!),"NO","YES")</f>
        <v>YES</v>
      </c>
      <c r="B16" s="49">
        <v>1</v>
      </c>
      <c r="C16" s="50" t="s">
        <v>40</v>
      </c>
      <c r="D16" s="51">
        <v>11</v>
      </c>
      <c r="E16" s="52" t="s">
        <v>22</v>
      </c>
      <c r="F16" s="53" t="s">
        <v>23</v>
      </c>
      <c r="G16" s="54">
        <v>44495</v>
      </c>
      <c r="H16" s="64">
        <v>3</v>
      </c>
      <c r="I16" s="65">
        <v>44539</v>
      </c>
      <c r="J16" s="56" t="s">
        <v>34</v>
      </c>
      <c r="K16" s="57" t="s">
        <v>42</v>
      </c>
      <c r="L16" s="58" t="s">
        <v>36</v>
      </c>
      <c r="M16" s="144">
        <v>26.316625999999999</v>
      </c>
      <c r="N16" s="144">
        <v>26.657043000000002</v>
      </c>
      <c r="O16" s="144">
        <v>26.770655000000001</v>
      </c>
      <c r="P16" s="144">
        <v>26.956923</v>
      </c>
      <c r="Q16" s="129">
        <f t="shared" si="0"/>
        <v>26.675311750000002</v>
      </c>
      <c r="R16" s="129"/>
      <c r="S16" s="146">
        <v>1.144680000000001</v>
      </c>
      <c r="T16" s="146">
        <v>1.4046110000000027</v>
      </c>
      <c r="U16" s="146">
        <v>1.2794570000000007</v>
      </c>
      <c r="V16" s="146">
        <v>1.3811360000000015</v>
      </c>
      <c r="W16" s="129">
        <f t="shared" si="3"/>
        <v>1.3024710000000015</v>
      </c>
      <c r="Y16" s="143">
        <v>26.274380000000001</v>
      </c>
      <c r="Z16" s="143">
        <v>26.232033000000001</v>
      </c>
      <c r="AA16" s="143">
        <v>26.340350000000001</v>
      </c>
      <c r="AB16" s="143">
        <v>26.310666999999999</v>
      </c>
      <c r="AC16" s="129">
        <f t="shared" si="1"/>
        <v>26.289357500000001</v>
      </c>
      <c r="AD16" s="129"/>
      <c r="AE16" s="143">
        <v>0.87295999999999907</v>
      </c>
      <c r="AF16" s="143">
        <v>0.79022000000000148</v>
      </c>
      <c r="AG16" s="143">
        <v>0.88055999999999912</v>
      </c>
      <c r="AH16" s="143">
        <v>0.93216099999999713</v>
      </c>
      <c r="AI16" s="129">
        <f t="shared" si="2"/>
        <v>0.8689752499999992</v>
      </c>
      <c r="AK16" s="168">
        <f t="shared" ref="AK16:AK37" si="4">2^-(W16)</f>
        <v>0.40543119411652223</v>
      </c>
      <c r="AN16" s="167">
        <f>AK16</f>
        <v>0.40543119411652223</v>
      </c>
      <c r="AP16" s="167">
        <v>1.3488889215770068</v>
      </c>
      <c r="AR16" s="167"/>
      <c r="AS16" s="167">
        <v>1.2242067686900981</v>
      </c>
    </row>
    <row r="17" spans="1:45" ht="15.75" x14ac:dyDescent="0.25">
      <c r="A17" s="48" t="str">
        <f>IF(ISBLANK(#REF!),"NO","YES")</f>
        <v>YES</v>
      </c>
      <c r="B17" s="49">
        <v>1</v>
      </c>
      <c r="C17" s="50" t="s">
        <v>40</v>
      </c>
      <c r="D17" s="51">
        <v>12</v>
      </c>
      <c r="E17" s="52" t="s">
        <v>22</v>
      </c>
      <c r="F17" s="53" t="s">
        <v>29</v>
      </c>
      <c r="G17" s="54">
        <v>44495</v>
      </c>
      <c r="H17" s="64">
        <v>3</v>
      </c>
      <c r="I17" s="65">
        <v>44539</v>
      </c>
      <c r="J17" s="56" t="s">
        <v>34</v>
      </c>
      <c r="K17" s="57" t="s">
        <v>42</v>
      </c>
      <c r="L17" s="58" t="s">
        <v>36</v>
      </c>
      <c r="M17" s="144">
        <v>29.008431999999999</v>
      </c>
      <c r="N17" s="144">
        <v>29.028563999999999</v>
      </c>
      <c r="O17" s="144">
        <v>29.247889000000001</v>
      </c>
      <c r="P17" s="144">
        <v>28.589811000000001</v>
      </c>
      <c r="Q17" s="129">
        <f t="shared" si="0"/>
        <v>28.968674</v>
      </c>
      <c r="R17" s="129"/>
      <c r="S17" s="146">
        <v>2.5839940000000006</v>
      </c>
      <c r="T17" s="146">
        <v>2.9869459999999997</v>
      </c>
      <c r="U17" s="146">
        <v>3.3045200000000001</v>
      </c>
      <c r="V17" s="146">
        <v>2.6927219999999998</v>
      </c>
      <c r="W17" s="129">
        <f t="shared" si="3"/>
        <v>2.8920455</v>
      </c>
      <c r="Y17" s="143">
        <v>27.122081999999999</v>
      </c>
      <c r="Z17" s="143">
        <v>27.008928000000001</v>
      </c>
      <c r="AA17" s="143">
        <v>26.912289999999999</v>
      </c>
      <c r="AB17" s="143">
        <v>26.829640999999999</v>
      </c>
      <c r="AC17" s="129">
        <f t="shared" si="1"/>
        <v>26.968235249999999</v>
      </c>
      <c r="AD17" s="129"/>
      <c r="AE17" s="143">
        <v>1.1893069999999994</v>
      </c>
      <c r="AF17" s="143">
        <v>1.1432929999999999</v>
      </c>
      <c r="AG17" s="143">
        <v>1.1624899999999982</v>
      </c>
      <c r="AH17" s="143">
        <v>1.0864559999999983</v>
      </c>
      <c r="AI17" s="129">
        <f t="shared" si="2"/>
        <v>1.145386499999999</v>
      </c>
      <c r="AK17" s="168">
        <f t="shared" si="4"/>
        <v>0.13471239447746472</v>
      </c>
      <c r="AN17" s="167">
        <f>AK17</f>
        <v>0.13471239447746472</v>
      </c>
      <c r="AP17" s="167">
        <v>1.1136997199034058</v>
      </c>
      <c r="AR17" s="167"/>
      <c r="AS17" s="167">
        <v>1.0107568633598425</v>
      </c>
    </row>
    <row r="18" spans="1:45" ht="15.75" x14ac:dyDescent="0.25">
      <c r="A18" s="48" t="str">
        <f>IF(ISBLANK(#REF!),"NO","YES")</f>
        <v>YES</v>
      </c>
      <c r="B18" s="49">
        <v>1</v>
      </c>
      <c r="C18" s="50" t="s">
        <v>40</v>
      </c>
      <c r="D18" s="51">
        <v>48</v>
      </c>
      <c r="E18" s="52" t="s">
        <v>57</v>
      </c>
      <c r="F18" s="53" t="s">
        <v>31</v>
      </c>
      <c r="G18" s="54">
        <v>44495</v>
      </c>
      <c r="H18" s="64">
        <v>12</v>
      </c>
      <c r="I18" s="65">
        <v>44539</v>
      </c>
      <c r="J18" s="56" t="s">
        <v>34</v>
      </c>
      <c r="K18" s="57" t="s">
        <v>42</v>
      </c>
      <c r="L18" s="58" t="s">
        <v>36</v>
      </c>
      <c r="M18" s="144">
        <v>27.119634999999999</v>
      </c>
      <c r="N18" s="144">
        <v>27.150679</v>
      </c>
      <c r="O18" s="144">
        <v>26.992291999999999</v>
      </c>
      <c r="P18" s="144">
        <v>27.145150000000001</v>
      </c>
      <c r="Q18" s="129">
        <f t="shared" si="0"/>
        <v>27.101939000000002</v>
      </c>
      <c r="R18" s="129"/>
      <c r="S18" s="146">
        <v>1.5809049999999978</v>
      </c>
      <c r="T18" s="146">
        <v>1.571391000000002</v>
      </c>
      <c r="U18" s="146">
        <v>1.3392809999999997</v>
      </c>
      <c r="V18" s="146">
        <v>1.3969520000000024</v>
      </c>
      <c r="W18" s="129">
        <f t="shared" si="3"/>
        <v>1.4721322500000005</v>
      </c>
      <c r="Y18" s="143">
        <v>26.85727</v>
      </c>
      <c r="Z18" s="143">
        <v>26.759975000000001</v>
      </c>
      <c r="AA18" s="143">
        <v>26.821987</v>
      </c>
      <c r="AB18" s="143">
        <v>26.713850000000001</v>
      </c>
      <c r="AC18" s="129">
        <f t="shared" si="1"/>
        <v>26.788270500000003</v>
      </c>
      <c r="AD18" s="129"/>
      <c r="AE18" s="143">
        <v>1.0317800000000013</v>
      </c>
      <c r="AF18" s="143">
        <v>0.96177800000000246</v>
      </c>
      <c r="AG18" s="143">
        <v>0.95051899999999989</v>
      </c>
      <c r="AH18" s="143">
        <v>1.031326</v>
      </c>
      <c r="AI18" s="129">
        <f t="shared" si="2"/>
        <v>0.99385075000000089</v>
      </c>
      <c r="AK18" s="168">
        <f t="shared" si="4"/>
        <v>0.36044917443804514</v>
      </c>
      <c r="AM18" s="167">
        <f>AK18</f>
        <v>0.36044917443804514</v>
      </c>
      <c r="AP18" s="167">
        <v>1.237043343225662</v>
      </c>
      <c r="AR18" s="167">
        <v>1.3196715604631404</v>
      </c>
      <c r="AS18" s="167"/>
    </row>
    <row r="19" spans="1:45" ht="15.75" x14ac:dyDescent="0.25">
      <c r="A19" s="48" t="str">
        <f>IF(ISBLANK(#REF!),"NO","YES")</f>
        <v>YES</v>
      </c>
      <c r="B19" s="49">
        <v>1</v>
      </c>
      <c r="C19" s="50" t="s">
        <v>40</v>
      </c>
      <c r="D19" s="51">
        <v>49</v>
      </c>
      <c r="E19" s="52" t="s">
        <v>57</v>
      </c>
      <c r="F19" s="53" t="s">
        <v>23</v>
      </c>
      <c r="G19" s="54">
        <v>44495</v>
      </c>
      <c r="H19" s="55">
        <v>12</v>
      </c>
      <c r="I19" s="56">
        <v>44539</v>
      </c>
      <c r="J19" s="56" t="s">
        <v>34</v>
      </c>
      <c r="K19" s="57" t="s">
        <v>42</v>
      </c>
      <c r="L19" s="58" t="s">
        <v>36</v>
      </c>
      <c r="M19" s="144">
        <v>28.566229</v>
      </c>
      <c r="N19" s="144">
        <v>28.64789</v>
      </c>
      <c r="O19" s="144">
        <v>28.632051000000001</v>
      </c>
      <c r="P19" s="144">
        <v>28.682908999999999</v>
      </c>
      <c r="Q19" s="129">
        <f t="shared" si="0"/>
        <v>28.632269749999999</v>
      </c>
      <c r="R19" s="129"/>
      <c r="S19" s="146">
        <v>2.9207329999999985</v>
      </c>
      <c r="T19" s="146">
        <v>2.8321600000000018</v>
      </c>
      <c r="U19" s="146">
        <v>2.7675210000000021</v>
      </c>
      <c r="V19" s="146">
        <v>2.9498289999999976</v>
      </c>
      <c r="W19" s="129">
        <f t="shared" si="3"/>
        <v>2.86756075</v>
      </c>
      <c r="Y19" s="143">
        <v>28.156029</v>
      </c>
      <c r="Z19" s="143">
        <v>27.982063</v>
      </c>
      <c r="AA19" s="143">
        <v>27.936340000000001</v>
      </c>
      <c r="AB19" s="143">
        <v>27.935918999999998</v>
      </c>
      <c r="AC19" s="129">
        <f t="shared" si="1"/>
        <v>28.00258775</v>
      </c>
      <c r="AD19" s="129"/>
      <c r="AE19" s="143">
        <v>2.0941739999999989</v>
      </c>
      <c r="AF19" s="143">
        <v>2.0883840000000014</v>
      </c>
      <c r="AG19" s="143">
        <v>2.0173200000000016</v>
      </c>
      <c r="AH19" s="143">
        <v>1.9643159999999966</v>
      </c>
      <c r="AI19" s="129">
        <f t="shared" si="2"/>
        <v>2.0410484999999996</v>
      </c>
      <c r="AK19" s="168">
        <f t="shared" si="4"/>
        <v>0.13701818168274579</v>
      </c>
      <c r="AM19" s="167">
        <f>AK19</f>
        <v>0.13701818168274579</v>
      </c>
      <c r="AP19" s="167">
        <v>0.59861415552783048</v>
      </c>
      <c r="AR19" s="167">
        <v>0.638598543104265</v>
      </c>
      <c r="AS19" s="167"/>
    </row>
    <row r="20" spans="1:45" ht="15.75" x14ac:dyDescent="0.25">
      <c r="A20" s="48" t="str">
        <f>IF(ISBLANK(#REF!),"NO","YES")</f>
        <v>YES</v>
      </c>
      <c r="B20" s="49">
        <v>1</v>
      </c>
      <c r="C20" s="50" t="s">
        <v>40</v>
      </c>
      <c r="D20" s="51">
        <v>50</v>
      </c>
      <c r="E20" s="52" t="s">
        <v>57</v>
      </c>
      <c r="F20" s="53" t="s">
        <v>29</v>
      </c>
      <c r="G20" s="54">
        <v>44495</v>
      </c>
      <c r="H20" s="55">
        <v>12</v>
      </c>
      <c r="I20" s="56">
        <v>44539</v>
      </c>
      <c r="J20" s="56" t="s">
        <v>34</v>
      </c>
      <c r="K20" s="57" t="s">
        <v>42</v>
      </c>
      <c r="L20" s="58" t="s">
        <v>36</v>
      </c>
      <c r="M20" s="144">
        <v>27.685896</v>
      </c>
      <c r="N20" s="144">
        <v>28.04813</v>
      </c>
      <c r="O20" s="144">
        <v>28.310639999999999</v>
      </c>
      <c r="P20" s="144">
        <v>28.135424</v>
      </c>
      <c r="Q20" s="129">
        <f t="shared" si="0"/>
        <v>28.045022500000002</v>
      </c>
      <c r="R20" s="129"/>
      <c r="S20" s="146">
        <v>2.4226080000000003</v>
      </c>
      <c r="T20" s="146">
        <v>2.5616720000000015</v>
      </c>
      <c r="U20" s="146">
        <v>2.5766670000000005</v>
      </c>
      <c r="V20" s="146">
        <v>2.4178789999999992</v>
      </c>
      <c r="W20" s="129">
        <f t="shared" si="3"/>
        <v>2.4947065000000004</v>
      </c>
      <c r="Y20" s="143">
        <v>27.634202999999999</v>
      </c>
      <c r="Z20" s="143">
        <v>27.53809</v>
      </c>
      <c r="AA20" s="143">
        <v>27.538788</v>
      </c>
      <c r="AB20" s="143">
        <v>27.380137999999999</v>
      </c>
      <c r="AC20" s="129">
        <f t="shared" si="1"/>
        <v>27.522804749999999</v>
      </c>
      <c r="AD20" s="129"/>
      <c r="AE20" s="143">
        <v>1.664238000000001</v>
      </c>
      <c r="AF20" s="143">
        <v>1.6131899999999995</v>
      </c>
      <c r="AG20" s="143">
        <v>1.7518199999999986</v>
      </c>
      <c r="AH20" s="143">
        <v>1.6100649999999987</v>
      </c>
      <c r="AI20" s="129">
        <f t="shared" si="2"/>
        <v>1.6598282499999994</v>
      </c>
      <c r="AK20" s="168">
        <f t="shared" si="4"/>
        <v>0.17742651127204845</v>
      </c>
      <c r="AM20" s="167">
        <f>AK20</f>
        <v>0.17742651127204845</v>
      </c>
      <c r="AP20" s="167">
        <v>0.77966082418403082</v>
      </c>
      <c r="AR20" s="167">
        <v>0.83173821040094842</v>
      </c>
      <c r="AS20" s="167"/>
    </row>
    <row r="21" spans="1:45" ht="15.75" x14ac:dyDescent="0.25">
      <c r="A21" s="66" t="str">
        <f>IF(ISBLANK(#REF!),"NO","YES")</f>
        <v>YES</v>
      </c>
      <c r="B21" s="67">
        <v>1</v>
      </c>
      <c r="C21" s="68" t="s">
        <v>44</v>
      </c>
      <c r="D21" s="69">
        <v>14</v>
      </c>
      <c r="E21" s="70" t="s">
        <v>22</v>
      </c>
      <c r="F21" s="71" t="s">
        <v>31</v>
      </c>
      <c r="G21" s="72">
        <v>44495</v>
      </c>
      <c r="H21" s="73">
        <v>4</v>
      </c>
      <c r="I21" s="74">
        <v>44538</v>
      </c>
      <c r="J21" s="74" t="s">
        <v>34</v>
      </c>
      <c r="K21" s="75" t="s">
        <v>45</v>
      </c>
      <c r="L21" s="76" t="s">
        <v>36</v>
      </c>
      <c r="M21" s="144">
        <v>28.526168999999999</v>
      </c>
      <c r="N21" s="144">
        <v>28.995667999999998</v>
      </c>
      <c r="O21" s="144">
        <v>28.601562000000001</v>
      </c>
      <c r="P21" s="144">
        <v>28.911435999999998</v>
      </c>
      <c r="Q21" s="129">
        <f t="shared" si="0"/>
        <v>28.75870875</v>
      </c>
      <c r="R21" s="129"/>
      <c r="S21" s="146">
        <v>3.0789989999999996</v>
      </c>
      <c r="T21" s="146">
        <v>3.3190149999999967</v>
      </c>
      <c r="U21" s="146">
        <v>2.8998900000000027</v>
      </c>
      <c r="V21" s="146">
        <v>3.344535999999998</v>
      </c>
      <c r="W21" s="129">
        <f t="shared" si="3"/>
        <v>3.1606099999999993</v>
      </c>
      <c r="Y21" s="143">
        <v>26.208078</v>
      </c>
      <c r="Z21" s="143">
        <v>26.155787</v>
      </c>
      <c r="AA21" s="143">
        <v>26.117654999999999</v>
      </c>
      <c r="AB21" s="143">
        <v>26.077345000000001</v>
      </c>
      <c r="AC21" s="129">
        <f t="shared" si="1"/>
        <v>26.139716249999999</v>
      </c>
      <c r="AD21" s="129"/>
      <c r="AE21" s="143">
        <v>0.84628299999999967</v>
      </c>
      <c r="AF21" s="143">
        <v>0.73946000000000112</v>
      </c>
      <c r="AG21" s="143">
        <v>0.72241</v>
      </c>
      <c r="AH21" s="143">
        <v>0.65507099999999951</v>
      </c>
      <c r="AI21" s="129">
        <f t="shared" si="2"/>
        <v>0.74080600000000008</v>
      </c>
      <c r="AK21" s="168">
        <f t="shared" si="4"/>
        <v>0.11183083957721772</v>
      </c>
      <c r="AN21" s="167">
        <f>AK21</f>
        <v>0.11183083957721772</v>
      </c>
      <c r="AP21" s="167">
        <v>1.4742087229076428</v>
      </c>
      <c r="AR21" s="167"/>
      <c r="AS21" s="167">
        <v>1.3379428566553699</v>
      </c>
    </row>
    <row r="22" spans="1:45" ht="15.75" x14ac:dyDescent="0.25">
      <c r="A22" s="66" t="str">
        <f>IF(ISBLANK(#REF!),"NO","YES")</f>
        <v>YES</v>
      </c>
      <c r="B22" s="67">
        <v>1</v>
      </c>
      <c r="C22" s="68" t="s">
        <v>44</v>
      </c>
      <c r="D22" s="69">
        <v>15</v>
      </c>
      <c r="E22" s="70" t="s">
        <v>22</v>
      </c>
      <c r="F22" s="71" t="s">
        <v>33</v>
      </c>
      <c r="G22" s="72">
        <v>44495</v>
      </c>
      <c r="H22" s="73">
        <v>4</v>
      </c>
      <c r="I22" s="74">
        <v>44538</v>
      </c>
      <c r="J22" s="74" t="s">
        <v>34</v>
      </c>
      <c r="K22" s="75" t="s">
        <v>45</v>
      </c>
      <c r="L22" s="76" t="s">
        <v>36</v>
      </c>
      <c r="M22" s="144">
        <v>31.118960000000001</v>
      </c>
      <c r="N22" s="144">
        <v>31.437007999999999</v>
      </c>
      <c r="O22" s="144">
        <v>30.851825999999999</v>
      </c>
      <c r="P22" s="144">
        <v>31.646705999999998</v>
      </c>
      <c r="Q22" s="129">
        <f t="shared" si="0"/>
        <v>31.263624999999998</v>
      </c>
      <c r="R22" s="129"/>
      <c r="S22" s="146">
        <v>5.1379720000000013</v>
      </c>
      <c r="T22" s="146">
        <v>5.3304809999999989</v>
      </c>
      <c r="U22" s="146">
        <v>4.4557779999999987</v>
      </c>
      <c r="V22" s="146">
        <v>5.0916139999999999</v>
      </c>
      <c r="W22" s="129">
        <f t="shared" si="3"/>
        <v>5.0039612499999997</v>
      </c>
      <c r="Y22" s="143">
        <v>27.630178000000001</v>
      </c>
      <c r="Z22" s="143">
        <v>27.609911</v>
      </c>
      <c r="AA22" s="143">
        <v>27.475677000000001</v>
      </c>
      <c r="AB22" s="143">
        <v>27.470054999999999</v>
      </c>
      <c r="AC22" s="129">
        <f t="shared" si="1"/>
        <v>27.546455250000001</v>
      </c>
      <c r="AD22" s="129"/>
      <c r="AE22" s="143">
        <v>1.1644420000000011</v>
      </c>
      <c r="AF22" s="143">
        <v>1.261965</v>
      </c>
      <c r="AG22" s="143">
        <v>1.0778230000000022</v>
      </c>
      <c r="AH22" s="143">
        <v>1.2652779999999986</v>
      </c>
      <c r="AI22" s="129">
        <f t="shared" si="2"/>
        <v>1.1923770000000005</v>
      </c>
      <c r="AK22" s="168">
        <f t="shared" si="4"/>
        <v>3.1164313649936288E-2</v>
      </c>
      <c r="AN22" s="167">
        <f>AK22</f>
        <v>3.1164313649936288E-2</v>
      </c>
      <c r="AP22" s="167">
        <v>1.0780094312918973</v>
      </c>
      <c r="AR22" s="167"/>
      <c r="AS22" s="167">
        <v>0.97836554321790625</v>
      </c>
    </row>
    <row r="23" spans="1:45" ht="15.75" x14ac:dyDescent="0.25">
      <c r="A23" s="66" t="str">
        <f>IF(ISBLANK(#REF!),"NO","YES")</f>
        <v>YES</v>
      </c>
      <c r="B23" s="67">
        <v>1</v>
      </c>
      <c r="C23" s="68" t="s">
        <v>44</v>
      </c>
      <c r="D23" s="69">
        <v>16</v>
      </c>
      <c r="E23" s="70" t="s">
        <v>22</v>
      </c>
      <c r="F23" s="71" t="s">
        <v>37</v>
      </c>
      <c r="G23" s="72">
        <v>44495</v>
      </c>
      <c r="H23" s="82">
        <v>4</v>
      </c>
      <c r="I23" s="83">
        <v>44538</v>
      </c>
      <c r="J23" s="74" t="s">
        <v>34</v>
      </c>
      <c r="K23" s="75" t="s">
        <v>45</v>
      </c>
      <c r="L23" s="76" t="s">
        <v>36</v>
      </c>
      <c r="M23" s="144">
        <v>33.104885000000003</v>
      </c>
      <c r="N23" s="144">
        <v>32.304927999999997</v>
      </c>
      <c r="O23" s="144">
        <v>32.647506999999997</v>
      </c>
      <c r="P23" s="144">
        <v>32.418849999999999</v>
      </c>
      <c r="Q23" s="129">
        <f t="shared" si="0"/>
        <v>32.619042499999999</v>
      </c>
      <c r="R23" s="129"/>
      <c r="S23" s="146">
        <v>7.5023690000000016</v>
      </c>
      <c r="T23" s="146">
        <v>6.4005179999999982</v>
      </c>
      <c r="U23" s="146">
        <v>6.4244519999999987</v>
      </c>
      <c r="V23" s="146">
        <v>6.2234119999999997</v>
      </c>
      <c r="W23" s="129">
        <f t="shared" si="3"/>
        <v>6.6376877499999996</v>
      </c>
      <c r="Y23" s="143">
        <v>28.077950000000001</v>
      </c>
      <c r="Z23" s="143">
        <v>27.980646</v>
      </c>
      <c r="AA23" s="143">
        <v>27.964037000000001</v>
      </c>
      <c r="AB23" s="143">
        <v>27.842435999999999</v>
      </c>
      <c r="AC23" s="129">
        <f t="shared" si="1"/>
        <v>27.966267250000001</v>
      </c>
      <c r="AD23" s="129"/>
      <c r="AE23" s="143">
        <v>1.7779130000000016</v>
      </c>
      <c r="AF23" s="143">
        <v>1.6785940000000004</v>
      </c>
      <c r="AG23" s="143">
        <v>1.6192400000000013</v>
      </c>
      <c r="AH23" s="143">
        <v>1.3830209999999994</v>
      </c>
      <c r="AI23" s="129">
        <f t="shared" si="2"/>
        <v>1.6146920000000007</v>
      </c>
      <c r="AK23" s="168">
        <f t="shared" si="4"/>
        <v>1.0042847902137744E-2</v>
      </c>
      <c r="AN23" s="167">
        <f>AK23</f>
        <v>1.0042847902137744E-2</v>
      </c>
      <c r="AP23" s="167">
        <v>0.80443892654424076</v>
      </c>
      <c r="AR23" s="167"/>
      <c r="AS23" s="167">
        <v>0.73008204242786123</v>
      </c>
    </row>
    <row r="24" spans="1:45" ht="15.75" x14ac:dyDescent="0.25">
      <c r="A24" s="66" t="str">
        <f>IF(ISBLANK(#REF!),"NO","YES")</f>
        <v>YES</v>
      </c>
      <c r="B24" s="67">
        <v>1</v>
      </c>
      <c r="C24" s="158" t="s">
        <v>44</v>
      </c>
      <c r="D24" s="69">
        <v>52</v>
      </c>
      <c r="E24" s="73" t="s">
        <v>57</v>
      </c>
      <c r="F24" s="71" t="s">
        <v>31</v>
      </c>
      <c r="G24" s="72">
        <v>44495</v>
      </c>
      <c r="H24" s="82">
        <v>13</v>
      </c>
      <c r="I24" s="160">
        <v>44538</v>
      </c>
      <c r="J24" s="161" t="s">
        <v>34</v>
      </c>
      <c r="K24" s="162" t="s">
        <v>45</v>
      </c>
      <c r="L24" s="163" t="s">
        <v>36</v>
      </c>
      <c r="M24" s="144">
        <v>32.37473</v>
      </c>
      <c r="N24" s="144">
        <v>32.772064</v>
      </c>
      <c r="O24" s="144">
        <v>32.594479999999997</v>
      </c>
      <c r="P24" s="144">
        <v>32.612960000000001</v>
      </c>
      <c r="Q24" s="129">
        <f t="shared" si="0"/>
        <v>32.588558500000005</v>
      </c>
      <c r="R24" s="129"/>
      <c r="S24" s="173">
        <v>6.9886799999999987</v>
      </c>
      <c r="T24" s="173">
        <v>7.3174510000000019</v>
      </c>
      <c r="U24" s="173">
        <v>6.9431009999999986</v>
      </c>
      <c r="V24" s="173">
        <v>7.0297790000000013</v>
      </c>
      <c r="W24" s="129">
        <f t="shared" si="3"/>
        <v>7.0697527500000001</v>
      </c>
      <c r="Y24" s="143">
        <v>27.252279999999999</v>
      </c>
      <c r="Z24" s="143">
        <v>27.209385000000001</v>
      </c>
      <c r="AA24" s="143">
        <v>27.042898000000001</v>
      </c>
      <c r="AB24" s="143">
        <v>27.089884000000001</v>
      </c>
      <c r="AC24" s="129">
        <f t="shared" si="1"/>
        <v>27.148611749999997</v>
      </c>
      <c r="AD24" s="129"/>
      <c r="AE24" s="143">
        <v>1.4723860000000002</v>
      </c>
      <c r="AF24" s="143">
        <v>1.4401350000000015</v>
      </c>
      <c r="AG24" s="143">
        <v>1.3055580000000013</v>
      </c>
      <c r="AH24" s="143">
        <v>1.4333820000000017</v>
      </c>
      <c r="AI24" s="129">
        <f t="shared" si="2"/>
        <v>1.4128652500000012</v>
      </c>
      <c r="AK24" s="168">
        <f t="shared" si="4"/>
        <v>7.4437599667579986E-3</v>
      </c>
      <c r="AM24" s="167">
        <f>AK24</f>
        <v>7.4437599667579986E-3</v>
      </c>
      <c r="AP24" s="167">
        <v>0.9252284606246679</v>
      </c>
      <c r="AR24" s="167">
        <v>0.98702902618888266</v>
      </c>
      <c r="AS24" s="167"/>
    </row>
    <row r="25" spans="1:45" ht="15.75" x14ac:dyDescent="0.25">
      <c r="A25" s="66" t="str">
        <f>IF(ISBLANK(#REF!),"NO","YES")</f>
        <v>YES</v>
      </c>
      <c r="B25" s="67">
        <v>1</v>
      </c>
      <c r="C25" s="158" t="s">
        <v>44</v>
      </c>
      <c r="D25" s="69">
        <v>53</v>
      </c>
      <c r="E25" s="73" t="s">
        <v>57</v>
      </c>
      <c r="F25" s="71" t="s">
        <v>33</v>
      </c>
      <c r="G25" s="72">
        <v>44495</v>
      </c>
      <c r="H25" s="73">
        <v>13</v>
      </c>
      <c r="I25" s="161">
        <v>44538</v>
      </c>
      <c r="J25" s="161" t="s">
        <v>34</v>
      </c>
      <c r="K25" s="162" t="s">
        <v>45</v>
      </c>
      <c r="L25" s="163" t="s">
        <v>36</v>
      </c>
      <c r="M25" s="144"/>
      <c r="N25" s="144"/>
      <c r="O25" s="144"/>
      <c r="P25" s="144"/>
      <c r="Q25" s="129" t="str">
        <f t="shared" si="0"/>
        <v/>
      </c>
      <c r="R25" s="129"/>
      <c r="S25" s="173"/>
      <c r="T25" s="173"/>
      <c r="U25" s="173"/>
      <c r="V25" s="173"/>
      <c r="W25" s="129" t="str">
        <f t="shared" si="3"/>
        <v/>
      </c>
      <c r="Y25" s="143"/>
      <c r="Z25" s="143"/>
      <c r="AA25" s="143"/>
      <c r="AB25" s="143"/>
      <c r="AC25" s="129" t="str">
        <f t="shared" si="1"/>
        <v/>
      </c>
      <c r="AD25" s="129"/>
      <c r="AE25" s="143"/>
      <c r="AF25" s="143"/>
      <c r="AG25" s="143"/>
      <c r="AH25" s="143"/>
      <c r="AI25" s="129" t="str">
        <f t="shared" si="2"/>
        <v/>
      </c>
      <c r="AK25" s="168">
        <v>0</v>
      </c>
      <c r="AM25" s="167">
        <f>AK25</f>
        <v>0</v>
      </c>
      <c r="AP25" s="167" t="e">
        <v>#VALUE!</v>
      </c>
      <c r="AR25" s="167" t="e">
        <v>#VALUE!</v>
      </c>
      <c r="AS25" s="167"/>
    </row>
    <row r="26" spans="1:45" ht="15.75" x14ac:dyDescent="0.25">
      <c r="A26" s="66" t="str">
        <f>IF(ISBLANK(#REF!),"NO","YES")</f>
        <v>YES</v>
      </c>
      <c r="B26" s="67">
        <v>1</v>
      </c>
      <c r="C26" s="158" t="s">
        <v>44</v>
      </c>
      <c r="D26" s="69">
        <v>54</v>
      </c>
      <c r="E26" s="73" t="s">
        <v>57</v>
      </c>
      <c r="F26" s="71" t="s">
        <v>23</v>
      </c>
      <c r="G26" s="72">
        <v>44495</v>
      </c>
      <c r="H26" s="73">
        <v>13</v>
      </c>
      <c r="I26" s="161">
        <v>44538</v>
      </c>
      <c r="J26" s="161" t="s">
        <v>34</v>
      </c>
      <c r="K26" s="162" t="s">
        <v>45</v>
      </c>
      <c r="L26" s="163" t="s">
        <v>36</v>
      </c>
      <c r="M26" s="144"/>
      <c r="N26" s="144"/>
      <c r="O26" s="144"/>
      <c r="P26" s="144"/>
      <c r="Q26" s="129" t="str">
        <f t="shared" si="0"/>
        <v/>
      </c>
      <c r="R26" s="129"/>
      <c r="S26" s="173"/>
      <c r="T26" s="173"/>
      <c r="U26" s="173"/>
      <c r="V26" s="173"/>
      <c r="W26" s="129" t="str">
        <f t="shared" si="3"/>
        <v/>
      </c>
      <c r="Y26" s="143"/>
      <c r="Z26" s="143"/>
      <c r="AA26" s="143"/>
      <c r="AB26" s="143"/>
      <c r="AC26" s="129" t="str">
        <f t="shared" si="1"/>
        <v/>
      </c>
      <c r="AD26" s="129"/>
      <c r="AE26" s="143"/>
      <c r="AF26" s="143"/>
      <c r="AG26" s="143"/>
      <c r="AH26" s="143"/>
      <c r="AI26" s="129" t="str">
        <f t="shared" si="2"/>
        <v/>
      </c>
      <c r="AK26" s="168">
        <v>0</v>
      </c>
      <c r="AM26" s="167">
        <f>AK26</f>
        <v>0</v>
      </c>
      <c r="AP26" s="167" t="e">
        <v>#VALUE!</v>
      </c>
      <c r="AR26" s="167" t="e">
        <v>#VALUE!</v>
      </c>
      <c r="AS26" s="167"/>
    </row>
    <row r="27" spans="1:45" ht="15.75" x14ac:dyDescent="0.25">
      <c r="A27" s="30" t="str">
        <f>IF(ISBLANK(#REF!),"NO","YES")</f>
        <v>YES</v>
      </c>
      <c r="B27" s="31">
        <v>1</v>
      </c>
      <c r="C27" s="32" t="s">
        <v>46</v>
      </c>
      <c r="D27" s="33">
        <v>17</v>
      </c>
      <c r="E27" s="46" t="s">
        <v>22</v>
      </c>
      <c r="F27" s="35" t="s">
        <v>23</v>
      </c>
      <c r="G27" s="36">
        <v>44495</v>
      </c>
      <c r="H27" s="37">
        <v>5</v>
      </c>
      <c r="I27" s="47">
        <v>44538</v>
      </c>
      <c r="J27" s="38" t="s">
        <v>34</v>
      </c>
      <c r="K27" s="84" t="s">
        <v>47</v>
      </c>
      <c r="L27" s="40" t="s">
        <v>36</v>
      </c>
      <c r="M27" s="144">
        <v>34.338303000000003</v>
      </c>
      <c r="N27" s="144">
        <v>33.956040000000002</v>
      </c>
      <c r="O27" s="144">
        <v>34.325175999999999</v>
      </c>
      <c r="P27" s="144">
        <v>33.376277999999999</v>
      </c>
      <c r="Q27" s="129">
        <f t="shared" si="0"/>
        <v>33.998949249999995</v>
      </c>
      <c r="R27" s="129"/>
      <c r="S27" s="173">
        <v>7.6155020000000029</v>
      </c>
      <c r="T27" s="173">
        <v>7.310925000000001</v>
      </c>
      <c r="U27" s="173">
        <v>7.5994639999999976</v>
      </c>
      <c r="V27" s="173">
        <v>6.7377049999999983</v>
      </c>
      <c r="W27" s="129">
        <f t="shared" si="3"/>
        <v>7.3158989999999999</v>
      </c>
      <c r="Y27" s="143">
        <v>28.039822000000001</v>
      </c>
      <c r="Z27" s="143">
        <v>28.095236</v>
      </c>
      <c r="AA27" s="143">
        <v>28.103628</v>
      </c>
      <c r="AB27" s="143">
        <v>28.027806999999999</v>
      </c>
      <c r="AC27" s="129">
        <f t="shared" si="1"/>
        <v>28.066623249999999</v>
      </c>
      <c r="AD27" s="129"/>
      <c r="AE27" s="143">
        <v>1.1895890000000016</v>
      </c>
      <c r="AF27" s="143">
        <v>1.1973559999999992</v>
      </c>
      <c r="AG27" s="143">
        <v>1.2113739999999993</v>
      </c>
      <c r="AH27" s="143">
        <v>1.0885940000000005</v>
      </c>
      <c r="AI27" s="129">
        <f t="shared" si="2"/>
        <v>1.1717282500000001</v>
      </c>
      <c r="AK27" s="168">
        <f t="shared" si="4"/>
        <v>6.2761737158083019E-3</v>
      </c>
      <c r="AN27" s="167">
        <f>AK27</f>
        <v>6.2761737158083019E-3</v>
      </c>
      <c r="AP27" s="167">
        <v>1.0935495181229336</v>
      </c>
      <c r="AR27" s="167"/>
      <c r="AS27" s="167">
        <v>0.99246920970984021</v>
      </c>
    </row>
    <row r="28" spans="1:45" ht="15.75" x14ac:dyDescent="0.25">
      <c r="A28" s="30" t="str">
        <f>IF(ISBLANK(#REF!),"NO","YES")</f>
        <v>YES</v>
      </c>
      <c r="B28" s="31">
        <v>1</v>
      </c>
      <c r="C28" s="32" t="s">
        <v>46</v>
      </c>
      <c r="D28" s="33">
        <v>18</v>
      </c>
      <c r="E28" s="46" t="s">
        <v>22</v>
      </c>
      <c r="F28" s="35" t="s">
        <v>39</v>
      </c>
      <c r="G28" s="36">
        <v>44495</v>
      </c>
      <c r="H28" s="46">
        <v>5</v>
      </c>
      <c r="I28" s="38">
        <v>44538</v>
      </c>
      <c r="J28" s="38" t="s">
        <v>34</v>
      </c>
      <c r="K28" s="84" t="s">
        <v>47</v>
      </c>
      <c r="L28" s="40" t="s">
        <v>36</v>
      </c>
      <c r="M28" s="144">
        <v>30.935549999999999</v>
      </c>
      <c r="N28" s="144">
        <v>31.101896</v>
      </c>
      <c r="O28" s="144">
        <v>31.241405</v>
      </c>
      <c r="P28" s="144">
        <v>31.100380000000001</v>
      </c>
      <c r="Q28" s="129">
        <f t="shared" si="0"/>
        <v>31.094807750000001</v>
      </c>
      <c r="R28" s="129"/>
      <c r="S28" s="173">
        <v>5.64621</v>
      </c>
      <c r="T28" s="173">
        <v>5.7395229999999984</v>
      </c>
      <c r="U28" s="173">
        <v>5.7276510000000016</v>
      </c>
      <c r="V28" s="173">
        <v>5.5745889999999996</v>
      </c>
      <c r="W28" s="129">
        <f t="shared" si="3"/>
        <v>5.6719932499999999</v>
      </c>
      <c r="Y28" s="143">
        <v>26.65456</v>
      </c>
      <c r="Z28" s="143">
        <v>26.487127000000001</v>
      </c>
      <c r="AA28" s="143">
        <v>26.588163000000002</v>
      </c>
      <c r="AB28" s="143">
        <v>26.552302999999998</v>
      </c>
      <c r="AC28" s="129">
        <f t="shared" si="1"/>
        <v>26.570538249999998</v>
      </c>
      <c r="AD28" s="129"/>
      <c r="AE28" s="143">
        <v>0.95083800000000096</v>
      </c>
      <c r="AF28" s="143">
        <v>0.82375900000000257</v>
      </c>
      <c r="AG28" s="143">
        <v>0.98059800000000052</v>
      </c>
      <c r="AH28" s="143">
        <v>0.99060999999999666</v>
      </c>
      <c r="AI28" s="129">
        <f t="shared" si="2"/>
        <v>0.93645125000000018</v>
      </c>
      <c r="AK28" s="168">
        <f t="shared" si="4"/>
        <v>1.9613716631125211E-2</v>
      </c>
      <c r="AN28" s="167">
        <f>AK28</f>
        <v>1.9613716631125211E-2</v>
      </c>
      <c r="AP28" s="167">
        <v>1.2872529264747052</v>
      </c>
      <c r="AR28" s="167"/>
      <c r="AS28" s="167">
        <v>1.1682679873774224</v>
      </c>
    </row>
    <row r="29" spans="1:45" ht="15.75" x14ac:dyDescent="0.25">
      <c r="A29" s="30" t="str">
        <f>IF(ISBLANK(#REF!),"NO","YES")</f>
        <v>YES</v>
      </c>
      <c r="B29" s="31">
        <v>1</v>
      </c>
      <c r="C29" s="32" t="s">
        <v>46</v>
      </c>
      <c r="D29" s="33">
        <v>19</v>
      </c>
      <c r="E29" s="46" t="s">
        <v>22</v>
      </c>
      <c r="F29" s="35" t="s">
        <v>41</v>
      </c>
      <c r="G29" s="36">
        <v>44495</v>
      </c>
      <c r="H29" s="46">
        <v>5</v>
      </c>
      <c r="I29" s="38">
        <v>44538</v>
      </c>
      <c r="J29" s="38" t="s">
        <v>34</v>
      </c>
      <c r="K29" s="84" t="s">
        <v>47</v>
      </c>
      <c r="L29" s="40" t="s">
        <v>36</v>
      </c>
      <c r="M29" s="144">
        <v>32.982985999999997</v>
      </c>
      <c r="N29" s="144">
        <v>33.633200000000002</v>
      </c>
      <c r="O29" s="144">
        <v>32.834457</v>
      </c>
      <c r="P29" s="144">
        <v>33.072192999999999</v>
      </c>
      <c r="Q29" s="129">
        <f t="shared" si="0"/>
        <v>33.130708999999996</v>
      </c>
      <c r="R29" s="129"/>
      <c r="S29" s="173">
        <v>7.1384939999999979</v>
      </c>
      <c r="T29" s="173">
        <v>7.643180000000001</v>
      </c>
      <c r="U29" s="173">
        <v>6.8287030000000009</v>
      </c>
      <c r="V29" s="173">
        <v>7.1686929999999975</v>
      </c>
      <c r="W29" s="129">
        <f t="shared" si="3"/>
        <v>7.1947674999999993</v>
      </c>
      <c r="Y29" s="143">
        <v>27.971692999999998</v>
      </c>
      <c r="Z29" s="143">
        <v>27.816047999999999</v>
      </c>
      <c r="AA29" s="143">
        <v>27.676321000000002</v>
      </c>
      <c r="AB29" s="143">
        <v>27.637633999999998</v>
      </c>
      <c r="AC29" s="129">
        <f t="shared" si="1"/>
        <v>27.775424000000001</v>
      </c>
      <c r="AD29" s="129"/>
      <c r="AE29" s="143">
        <v>1.9810199999999973</v>
      </c>
      <c r="AF29" s="143">
        <v>1.8332329999999999</v>
      </c>
      <c r="AG29" s="143">
        <v>1.5954250000000023</v>
      </c>
      <c r="AH29" s="143">
        <v>1.6755239999999993</v>
      </c>
      <c r="AI29" s="129">
        <f t="shared" si="2"/>
        <v>1.7713004999999997</v>
      </c>
      <c r="AK29" s="168">
        <f t="shared" si="4"/>
        <v>6.8258881984643079E-3</v>
      </c>
      <c r="AN29" s="167">
        <f>AK29</f>
        <v>6.8258881984643079E-3</v>
      </c>
      <c r="AP29" s="167">
        <v>0.72168756409524393</v>
      </c>
      <c r="AR29" s="167"/>
      <c r="AS29" s="167">
        <v>0.65497965526468949</v>
      </c>
    </row>
    <row r="30" spans="1:45" ht="15.75" x14ac:dyDescent="0.25">
      <c r="A30" s="30" t="str">
        <f>IF(ISBLANK(#REF!),"NO","YES")</f>
        <v>YES</v>
      </c>
      <c r="B30" s="31">
        <v>1</v>
      </c>
      <c r="C30" s="32" t="s">
        <v>46</v>
      </c>
      <c r="D30" s="33">
        <v>56</v>
      </c>
      <c r="E30" s="46" t="s">
        <v>57</v>
      </c>
      <c r="F30" s="35" t="s">
        <v>29</v>
      </c>
      <c r="G30" s="36">
        <v>44495</v>
      </c>
      <c r="H30" s="37">
        <v>14</v>
      </c>
      <c r="I30" s="47">
        <v>44538</v>
      </c>
      <c r="J30" s="38" t="s">
        <v>34</v>
      </c>
      <c r="K30" s="84" t="s">
        <v>47</v>
      </c>
      <c r="L30" s="40" t="s">
        <v>36</v>
      </c>
      <c r="M30" s="144">
        <v>32.688839999999999</v>
      </c>
      <c r="N30" s="144">
        <v>32.356827000000003</v>
      </c>
      <c r="O30" s="145">
        <v>32.194690000000001</v>
      </c>
      <c r="P30" s="145">
        <v>32.449492999999997</v>
      </c>
      <c r="Q30" s="129">
        <f t="shared" si="0"/>
        <v>32.422462500000002</v>
      </c>
      <c r="R30" s="129"/>
      <c r="S30" s="146">
        <v>7.3490549999999999</v>
      </c>
      <c r="T30" s="146">
        <v>7.0169510000000024</v>
      </c>
      <c r="U30" s="146">
        <v>6.5877720000000011</v>
      </c>
      <c r="V30" s="146">
        <v>6.7212559999999968</v>
      </c>
      <c r="W30" s="129">
        <f t="shared" si="3"/>
        <v>6.9187585</v>
      </c>
      <c r="Y30" s="143">
        <v>28.019618999999999</v>
      </c>
      <c r="Z30" s="143">
        <v>27.842476000000001</v>
      </c>
      <c r="AA30" s="143">
        <v>27.856884000000001</v>
      </c>
      <c r="AB30" s="143">
        <v>27.78209</v>
      </c>
      <c r="AC30" s="129">
        <f t="shared" si="1"/>
        <v>27.875267249999997</v>
      </c>
      <c r="AD30" s="129"/>
      <c r="AE30" s="143">
        <v>2.1312619999999995</v>
      </c>
      <c r="AF30" s="143">
        <v>2.0165560000000013</v>
      </c>
      <c r="AG30" s="143">
        <v>2.0014059999999994</v>
      </c>
      <c r="AH30" s="143">
        <v>2.0245369999999987</v>
      </c>
      <c r="AI30" s="129">
        <f t="shared" si="2"/>
        <v>2.0434402499999997</v>
      </c>
      <c r="AK30" s="168">
        <f t="shared" si="4"/>
        <v>8.2650628180323017E-3</v>
      </c>
      <c r="AM30" s="167">
        <f>AK30</f>
        <v>8.2650628180323017E-3</v>
      </c>
      <c r="AP30" s="167">
        <v>0.59762257433351496</v>
      </c>
      <c r="AR30" s="167">
        <v>0.63754072931852002</v>
      </c>
      <c r="AS30" s="167"/>
    </row>
    <row r="31" spans="1:45" ht="15.75" x14ac:dyDescent="0.25">
      <c r="A31" s="30" t="str">
        <f>IF(ISBLANK(#REF!),"NO","YES")</f>
        <v>YES</v>
      </c>
      <c r="B31" s="31">
        <v>1</v>
      </c>
      <c r="C31" s="32" t="s">
        <v>46</v>
      </c>
      <c r="D31" s="33">
        <v>57</v>
      </c>
      <c r="E31" s="46" t="s">
        <v>57</v>
      </c>
      <c r="F31" s="35" t="s">
        <v>30</v>
      </c>
      <c r="G31" s="36">
        <v>44495</v>
      </c>
      <c r="H31" s="46">
        <v>14</v>
      </c>
      <c r="I31" s="38">
        <v>44538</v>
      </c>
      <c r="J31" s="38" t="s">
        <v>34</v>
      </c>
      <c r="K31" s="84" t="s">
        <v>47</v>
      </c>
      <c r="L31" s="40" t="s">
        <v>36</v>
      </c>
      <c r="M31" s="88"/>
      <c r="N31" s="88"/>
      <c r="O31" s="88"/>
      <c r="P31" s="88"/>
      <c r="Q31" s="129" t="str">
        <f t="shared" si="0"/>
        <v/>
      </c>
      <c r="R31" s="129"/>
      <c r="S31" s="88"/>
      <c r="T31" s="88"/>
      <c r="U31" s="88"/>
      <c r="V31" s="88"/>
      <c r="W31" s="129" t="str">
        <f t="shared" si="3"/>
        <v/>
      </c>
      <c r="Y31" s="143">
        <v>28.353850000000001</v>
      </c>
      <c r="Z31" s="143">
        <v>28.595253</v>
      </c>
      <c r="AA31" s="143">
        <v>28.300965999999999</v>
      </c>
      <c r="AB31" s="143">
        <v>28.157833</v>
      </c>
      <c r="AC31" s="129">
        <f t="shared" si="1"/>
        <v>28.351975499999998</v>
      </c>
      <c r="AD31" s="129"/>
      <c r="AE31" s="143">
        <v>1.7581009999999999</v>
      </c>
      <c r="AF31" s="143">
        <v>2.2012600000000013</v>
      </c>
      <c r="AG31" s="143">
        <v>1.9898869999999995</v>
      </c>
      <c r="AH31" s="143">
        <v>1.8455769999999987</v>
      </c>
      <c r="AI31" s="129">
        <f t="shared" si="2"/>
        <v>1.9487062499999999</v>
      </c>
      <c r="AK31" s="168">
        <v>0</v>
      </c>
      <c r="AM31" s="167">
        <f>AK31</f>
        <v>0</v>
      </c>
      <c r="AP31" s="167">
        <v>0.63818232162832289</v>
      </c>
      <c r="AR31" s="167">
        <v>0.68080966188878789</v>
      </c>
      <c r="AS31" s="167"/>
    </row>
    <row r="32" spans="1:45" ht="15.75" x14ac:dyDescent="0.25">
      <c r="A32" s="30" t="str">
        <f>IF(ISBLANK(#REF!),"NO","YES")</f>
        <v>YES</v>
      </c>
      <c r="B32" s="31">
        <v>1</v>
      </c>
      <c r="C32" s="32" t="s">
        <v>46</v>
      </c>
      <c r="D32" s="33">
        <v>58</v>
      </c>
      <c r="E32" s="46" t="s">
        <v>57</v>
      </c>
      <c r="F32" s="35" t="s">
        <v>31</v>
      </c>
      <c r="G32" s="36">
        <v>44495</v>
      </c>
      <c r="H32" s="46">
        <v>14</v>
      </c>
      <c r="I32" s="38">
        <v>44538</v>
      </c>
      <c r="J32" s="38" t="s">
        <v>34</v>
      </c>
      <c r="K32" s="84" t="s">
        <v>47</v>
      </c>
      <c r="L32" s="40" t="s">
        <v>36</v>
      </c>
      <c r="M32" s="144">
        <v>32.494799999999998</v>
      </c>
      <c r="N32" s="144">
        <v>32.616664999999998</v>
      </c>
      <c r="O32" s="144"/>
      <c r="P32" s="144"/>
      <c r="Q32" s="129">
        <f t="shared" si="0"/>
        <v>32.555732499999998</v>
      </c>
      <c r="R32" s="129"/>
      <c r="S32" s="146">
        <v>6.5517739999999982</v>
      </c>
      <c r="T32" s="146">
        <v>6.5845049999999965</v>
      </c>
      <c r="U32" s="146"/>
      <c r="V32" s="146"/>
      <c r="W32" s="129">
        <f t="shared" si="3"/>
        <v>6.5681394999999974</v>
      </c>
      <c r="Y32" s="143">
        <v>27.563531999999999</v>
      </c>
      <c r="Z32" s="143">
        <v>27.421219000000001</v>
      </c>
      <c r="AA32" s="143">
        <v>27.44106</v>
      </c>
      <c r="AB32" s="143">
        <v>27.402463999999998</v>
      </c>
      <c r="AC32" s="129">
        <f t="shared" si="1"/>
        <v>27.457068750000001</v>
      </c>
      <c r="AD32" s="129"/>
      <c r="AE32" s="143">
        <v>1.4771599999999978</v>
      </c>
      <c r="AF32" s="143">
        <v>1.4593430000000005</v>
      </c>
      <c r="AG32" s="143">
        <v>1.5040249999999986</v>
      </c>
      <c r="AH32" s="143">
        <v>1.4770389999999978</v>
      </c>
      <c r="AI32" s="129">
        <f t="shared" si="2"/>
        <v>1.4793917499999987</v>
      </c>
      <c r="AK32" s="168">
        <f t="shared" si="4"/>
        <v>1.0538844456899748E-2</v>
      </c>
      <c r="AM32" s="167">
        <f>AK32</f>
        <v>1.0538844456899748E-2</v>
      </c>
      <c r="AP32" s="167">
        <v>0.88353246375132832</v>
      </c>
      <c r="AR32" s="167">
        <v>0.94254794833479139</v>
      </c>
      <c r="AS32" s="167"/>
    </row>
    <row r="33" spans="1:45" ht="15.75" x14ac:dyDescent="0.25">
      <c r="A33" s="48" t="str">
        <f>IF(ISBLANK(#REF!),"NO","YES")</f>
        <v>YES</v>
      </c>
      <c r="B33" s="49">
        <v>1</v>
      </c>
      <c r="C33" s="50" t="s">
        <v>48</v>
      </c>
      <c r="D33" s="51">
        <v>22</v>
      </c>
      <c r="E33" s="55" t="s">
        <v>22</v>
      </c>
      <c r="F33" s="53" t="s">
        <v>30</v>
      </c>
      <c r="G33" s="54">
        <v>44495</v>
      </c>
      <c r="H33" s="64">
        <v>6</v>
      </c>
      <c r="I33" s="65">
        <v>44539</v>
      </c>
      <c r="J33" s="56" t="s">
        <v>34</v>
      </c>
      <c r="K33" s="57" t="s">
        <v>49</v>
      </c>
      <c r="L33" s="58" t="s">
        <v>36</v>
      </c>
      <c r="M33" s="144">
        <v>33.670192999999998</v>
      </c>
      <c r="N33" s="144">
        <v>34.666415999999998</v>
      </c>
      <c r="O33" s="144">
        <v>34.700510000000001</v>
      </c>
      <c r="P33" s="144">
        <v>34.366325000000003</v>
      </c>
      <c r="Q33" s="129">
        <f t="shared" si="0"/>
        <v>34.350860999999995</v>
      </c>
      <c r="R33" s="129"/>
      <c r="S33" s="146">
        <v>7.1618289999999973</v>
      </c>
      <c r="T33" s="146">
        <v>8.2331899999999969</v>
      </c>
      <c r="U33" s="146">
        <v>8.1497000000000028</v>
      </c>
      <c r="V33" s="146">
        <v>7.6399400000000028</v>
      </c>
      <c r="W33" s="129">
        <f t="shared" si="3"/>
        <v>7.79616475</v>
      </c>
      <c r="Y33" s="143">
        <v>29.187275</v>
      </c>
      <c r="Z33" s="143">
        <v>28.975712000000001</v>
      </c>
      <c r="AA33" s="143">
        <v>28.710608000000001</v>
      </c>
      <c r="AB33" s="143">
        <v>28.786846000000001</v>
      </c>
      <c r="AC33" s="129">
        <f t="shared" si="1"/>
        <v>28.915110249999998</v>
      </c>
      <c r="AD33" s="129"/>
      <c r="AE33" s="143">
        <v>2.323522999999998</v>
      </c>
      <c r="AF33" s="143">
        <v>2.4352860000000014</v>
      </c>
      <c r="AG33" s="143">
        <v>2.2450450000000011</v>
      </c>
      <c r="AH33" s="143">
        <v>2.3146400000000007</v>
      </c>
      <c r="AI33" s="129">
        <f t="shared" si="2"/>
        <v>2.3296235000000003</v>
      </c>
      <c r="AK33" s="168">
        <f t="shared" si="4"/>
        <v>4.4990473003941366E-3</v>
      </c>
      <c r="AN33" s="167">
        <f>AK33</f>
        <v>4.4990473003941366E-3</v>
      </c>
      <c r="AP33" s="167">
        <v>0.49009159158219145</v>
      </c>
      <c r="AR33" s="167"/>
      <c r="AS33" s="167">
        <v>0.44479084533631114</v>
      </c>
    </row>
    <row r="34" spans="1:45" ht="15.75" x14ac:dyDescent="0.25">
      <c r="A34" s="48" t="str">
        <f>IF(ISBLANK(#REF!),"NO","YES")</f>
        <v>YES</v>
      </c>
      <c r="B34" s="49">
        <v>1</v>
      </c>
      <c r="C34" s="50" t="s">
        <v>48</v>
      </c>
      <c r="D34" s="51">
        <v>23</v>
      </c>
      <c r="E34" s="55" t="s">
        <v>22</v>
      </c>
      <c r="F34" s="53" t="s">
        <v>31</v>
      </c>
      <c r="G34" s="54">
        <v>44495</v>
      </c>
      <c r="H34" s="55">
        <v>6</v>
      </c>
      <c r="I34" s="56">
        <v>44539</v>
      </c>
      <c r="J34" s="56" t="s">
        <v>34</v>
      </c>
      <c r="K34" s="57" t="s">
        <v>49</v>
      </c>
      <c r="L34" s="58" t="s">
        <v>36</v>
      </c>
      <c r="M34" s="144">
        <v>29.062283999999998</v>
      </c>
      <c r="N34" s="144">
        <v>28.905301999999999</v>
      </c>
      <c r="O34" s="144">
        <v>29.0854</v>
      </c>
      <c r="P34" s="144">
        <v>29.017834000000001</v>
      </c>
      <c r="Q34" s="129">
        <f t="shared" si="0"/>
        <v>29.017704999999999</v>
      </c>
      <c r="R34" s="129"/>
      <c r="S34" s="146">
        <v>4.0042359999999988</v>
      </c>
      <c r="T34" s="146">
        <v>3.8222689999999986</v>
      </c>
      <c r="U34" s="146">
        <v>3.9221119999999985</v>
      </c>
      <c r="V34" s="146">
        <v>3.8976819999999996</v>
      </c>
      <c r="W34" s="129">
        <f t="shared" si="3"/>
        <v>3.9115747499999989</v>
      </c>
      <c r="Y34" s="143">
        <v>26.134564999999998</v>
      </c>
      <c r="Z34" s="143">
        <v>26.123017999999998</v>
      </c>
      <c r="AA34" s="143">
        <v>26.002783000000001</v>
      </c>
      <c r="AB34" s="143">
        <v>25.98986</v>
      </c>
      <c r="AC34" s="129">
        <f t="shared" si="1"/>
        <v>26.062556499999999</v>
      </c>
      <c r="AD34" s="129"/>
      <c r="AE34" s="143">
        <v>0.73502899999999727</v>
      </c>
      <c r="AF34" s="143">
        <v>0.73558399999999935</v>
      </c>
      <c r="AG34" s="143">
        <v>0.63624300000000034</v>
      </c>
      <c r="AH34" s="143">
        <v>0.50065599999999932</v>
      </c>
      <c r="AI34" s="129">
        <f t="shared" si="2"/>
        <v>0.65187799999999907</v>
      </c>
      <c r="AK34" s="168">
        <f t="shared" si="4"/>
        <v>6.645056378485166E-2</v>
      </c>
      <c r="AN34" s="167">
        <f>AK34</f>
        <v>6.645056378485166E-2</v>
      </c>
      <c r="AP34" s="167">
        <v>1.5679383119306107</v>
      </c>
      <c r="AR34" s="167"/>
      <c r="AS34" s="167">
        <v>1.4230087175079515</v>
      </c>
    </row>
    <row r="35" spans="1:45" ht="15.75" x14ac:dyDescent="0.25">
      <c r="A35" s="48" t="str">
        <f>IF(ISBLANK(#REF!),"NO","YES")</f>
        <v>YES</v>
      </c>
      <c r="B35" s="49">
        <v>1</v>
      </c>
      <c r="C35" s="50" t="s">
        <v>48</v>
      </c>
      <c r="D35" s="51">
        <v>24</v>
      </c>
      <c r="E35" s="55" t="s">
        <v>22</v>
      </c>
      <c r="F35" s="53" t="s">
        <v>33</v>
      </c>
      <c r="G35" s="54">
        <v>44495</v>
      </c>
      <c r="H35" s="55">
        <v>6</v>
      </c>
      <c r="I35" s="56">
        <v>44539</v>
      </c>
      <c r="J35" s="56" t="s">
        <v>34</v>
      </c>
      <c r="K35" s="57" t="s">
        <v>49</v>
      </c>
      <c r="L35" s="58" t="s">
        <v>36</v>
      </c>
      <c r="M35" s="144">
        <v>27.49644</v>
      </c>
      <c r="N35" s="144">
        <v>28.089715999999999</v>
      </c>
      <c r="O35" s="144">
        <v>27.979458000000001</v>
      </c>
      <c r="P35" s="144">
        <v>27.886284</v>
      </c>
      <c r="Q35" s="129">
        <f t="shared" si="0"/>
        <v>27.862974500000004</v>
      </c>
      <c r="R35" s="129"/>
      <c r="S35" s="146">
        <v>2.4098800000000011</v>
      </c>
      <c r="T35" s="146">
        <v>2.7276249999999997</v>
      </c>
      <c r="U35" s="146">
        <v>2.4840280000000021</v>
      </c>
      <c r="V35" s="146">
        <v>2.2838139999999996</v>
      </c>
      <c r="W35" s="129">
        <f t="shared" si="3"/>
        <v>2.4763367500000006</v>
      </c>
      <c r="Y35" s="143">
        <v>26.735422</v>
      </c>
      <c r="Z35" s="143">
        <v>26.307842000000001</v>
      </c>
      <c r="AA35" s="143">
        <v>26.333805000000002</v>
      </c>
      <c r="AB35" s="143">
        <v>26.407662999999999</v>
      </c>
      <c r="AC35" s="129">
        <f t="shared" si="1"/>
        <v>26.446183000000001</v>
      </c>
      <c r="AD35" s="129"/>
      <c r="AE35" s="143">
        <v>0.99417700000000053</v>
      </c>
      <c r="AF35" s="143">
        <v>0.77570300000000003</v>
      </c>
      <c r="AG35" s="143">
        <v>0.74987500000000296</v>
      </c>
      <c r="AH35" s="143">
        <v>0.82182999999999851</v>
      </c>
      <c r="AI35" s="129">
        <f t="shared" si="2"/>
        <v>0.83539625000000051</v>
      </c>
      <c r="AK35" s="168">
        <f t="shared" si="4"/>
        <v>0.17970011659176002</v>
      </c>
      <c r="AN35" s="167">
        <f>AK35</f>
        <v>0.17970011659176002</v>
      </c>
      <c r="AP35" s="167">
        <v>1.3806527874456413</v>
      </c>
      <c r="AR35" s="167"/>
      <c r="AS35" s="167">
        <v>1.2530345980051207</v>
      </c>
    </row>
    <row r="36" spans="1:45" ht="15.75" x14ac:dyDescent="0.25">
      <c r="A36" s="48" t="str">
        <f>IF(ISBLANK(#REF!),"NO","YES")</f>
        <v>YES</v>
      </c>
      <c r="B36" s="49">
        <v>1</v>
      </c>
      <c r="C36" s="50" t="s">
        <v>48</v>
      </c>
      <c r="D36" s="51">
        <v>60</v>
      </c>
      <c r="E36" s="55" t="s">
        <v>57</v>
      </c>
      <c r="F36" s="53" t="s">
        <v>29</v>
      </c>
      <c r="G36" s="54">
        <v>44495</v>
      </c>
      <c r="H36" s="55">
        <v>15</v>
      </c>
      <c r="I36" s="56">
        <v>44539</v>
      </c>
      <c r="J36" s="56" t="s">
        <v>34</v>
      </c>
      <c r="K36" s="57" t="s">
        <v>49</v>
      </c>
      <c r="L36" s="58" t="s">
        <v>36</v>
      </c>
      <c r="M36" s="144">
        <v>29.636189999999999</v>
      </c>
      <c r="N36" s="144">
        <v>29.684853</v>
      </c>
      <c r="O36" s="144">
        <v>29.866057999999999</v>
      </c>
      <c r="P36" s="144">
        <v>29.48394</v>
      </c>
      <c r="Q36" s="129">
        <f t="shared" si="0"/>
        <v>29.667760250000001</v>
      </c>
      <c r="R36" s="129"/>
      <c r="S36" s="146">
        <v>3.6616509999999991</v>
      </c>
      <c r="T36" s="146">
        <v>3.6126369999999994</v>
      </c>
      <c r="U36" s="146">
        <v>3.6613209999999974</v>
      </c>
      <c r="V36" s="146">
        <v>3.4191700000000012</v>
      </c>
      <c r="W36" s="129">
        <f t="shared" si="3"/>
        <v>3.5886947499999993</v>
      </c>
      <c r="Y36" s="143">
        <v>26.835636000000001</v>
      </c>
      <c r="Z36" s="143">
        <v>26.979717000000001</v>
      </c>
      <c r="AA36" s="143">
        <v>26.980468999999999</v>
      </c>
      <c r="AB36" s="143">
        <v>26.940467999999999</v>
      </c>
      <c r="AC36" s="129">
        <f t="shared" si="1"/>
        <v>26.934072499999999</v>
      </c>
      <c r="AD36" s="129"/>
      <c r="AE36" s="143">
        <v>1.1598380000000006</v>
      </c>
      <c r="AF36" s="143">
        <v>1.2572779999999995</v>
      </c>
      <c r="AG36" s="143">
        <v>1.1669909999999994</v>
      </c>
      <c r="AH36" s="143">
        <v>1.1376519999999992</v>
      </c>
      <c r="AI36" s="129">
        <f t="shared" si="2"/>
        <v>1.1804397499999997</v>
      </c>
      <c r="AK36" s="168">
        <f t="shared" si="4"/>
        <v>8.3118028777581301E-2</v>
      </c>
      <c r="AM36" s="167">
        <f>AK36</f>
        <v>8.3118028777581301E-2</v>
      </c>
      <c r="AP36" s="167">
        <v>1.0869661778362967</v>
      </c>
      <c r="AR36" s="167">
        <v>1.1595700020789086</v>
      </c>
      <c r="AS36" s="167"/>
    </row>
    <row r="37" spans="1:45" ht="15.75" x14ac:dyDescent="0.25">
      <c r="A37" s="48" t="str">
        <f>IF(ISBLANK(#REF!),"NO","YES")</f>
        <v>YES</v>
      </c>
      <c r="B37" s="49">
        <v>1</v>
      </c>
      <c r="C37" s="50" t="s">
        <v>48</v>
      </c>
      <c r="D37" s="51">
        <v>61</v>
      </c>
      <c r="E37" s="55" t="s">
        <v>57</v>
      </c>
      <c r="F37" s="53" t="s">
        <v>30</v>
      </c>
      <c r="G37" s="54">
        <v>44495</v>
      </c>
      <c r="H37" s="55">
        <v>15</v>
      </c>
      <c r="I37" s="56">
        <v>44539</v>
      </c>
      <c r="J37" s="56" t="s">
        <v>34</v>
      </c>
      <c r="K37" s="57" t="s">
        <v>49</v>
      </c>
      <c r="L37" s="58" t="s">
        <v>36</v>
      </c>
      <c r="M37" s="144">
        <v>30.710042999999999</v>
      </c>
      <c r="N37" s="144">
        <v>31.393004999999999</v>
      </c>
      <c r="O37" s="144">
        <v>31.656414000000002</v>
      </c>
      <c r="P37" s="144">
        <v>31.252873999999998</v>
      </c>
      <c r="Q37" s="129">
        <f t="shared" si="0"/>
        <v>31.253084000000001</v>
      </c>
      <c r="R37" s="129"/>
      <c r="S37" s="146">
        <v>5.1140919999999994</v>
      </c>
      <c r="T37" s="146">
        <v>5.4577629999999999</v>
      </c>
      <c r="U37" s="146">
        <v>5.6869160000000001</v>
      </c>
      <c r="V37" s="146">
        <v>5.4029159999999976</v>
      </c>
      <c r="W37" s="129">
        <f t="shared" si="3"/>
        <v>5.4154217499999993</v>
      </c>
      <c r="Y37" s="143">
        <v>26.584537999999998</v>
      </c>
      <c r="Z37" s="143">
        <v>26.762651000000002</v>
      </c>
      <c r="AA37" s="143">
        <v>26.779081000000001</v>
      </c>
      <c r="AB37" s="143">
        <v>26.820917000000001</v>
      </c>
      <c r="AC37" s="129">
        <f t="shared" si="1"/>
        <v>26.736796750000003</v>
      </c>
      <c r="AD37" s="129"/>
      <c r="AE37" s="143">
        <v>1.1261639999999993</v>
      </c>
      <c r="AF37" s="143">
        <v>1.1388850000000019</v>
      </c>
      <c r="AG37" s="143">
        <v>1.2123240000000024</v>
      </c>
      <c r="AH37" s="143">
        <v>1.2226730000000003</v>
      </c>
      <c r="AI37" s="129">
        <f t="shared" si="2"/>
        <v>1.175011500000001</v>
      </c>
      <c r="AK37" s="168">
        <f t="shared" si="4"/>
        <v>2.3431258433483572E-2</v>
      </c>
      <c r="AM37" s="167">
        <f>AK37</f>
        <v>2.3431258433483572E-2</v>
      </c>
      <c r="AP37" s="167">
        <v>1.091063674626515</v>
      </c>
      <c r="AR37" s="167">
        <v>1.1639411908596027</v>
      </c>
      <c r="AS37" s="167"/>
    </row>
    <row r="38" spans="1:45" ht="15.75" x14ac:dyDescent="0.25">
      <c r="A38" s="48" t="str">
        <f>IF(ISBLANK(#REF!),"NO","YES")</f>
        <v>YES</v>
      </c>
      <c r="B38" s="49">
        <v>1</v>
      </c>
      <c r="C38" s="50" t="s">
        <v>48</v>
      </c>
      <c r="D38" s="51">
        <v>62</v>
      </c>
      <c r="E38" s="55" t="s">
        <v>57</v>
      </c>
      <c r="F38" s="53" t="s">
        <v>31</v>
      </c>
      <c r="G38" s="54">
        <v>44495</v>
      </c>
      <c r="H38" s="55">
        <v>15</v>
      </c>
      <c r="I38" s="56">
        <v>44539</v>
      </c>
      <c r="J38" s="56" t="s">
        <v>34</v>
      </c>
      <c r="K38" s="57" t="s">
        <v>49</v>
      </c>
      <c r="L38" s="58" t="s">
        <v>36</v>
      </c>
      <c r="M38" s="144">
        <v>36.139200000000002</v>
      </c>
      <c r="N38" s="144">
        <v>36.192219999999999</v>
      </c>
      <c r="O38" s="144">
        <v>36.219776000000003</v>
      </c>
      <c r="P38" s="144">
        <v>36.703026000000001</v>
      </c>
      <c r="Q38" s="129">
        <f t="shared" si="0"/>
        <v>36.3135555</v>
      </c>
      <c r="R38" s="129"/>
      <c r="S38" s="165" t="s">
        <v>141</v>
      </c>
      <c r="T38" s="165" t="s">
        <v>141</v>
      </c>
      <c r="U38" s="165" t="s">
        <v>141</v>
      </c>
      <c r="V38" s="165" t="s">
        <v>141</v>
      </c>
      <c r="W38" s="129"/>
      <c r="Y38" s="143">
        <v>27.221722</v>
      </c>
      <c r="Z38" s="143">
        <v>26.982548000000001</v>
      </c>
      <c r="AA38" s="143">
        <v>26.973555000000001</v>
      </c>
      <c r="AB38" s="143">
        <v>26.981348000000001</v>
      </c>
      <c r="AC38" s="129">
        <f t="shared" si="1"/>
        <v>27.039793249999999</v>
      </c>
      <c r="AD38" s="129"/>
      <c r="AE38" s="143">
        <v>1.2468089999999989</v>
      </c>
      <c r="AF38" s="143">
        <v>1.1308830000000007</v>
      </c>
      <c r="AG38" s="143">
        <v>1.1872240000000005</v>
      </c>
      <c r="AH38" s="143">
        <v>1.2683929999999997</v>
      </c>
      <c r="AI38" s="129">
        <f t="shared" si="2"/>
        <v>1.20832725</v>
      </c>
      <c r="AK38" s="168">
        <v>0</v>
      </c>
      <c r="AM38" s="167">
        <f>AK38</f>
        <v>0</v>
      </c>
      <c r="AP38" s="167">
        <v>1.0661567399241623</v>
      </c>
      <c r="AR38" s="167">
        <v>1.1373705993237397</v>
      </c>
      <c r="AS38" s="167"/>
    </row>
    <row r="39" spans="1:45" ht="15.75" x14ac:dyDescent="0.25">
      <c r="A39" s="66" t="str">
        <f>IF(ISBLANK(#REF!),"NO","YES")</f>
        <v>YES</v>
      </c>
      <c r="B39" s="67">
        <v>1</v>
      </c>
      <c r="C39" s="68" t="s">
        <v>50</v>
      </c>
      <c r="D39" s="69">
        <v>26</v>
      </c>
      <c r="E39" s="73" t="s">
        <v>22</v>
      </c>
      <c r="F39" s="71" t="s">
        <v>38</v>
      </c>
      <c r="G39" s="72">
        <v>44495</v>
      </c>
      <c r="H39" s="73">
        <v>7</v>
      </c>
      <c r="I39" s="74">
        <v>44539</v>
      </c>
      <c r="J39" s="74" t="s">
        <v>34</v>
      </c>
      <c r="K39" s="75" t="s">
        <v>51</v>
      </c>
      <c r="L39" s="76" t="s">
        <v>36</v>
      </c>
      <c r="M39" s="144"/>
      <c r="N39" s="144"/>
      <c r="O39" s="144"/>
      <c r="P39" s="144"/>
      <c r="Q39" s="129" t="str">
        <f t="shared" si="0"/>
        <v/>
      </c>
      <c r="R39" s="129"/>
      <c r="S39" s="146"/>
      <c r="T39" s="146"/>
      <c r="U39" s="146"/>
      <c r="V39" s="146"/>
      <c r="W39" s="129" t="str">
        <f t="shared" ref="W39:W44" si="5">IF(ISBLANK(S39), "", AVERAGE(S39:V39))</f>
        <v/>
      </c>
      <c r="Y39" s="143">
        <v>26.258620000000001</v>
      </c>
      <c r="Z39" s="143">
        <v>26.347057</v>
      </c>
      <c r="AA39" s="143">
        <v>26.457539000000001</v>
      </c>
      <c r="AB39" s="143">
        <v>26.361626000000001</v>
      </c>
      <c r="AC39" s="129">
        <f t="shared" si="1"/>
        <v>26.3562105</v>
      </c>
      <c r="AD39" s="129"/>
      <c r="AE39" s="143">
        <v>0.81981199999999887</v>
      </c>
      <c r="AF39" s="143">
        <v>0.76106799999999808</v>
      </c>
      <c r="AG39" s="143">
        <v>0.88320600000000127</v>
      </c>
      <c r="AH39" s="143">
        <v>0.75928100000000143</v>
      </c>
      <c r="AI39" s="129">
        <f t="shared" si="2"/>
        <v>0.80584174999999991</v>
      </c>
      <c r="AK39" s="168">
        <v>0</v>
      </c>
      <c r="AN39" s="167">
        <f>AK39</f>
        <v>0</v>
      </c>
      <c r="AP39" s="167">
        <v>1.4092280047002892</v>
      </c>
      <c r="AR39" s="167"/>
      <c r="AS39" s="167">
        <v>1.2789685157802271</v>
      </c>
    </row>
    <row r="40" spans="1:45" ht="15.75" x14ac:dyDescent="0.25">
      <c r="A40" s="66" t="str">
        <f>IF(ISBLANK(#REF!),"NO","YES")</f>
        <v>YES</v>
      </c>
      <c r="B40" s="67">
        <v>1</v>
      </c>
      <c r="C40" s="68" t="s">
        <v>50</v>
      </c>
      <c r="D40" s="69">
        <v>27</v>
      </c>
      <c r="E40" s="73" t="s">
        <v>22</v>
      </c>
      <c r="F40" s="71" t="s">
        <v>39</v>
      </c>
      <c r="G40" s="72">
        <v>44495</v>
      </c>
      <c r="H40" s="73">
        <v>7</v>
      </c>
      <c r="I40" s="74">
        <v>44539</v>
      </c>
      <c r="J40" s="74" t="s">
        <v>34</v>
      </c>
      <c r="K40" s="75" t="s">
        <v>51</v>
      </c>
      <c r="L40" s="76" t="s">
        <v>36</v>
      </c>
      <c r="M40" s="144"/>
      <c r="N40" s="144"/>
      <c r="O40" s="144"/>
      <c r="P40" s="144"/>
      <c r="Q40" s="129" t="str">
        <f t="shared" si="0"/>
        <v/>
      </c>
      <c r="R40" s="129"/>
      <c r="S40" s="146"/>
      <c r="T40" s="146"/>
      <c r="U40" s="146"/>
      <c r="V40" s="146"/>
      <c r="W40" s="129" t="str">
        <f t="shared" si="5"/>
        <v/>
      </c>
      <c r="Y40" s="143">
        <v>26.260794000000001</v>
      </c>
      <c r="Z40" s="143">
        <v>26.338809999999999</v>
      </c>
      <c r="AA40" s="143">
        <v>26.450668</v>
      </c>
      <c r="AB40" s="143">
        <v>26.496119</v>
      </c>
      <c r="AC40" s="129">
        <f t="shared" si="1"/>
        <v>26.38659775</v>
      </c>
      <c r="AD40" s="129"/>
      <c r="AE40" s="143">
        <v>1.1235180000000007</v>
      </c>
      <c r="AF40" s="143">
        <v>1.1175299999999986</v>
      </c>
      <c r="AG40" s="143">
        <v>1.0319099999999999</v>
      </c>
      <c r="AH40" s="143">
        <v>1.034752000000001</v>
      </c>
      <c r="AI40" s="129">
        <f t="shared" si="2"/>
        <v>1.0769275</v>
      </c>
      <c r="AK40" s="168">
        <v>0</v>
      </c>
      <c r="AN40" s="167">
        <f>AK40</f>
        <v>0</v>
      </c>
      <c r="AP40" s="167">
        <v>1.1678211138777688</v>
      </c>
      <c r="AR40" s="167"/>
      <c r="AS40" s="167">
        <v>1.0598756423597455</v>
      </c>
    </row>
    <row r="41" spans="1:45" ht="15.75" x14ac:dyDescent="0.25">
      <c r="A41" s="66" t="str">
        <f>IF(ISBLANK(#REF!),"NO","YES")</f>
        <v>YES</v>
      </c>
      <c r="B41" s="67">
        <v>1</v>
      </c>
      <c r="C41" s="68" t="s">
        <v>50</v>
      </c>
      <c r="D41" s="69">
        <v>28</v>
      </c>
      <c r="E41" s="73" t="s">
        <v>22</v>
      </c>
      <c r="F41" s="71" t="s">
        <v>41</v>
      </c>
      <c r="G41" s="72">
        <v>44495</v>
      </c>
      <c r="H41" s="73">
        <v>7</v>
      </c>
      <c r="I41" s="74">
        <v>44539</v>
      </c>
      <c r="J41" s="74" t="s">
        <v>34</v>
      </c>
      <c r="K41" s="75" t="s">
        <v>51</v>
      </c>
      <c r="L41" s="76" t="s">
        <v>36</v>
      </c>
      <c r="M41" s="144"/>
      <c r="N41" s="144"/>
      <c r="O41" s="144"/>
      <c r="P41" s="144"/>
      <c r="Q41" s="129" t="str">
        <f t="shared" si="0"/>
        <v/>
      </c>
      <c r="R41" s="129"/>
      <c r="S41" s="173"/>
      <c r="T41" s="173"/>
      <c r="U41" s="173"/>
      <c r="V41" s="173"/>
      <c r="W41" s="129" t="str">
        <f t="shared" si="5"/>
        <v/>
      </c>
      <c r="Y41" s="143"/>
      <c r="Z41" s="143"/>
      <c r="AA41" s="143"/>
      <c r="AB41" s="143"/>
      <c r="AC41" s="129" t="str">
        <f t="shared" si="1"/>
        <v/>
      </c>
      <c r="AD41" s="129"/>
      <c r="AE41" s="143"/>
      <c r="AF41" s="143"/>
      <c r="AG41" s="143"/>
      <c r="AH41" s="143"/>
      <c r="AI41" s="129" t="str">
        <f t="shared" si="2"/>
        <v/>
      </c>
      <c r="AK41" s="168">
        <v>0</v>
      </c>
      <c r="AN41" s="167">
        <f>AK41</f>
        <v>0</v>
      </c>
      <c r="AP41" s="167" t="e">
        <v>#VALUE!</v>
      </c>
      <c r="AR41" s="167"/>
      <c r="AS41" s="167" t="e">
        <v>#VALUE!</v>
      </c>
    </row>
    <row r="42" spans="1:45" ht="15.75" x14ac:dyDescent="0.25">
      <c r="A42" s="66" t="str">
        <f>IF(ISBLANK(#REF!),"NO","YES")</f>
        <v>YES</v>
      </c>
      <c r="B42" s="67">
        <v>1</v>
      </c>
      <c r="C42" s="68" t="s">
        <v>50</v>
      </c>
      <c r="D42" s="69">
        <v>64</v>
      </c>
      <c r="E42" s="73" t="s">
        <v>57</v>
      </c>
      <c r="F42" s="71" t="s">
        <v>30</v>
      </c>
      <c r="G42" s="72">
        <v>44495</v>
      </c>
      <c r="H42" s="73">
        <v>16</v>
      </c>
      <c r="I42" s="74">
        <v>44539</v>
      </c>
      <c r="J42" s="74" t="s">
        <v>34</v>
      </c>
      <c r="K42" s="75" t="s">
        <v>51</v>
      </c>
      <c r="L42" s="76" t="s">
        <v>36</v>
      </c>
      <c r="M42" s="144"/>
      <c r="N42" s="144"/>
      <c r="O42" s="144"/>
      <c r="P42" s="144"/>
      <c r="Q42" s="129" t="str">
        <f t="shared" si="0"/>
        <v/>
      </c>
      <c r="R42" s="129"/>
      <c r="S42" s="146"/>
      <c r="T42" s="146"/>
      <c r="U42" s="146"/>
      <c r="V42" s="146"/>
      <c r="W42" s="129" t="str">
        <f t="shared" si="5"/>
        <v/>
      </c>
      <c r="Y42" s="143">
        <v>26.185514000000001</v>
      </c>
      <c r="Z42" s="143">
        <v>26.252293000000002</v>
      </c>
      <c r="AA42" s="143">
        <v>26.517672999999998</v>
      </c>
      <c r="AB42" s="143">
        <v>26.463650000000001</v>
      </c>
      <c r="AC42" s="129">
        <f t="shared" si="1"/>
        <v>26.354782500000002</v>
      </c>
      <c r="AD42" s="129"/>
      <c r="AE42" s="143">
        <v>1.0051610000000011</v>
      </c>
      <c r="AF42" s="143">
        <v>0.96625900000000087</v>
      </c>
      <c r="AG42" s="143">
        <v>1.1226059999999976</v>
      </c>
      <c r="AH42" s="143">
        <v>1.0421530000000025</v>
      </c>
      <c r="AI42" s="129">
        <f t="shared" si="2"/>
        <v>1.0340447500000005</v>
      </c>
      <c r="AK42" s="168">
        <v>0</v>
      </c>
      <c r="AM42" s="167">
        <f>AK42</f>
        <v>0</v>
      </c>
      <c r="AP42" s="167">
        <v>1.2030545416648311</v>
      </c>
      <c r="AR42" s="167">
        <v>1.2834124794538251</v>
      </c>
      <c r="AS42" s="167"/>
    </row>
    <row r="43" spans="1:45" ht="15.75" x14ac:dyDescent="0.25">
      <c r="A43" s="66" t="str">
        <f>IF(ISBLANK(#REF!),"NO","YES")</f>
        <v>YES</v>
      </c>
      <c r="B43" s="67">
        <v>1</v>
      </c>
      <c r="C43" s="68" t="s">
        <v>50</v>
      </c>
      <c r="D43" s="69">
        <v>65</v>
      </c>
      <c r="E43" s="73" t="s">
        <v>57</v>
      </c>
      <c r="F43" s="71" t="s">
        <v>23</v>
      </c>
      <c r="G43" s="72">
        <v>44495</v>
      </c>
      <c r="H43" s="73">
        <v>16</v>
      </c>
      <c r="I43" s="74">
        <v>44539</v>
      </c>
      <c r="J43" s="74" t="s">
        <v>34</v>
      </c>
      <c r="K43" s="75" t="s">
        <v>51</v>
      </c>
      <c r="L43" s="76" t="s">
        <v>36</v>
      </c>
      <c r="M43" s="144"/>
      <c r="N43" s="144"/>
      <c r="O43" s="144"/>
      <c r="P43" s="144"/>
      <c r="Q43" s="129" t="str">
        <f t="shared" si="0"/>
        <v/>
      </c>
      <c r="R43" s="129"/>
      <c r="S43" s="146"/>
      <c r="T43" s="146"/>
      <c r="U43" s="146"/>
      <c r="V43" s="146"/>
      <c r="W43" s="129" t="str">
        <f t="shared" si="5"/>
        <v/>
      </c>
      <c r="Y43" s="143">
        <v>26.760615999999999</v>
      </c>
      <c r="Z43" s="143">
        <v>26.892433</v>
      </c>
      <c r="AA43" s="143">
        <v>26.896771999999999</v>
      </c>
      <c r="AB43" s="143">
        <v>27.001408000000001</v>
      </c>
      <c r="AC43" s="129">
        <f t="shared" si="1"/>
        <v>26.887807249999998</v>
      </c>
      <c r="AD43" s="129"/>
      <c r="AE43" s="143">
        <v>1.4177009999999974</v>
      </c>
      <c r="AF43" s="143">
        <v>1.3318060000000003</v>
      </c>
      <c r="AG43" s="143">
        <v>1.2848639999999989</v>
      </c>
      <c r="AH43" s="143">
        <v>1.3531630000000021</v>
      </c>
      <c r="AI43" s="129">
        <f t="shared" si="2"/>
        <v>1.3468834999999997</v>
      </c>
      <c r="AK43" s="168">
        <v>0</v>
      </c>
      <c r="AM43" s="167">
        <f>AK43</f>
        <v>0</v>
      </c>
      <c r="AP43" s="167">
        <v>0.96852641388272609</v>
      </c>
      <c r="AR43" s="167">
        <v>1.0332190629841402</v>
      </c>
      <c r="AS43" s="167"/>
    </row>
    <row r="44" spans="1:45" ht="15.75" x14ac:dyDescent="0.25">
      <c r="A44" s="66" t="str">
        <f>IF(ISBLANK(#REF!),"NO","YES")</f>
        <v>YES</v>
      </c>
      <c r="B44" s="67">
        <v>1</v>
      </c>
      <c r="C44" s="68" t="s">
        <v>50</v>
      </c>
      <c r="D44" s="69">
        <v>66</v>
      </c>
      <c r="E44" s="73" t="s">
        <v>57</v>
      </c>
      <c r="F44" s="71" t="s">
        <v>33</v>
      </c>
      <c r="G44" s="72">
        <v>44495</v>
      </c>
      <c r="H44" s="73">
        <v>16</v>
      </c>
      <c r="I44" s="74">
        <v>44539</v>
      </c>
      <c r="J44" s="74" t="s">
        <v>34</v>
      </c>
      <c r="K44" s="75" t="s">
        <v>51</v>
      </c>
      <c r="L44" s="76" t="s">
        <v>36</v>
      </c>
      <c r="M44" s="144"/>
      <c r="N44" s="144"/>
      <c r="O44" s="144"/>
      <c r="P44" s="144"/>
      <c r="Q44" s="129" t="str">
        <f t="shared" si="0"/>
        <v/>
      </c>
      <c r="R44" s="129"/>
      <c r="S44" s="146"/>
      <c r="T44" s="146"/>
      <c r="U44" s="146"/>
      <c r="V44" s="146"/>
      <c r="W44" s="129" t="str">
        <f t="shared" si="5"/>
        <v/>
      </c>
      <c r="Y44" s="143">
        <v>27.936997999999999</v>
      </c>
      <c r="Z44" s="143">
        <v>28.072517000000001</v>
      </c>
      <c r="AA44" s="143">
        <v>28.171714999999999</v>
      </c>
      <c r="AB44" s="143">
        <v>28.142997999999999</v>
      </c>
      <c r="AC44" s="129">
        <f t="shared" si="1"/>
        <v>28.081057000000001</v>
      </c>
      <c r="AE44" s="143">
        <v>1.9357070000000007</v>
      </c>
      <c r="AF44" s="143">
        <v>2.030895000000001</v>
      </c>
      <c r="AG44" s="143">
        <v>1.973509</v>
      </c>
      <c r="AH44" s="143">
        <v>1.9577509999999982</v>
      </c>
      <c r="AI44" s="129">
        <f t="shared" si="2"/>
        <v>1.9744655</v>
      </c>
      <c r="AK44" s="168">
        <v>0</v>
      </c>
      <c r="AM44" s="167">
        <f>AK44</f>
        <v>0</v>
      </c>
      <c r="AP44" s="167">
        <v>0.62688873051226646</v>
      </c>
      <c r="AR44" s="167">
        <v>0.66876171620202129</v>
      </c>
      <c r="AS44" s="167"/>
    </row>
    <row r="45" spans="1:45" x14ac:dyDescent="0.25">
      <c r="M45" s="147"/>
      <c r="N45" s="147"/>
      <c r="O45" s="147"/>
      <c r="P45" s="147"/>
      <c r="Q45" s="147" t="str">
        <f t="shared" si="0"/>
        <v/>
      </c>
      <c r="R45" s="147"/>
      <c r="S45" s="147"/>
      <c r="T45" s="147"/>
      <c r="U45" s="147"/>
      <c r="V45" s="147"/>
      <c r="W45" s="147"/>
      <c r="AK45" s="168"/>
    </row>
  </sheetData>
  <autoFilter ref="A2:AU2" xr:uid="{BE953E8C-CEC1-43FE-B595-AFD9A9C5A9C0}">
    <sortState xmlns:xlrd2="http://schemas.microsoft.com/office/spreadsheetml/2017/richdata2" ref="A3:AU45">
      <sortCondition ref="C2"/>
    </sortState>
  </autoFilter>
  <mergeCells count="6">
    <mergeCell ref="AR1:AS1"/>
    <mergeCell ref="M1:Q1"/>
    <mergeCell ref="S1:W1"/>
    <mergeCell ref="Y1:AC1"/>
    <mergeCell ref="AE1:AI1"/>
    <mergeCell ref="AM1:AN1"/>
  </mergeCells>
  <conditionalFormatting sqref="C2:I2 A4:A7 G4:G7 J6:K7 B2:B7 K27:K29 G25:G44 A25:A44 C3:E7 C24:C43 J27:J44 B23:B44 D9:D44 J9:J23 G9:G23 A9:A23 E9:E23 B9:C22">
    <cfRule type="timePeriod" dxfId="1093" priority="404" timePeriod="today">
      <formula>FLOOR(A2,1)=TODAY()</formula>
    </cfRule>
  </conditionalFormatting>
  <conditionalFormatting sqref="B11">
    <cfRule type="timePeriod" dxfId="1092" priority="382" timePeriod="today">
      <formula>FLOOR(B11,1)=TODAY()</formula>
    </cfRule>
  </conditionalFormatting>
  <conditionalFormatting sqref="B2:E2 E3:E7 E9:E23">
    <cfRule type="containsText" dxfId="1091" priority="402" operator="containsText" text="FALSE">
      <formula>NOT(ISERROR(SEARCH("FALSE",B2)))</formula>
    </cfRule>
  </conditionalFormatting>
  <conditionalFormatting sqref="B10">
    <cfRule type="timePeriod" dxfId="1090" priority="383" timePeriod="today">
      <formula>FLOOR(B10,1)=TODAY()</formula>
    </cfRule>
  </conditionalFormatting>
  <conditionalFormatting sqref="B19">
    <cfRule type="timePeriod" dxfId="1089" priority="377" timePeriod="today">
      <formula>FLOOR(B19,1)=TODAY()</formula>
    </cfRule>
  </conditionalFormatting>
  <conditionalFormatting sqref="E2">
    <cfRule type="containsText" dxfId="1088" priority="370" operator="containsText" text="HET">
      <formula>NOT(ISERROR(SEARCH("HET",E2)))</formula>
    </cfRule>
  </conditionalFormatting>
  <conditionalFormatting sqref="F3">
    <cfRule type="timePeriod" dxfId="1087" priority="369" timePeriod="today">
      <formula>FLOOR(F3,1)=TODAY()</formula>
    </cfRule>
  </conditionalFormatting>
  <conditionalFormatting sqref="K6:K7 E3:E7 K27:K29 E29:E44 E9:E27">
    <cfRule type="containsText" dxfId="1086" priority="367" operator="containsText" text="wILD">
      <formula>NOT(ISERROR(SEARCH("wILD",E3)))</formula>
    </cfRule>
    <cfRule type="containsText" dxfId="1085" priority="368" operator="containsText" text="hom">
      <formula>NOT(ISERROR(SEARCH("hom",E3)))</formula>
    </cfRule>
  </conditionalFormatting>
  <conditionalFormatting sqref="K6:K7 K27:K29 E3:E7 E9:E44">
    <cfRule type="containsText" dxfId="1084" priority="366" operator="containsText" text="WT">
      <formula>NOT(ISERROR(SEARCH("WT",E3)))</formula>
    </cfRule>
  </conditionalFormatting>
  <conditionalFormatting sqref="F3:F7 F9:F44">
    <cfRule type="containsText" dxfId="1083" priority="364" operator="containsText" text="F">
      <formula>NOT(ISERROR(SEARCH("F",F3)))</formula>
    </cfRule>
    <cfRule type="containsText" dxfId="1082" priority="365" operator="containsText" text="M">
      <formula>NOT(ISERROR(SEARCH("M",F3)))</formula>
    </cfRule>
  </conditionalFormatting>
  <conditionalFormatting sqref="E4:F4">
    <cfRule type="timePeriod" dxfId="1081" priority="363" timePeriod="today">
      <formula>FLOOR(E4,1)=TODAY()</formula>
    </cfRule>
  </conditionalFormatting>
  <conditionalFormatting sqref="E4">
    <cfRule type="containsText" dxfId="1080" priority="360" operator="containsText" text="FALSE">
      <formula>NOT(ISERROR(SEARCH("FALSE",E4)))</formula>
    </cfRule>
  </conditionalFormatting>
  <conditionalFormatting sqref="E5:F5">
    <cfRule type="timePeriod" dxfId="1079" priority="359" timePeriod="today">
      <formula>FLOOR(E5,1)=TODAY()</formula>
    </cfRule>
  </conditionalFormatting>
  <conditionalFormatting sqref="E5">
    <cfRule type="containsText" dxfId="1078" priority="356" operator="containsText" text="FALSE">
      <formula>NOT(ISERROR(SEARCH("FALSE",E5)))</formula>
    </cfRule>
  </conditionalFormatting>
  <conditionalFormatting sqref="E6:F6">
    <cfRule type="timePeriod" dxfId="1077" priority="355" timePeriod="today">
      <formula>FLOOR(E6,1)=TODAY()</formula>
    </cfRule>
  </conditionalFormatting>
  <conditionalFormatting sqref="E6">
    <cfRule type="containsText" dxfId="1076" priority="352" operator="containsText" text="FALSE">
      <formula>NOT(ISERROR(SEARCH("FALSE",E6)))</formula>
    </cfRule>
  </conditionalFormatting>
  <conditionalFormatting sqref="E7:F7">
    <cfRule type="timePeriod" dxfId="1075" priority="351" timePeriod="today">
      <formula>FLOOR(E7,1)=TODAY()</formula>
    </cfRule>
  </conditionalFormatting>
  <conditionalFormatting sqref="E7">
    <cfRule type="containsText" dxfId="1074" priority="348" operator="containsText" text="FALSE">
      <formula>NOT(ISERROR(SEARCH("FALSE",E7)))</formula>
    </cfRule>
  </conditionalFormatting>
  <conditionalFormatting sqref="E9:F9">
    <cfRule type="timePeriod" dxfId="1073" priority="347" timePeriod="today">
      <formula>FLOOR(E9,1)=TODAY()</formula>
    </cfRule>
  </conditionalFormatting>
  <conditionalFormatting sqref="E9">
    <cfRule type="containsText" dxfId="1072" priority="344" operator="containsText" text="FALSE">
      <formula>NOT(ISERROR(SEARCH("FALSE",E9)))</formula>
    </cfRule>
  </conditionalFormatting>
  <conditionalFormatting sqref="E10:F10">
    <cfRule type="timePeriod" dxfId="1071" priority="343" timePeriod="today">
      <formula>FLOOR(E10,1)=TODAY()</formula>
    </cfRule>
  </conditionalFormatting>
  <conditionalFormatting sqref="E10">
    <cfRule type="containsText" dxfId="1070" priority="340" operator="containsText" text="FALSE">
      <formula>NOT(ISERROR(SEARCH("FALSE",E10)))</formula>
    </cfRule>
  </conditionalFormatting>
  <conditionalFormatting sqref="E11:F11">
    <cfRule type="timePeriod" dxfId="1069" priority="339" timePeriod="today">
      <formula>FLOOR(E11,1)=TODAY()</formula>
    </cfRule>
  </conditionalFormatting>
  <conditionalFormatting sqref="E11">
    <cfRule type="containsText" dxfId="1068" priority="336" operator="containsText" text="FALSE">
      <formula>NOT(ISERROR(SEARCH("FALSE",E11)))</formula>
    </cfRule>
  </conditionalFormatting>
  <conditionalFormatting sqref="E12:F12">
    <cfRule type="timePeriod" dxfId="1067" priority="335" timePeriod="today">
      <formula>FLOOR(E12,1)=TODAY()</formula>
    </cfRule>
  </conditionalFormatting>
  <conditionalFormatting sqref="E12">
    <cfRule type="containsText" dxfId="1066" priority="332" operator="containsText" text="FALSE">
      <formula>NOT(ISERROR(SEARCH("FALSE",E12)))</formula>
    </cfRule>
  </conditionalFormatting>
  <conditionalFormatting sqref="E13:F13">
    <cfRule type="timePeriod" dxfId="1065" priority="331" timePeriod="today">
      <formula>FLOOR(E13,1)=TODAY()</formula>
    </cfRule>
  </conditionalFormatting>
  <conditionalFormatting sqref="E13">
    <cfRule type="containsText" dxfId="1064" priority="328" operator="containsText" text="FALSE">
      <formula>NOT(ISERROR(SEARCH("FALSE",E13)))</formula>
    </cfRule>
  </conditionalFormatting>
  <conditionalFormatting sqref="E14:F14">
    <cfRule type="timePeriod" dxfId="1063" priority="327" timePeriod="today">
      <formula>FLOOR(E14,1)=TODAY()</formula>
    </cfRule>
  </conditionalFormatting>
  <conditionalFormatting sqref="E14">
    <cfRule type="containsText" dxfId="1062" priority="324" operator="containsText" text="FALSE">
      <formula>NOT(ISERROR(SEARCH("FALSE",E14)))</formula>
    </cfRule>
  </conditionalFormatting>
  <conditionalFormatting sqref="E15:F15">
    <cfRule type="timePeriod" dxfId="1061" priority="323" timePeriod="today">
      <formula>FLOOR(E15,1)=TODAY()</formula>
    </cfRule>
  </conditionalFormatting>
  <conditionalFormatting sqref="E15">
    <cfRule type="containsText" dxfId="1060" priority="320" operator="containsText" text="FALSE">
      <formula>NOT(ISERROR(SEARCH("FALSE",E15)))</formula>
    </cfRule>
  </conditionalFormatting>
  <conditionalFormatting sqref="E16:F16">
    <cfRule type="timePeriod" dxfId="1059" priority="319" timePeriod="today">
      <formula>FLOOR(E16,1)=TODAY()</formula>
    </cfRule>
  </conditionalFormatting>
  <conditionalFormatting sqref="E16">
    <cfRule type="containsText" dxfId="1058" priority="316" operator="containsText" text="FALSE">
      <formula>NOT(ISERROR(SEARCH("FALSE",E16)))</formula>
    </cfRule>
  </conditionalFormatting>
  <conditionalFormatting sqref="E17:F17">
    <cfRule type="timePeriod" dxfId="1057" priority="315" timePeriod="today">
      <formula>FLOOR(E17,1)=TODAY()</formula>
    </cfRule>
  </conditionalFormatting>
  <conditionalFormatting sqref="E17">
    <cfRule type="containsText" dxfId="1056" priority="312" operator="containsText" text="FALSE">
      <formula>NOT(ISERROR(SEARCH("FALSE",E17)))</formula>
    </cfRule>
  </conditionalFormatting>
  <conditionalFormatting sqref="E18:F18">
    <cfRule type="timePeriod" dxfId="1055" priority="311" timePeriod="today">
      <formula>FLOOR(E18,1)=TODAY()</formula>
    </cfRule>
  </conditionalFormatting>
  <conditionalFormatting sqref="E18">
    <cfRule type="containsText" dxfId="1054" priority="308" operator="containsText" text="FALSE">
      <formula>NOT(ISERROR(SEARCH("FALSE",E18)))</formula>
    </cfRule>
  </conditionalFormatting>
  <conditionalFormatting sqref="E19:F19">
    <cfRule type="timePeriod" dxfId="1053" priority="307" timePeriod="today">
      <formula>FLOOR(E19,1)=TODAY()</formula>
    </cfRule>
  </conditionalFormatting>
  <conditionalFormatting sqref="E19">
    <cfRule type="containsText" dxfId="1052" priority="304" operator="containsText" text="FALSE">
      <formula>NOT(ISERROR(SEARCH("FALSE",E19)))</formula>
    </cfRule>
  </conditionalFormatting>
  <conditionalFormatting sqref="E20:F20">
    <cfRule type="timePeriod" dxfId="1051" priority="303" timePeriod="today">
      <formula>FLOOR(E20,1)=TODAY()</formula>
    </cfRule>
  </conditionalFormatting>
  <conditionalFormatting sqref="E20">
    <cfRule type="containsText" dxfId="1050" priority="300" operator="containsText" text="FALSE">
      <formula>NOT(ISERROR(SEARCH("FALSE",E20)))</formula>
    </cfRule>
  </conditionalFormatting>
  <conditionalFormatting sqref="E21:F21">
    <cfRule type="timePeriod" dxfId="1049" priority="299" timePeriod="today">
      <formula>FLOOR(E21,1)=TODAY()</formula>
    </cfRule>
  </conditionalFormatting>
  <conditionalFormatting sqref="E21">
    <cfRule type="containsText" dxfId="1048" priority="296" operator="containsText" text="FALSE">
      <formula>NOT(ISERROR(SEARCH("FALSE",E21)))</formula>
    </cfRule>
  </conditionalFormatting>
  <conditionalFormatting sqref="E22:F22">
    <cfRule type="timePeriod" dxfId="1047" priority="295" timePeriod="today">
      <formula>FLOOR(E22,1)=TODAY()</formula>
    </cfRule>
  </conditionalFormatting>
  <conditionalFormatting sqref="E22">
    <cfRule type="containsText" dxfId="1046" priority="292" operator="containsText" text="FALSE">
      <formula>NOT(ISERROR(SEARCH("FALSE",E22)))</formula>
    </cfRule>
  </conditionalFormatting>
  <conditionalFormatting sqref="E23:F23">
    <cfRule type="timePeriod" dxfId="1045" priority="291" timePeriod="today">
      <formula>FLOOR(E23,1)=TODAY()</formula>
    </cfRule>
  </conditionalFormatting>
  <conditionalFormatting sqref="E23">
    <cfRule type="containsText" dxfId="1044" priority="288" operator="containsText" text="FALSE">
      <formula>NOT(ISERROR(SEARCH("FALSE",E23)))</formula>
    </cfRule>
  </conditionalFormatting>
  <conditionalFormatting sqref="E24:F24">
    <cfRule type="timePeriod" dxfId="1043" priority="287" timePeriod="today">
      <formula>FLOOR(E24,1)=TODAY()</formula>
    </cfRule>
  </conditionalFormatting>
  <conditionalFormatting sqref="E24">
    <cfRule type="containsText" dxfId="1042" priority="284" operator="containsText" text="FALSE">
      <formula>NOT(ISERROR(SEARCH("FALSE",E24)))</formula>
    </cfRule>
  </conditionalFormatting>
  <conditionalFormatting sqref="E25:F25">
    <cfRule type="timePeriod" dxfId="1041" priority="283" timePeriod="today">
      <formula>FLOOR(E25,1)=TODAY()</formula>
    </cfRule>
  </conditionalFormatting>
  <conditionalFormatting sqref="E25">
    <cfRule type="containsText" dxfId="1040" priority="280" operator="containsText" text="FALSE">
      <formula>NOT(ISERROR(SEARCH("FALSE",E25)))</formula>
    </cfRule>
  </conditionalFormatting>
  <conditionalFormatting sqref="E26:F26">
    <cfRule type="timePeriod" dxfId="1039" priority="279" timePeriod="today">
      <formula>FLOOR(E26,1)=TODAY()</formula>
    </cfRule>
  </conditionalFormatting>
  <conditionalFormatting sqref="E26">
    <cfRule type="containsText" dxfId="1038" priority="276" operator="containsText" text="FALSE">
      <formula>NOT(ISERROR(SEARCH("FALSE",E26)))</formula>
    </cfRule>
  </conditionalFormatting>
  <conditionalFormatting sqref="E27:F27">
    <cfRule type="timePeriod" dxfId="1037" priority="275" timePeriod="today">
      <formula>FLOOR(E27,1)=TODAY()</formula>
    </cfRule>
  </conditionalFormatting>
  <conditionalFormatting sqref="E27">
    <cfRule type="containsText" dxfId="1036" priority="272" operator="containsText" text="FALSE">
      <formula>NOT(ISERROR(SEARCH("FALSE",E27)))</formula>
    </cfRule>
  </conditionalFormatting>
  <conditionalFormatting sqref="E28:F28">
    <cfRule type="timePeriod" dxfId="1035" priority="271" timePeriod="today">
      <formula>FLOOR(E28,1)=TODAY()</formula>
    </cfRule>
  </conditionalFormatting>
  <conditionalFormatting sqref="E28">
    <cfRule type="containsText" dxfId="1034" priority="268" operator="containsText" text="FALSE">
      <formula>NOT(ISERROR(SEARCH("FALSE",E28)))</formula>
    </cfRule>
  </conditionalFormatting>
  <conditionalFormatting sqref="E28">
    <cfRule type="containsText" dxfId="1033" priority="266" operator="containsText" text="wILD">
      <formula>NOT(ISERROR(SEARCH("wILD",E28)))</formula>
    </cfRule>
    <cfRule type="containsText" dxfId="1032" priority="267" operator="containsText" text="hom">
      <formula>NOT(ISERROR(SEARCH("hom",E28)))</formula>
    </cfRule>
  </conditionalFormatting>
  <conditionalFormatting sqref="E29:F29">
    <cfRule type="timePeriod" dxfId="1031" priority="265" timePeriod="today">
      <formula>FLOOR(E29,1)=TODAY()</formula>
    </cfRule>
  </conditionalFormatting>
  <conditionalFormatting sqref="E29">
    <cfRule type="containsText" dxfId="1030" priority="262" operator="containsText" text="FALSE">
      <formula>NOT(ISERROR(SEARCH("FALSE",E29)))</formula>
    </cfRule>
  </conditionalFormatting>
  <conditionalFormatting sqref="E30:F30">
    <cfRule type="timePeriod" dxfId="1029" priority="261" timePeriod="today">
      <formula>FLOOR(E30,1)=TODAY()</formula>
    </cfRule>
  </conditionalFormatting>
  <conditionalFormatting sqref="E30">
    <cfRule type="containsText" dxfId="1028" priority="258" operator="containsText" text="FALSE">
      <formula>NOT(ISERROR(SEARCH("FALSE",E30)))</formula>
    </cfRule>
  </conditionalFormatting>
  <conditionalFormatting sqref="E31:F31">
    <cfRule type="timePeriod" dxfId="1027" priority="257" timePeriod="today">
      <formula>FLOOR(E31,1)=TODAY()</formula>
    </cfRule>
  </conditionalFormatting>
  <conditionalFormatting sqref="E31">
    <cfRule type="containsText" dxfId="1026" priority="254" operator="containsText" text="FALSE">
      <formula>NOT(ISERROR(SEARCH("FALSE",E31)))</formula>
    </cfRule>
  </conditionalFormatting>
  <conditionalFormatting sqref="E32:F32">
    <cfRule type="timePeriod" dxfId="1025" priority="253" timePeriod="today">
      <formula>FLOOR(E32,1)=TODAY()</formula>
    </cfRule>
  </conditionalFormatting>
  <conditionalFormatting sqref="E32">
    <cfRule type="containsText" dxfId="1024" priority="250" operator="containsText" text="FALSE">
      <formula>NOT(ISERROR(SEARCH("FALSE",E32)))</formula>
    </cfRule>
  </conditionalFormatting>
  <conditionalFormatting sqref="E33:F33">
    <cfRule type="timePeriod" dxfId="1023" priority="249" timePeriod="today">
      <formula>FLOOR(E33,1)=TODAY()</formula>
    </cfRule>
  </conditionalFormatting>
  <conditionalFormatting sqref="E33">
    <cfRule type="containsText" dxfId="1022" priority="246" operator="containsText" text="FALSE">
      <formula>NOT(ISERROR(SEARCH("FALSE",E33)))</formula>
    </cfRule>
  </conditionalFormatting>
  <conditionalFormatting sqref="E34:F34">
    <cfRule type="timePeriod" dxfId="1021" priority="245" timePeriod="today">
      <formula>FLOOR(E34,1)=TODAY()</formula>
    </cfRule>
  </conditionalFormatting>
  <conditionalFormatting sqref="E34">
    <cfRule type="containsText" dxfId="1020" priority="242" operator="containsText" text="FALSE">
      <formula>NOT(ISERROR(SEARCH("FALSE",E34)))</formula>
    </cfRule>
  </conditionalFormatting>
  <conditionalFormatting sqref="E35:F35">
    <cfRule type="timePeriod" dxfId="1019" priority="241" timePeriod="today">
      <formula>FLOOR(E35,1)=TODAY()</formula>
    </cfRule>
  </conditionalFormatting>
  <conditionalFormatting sqref="E35">
    <cfRule type="containsText" dxfId="1018" priority="238" operator="containsText" text="FALSE">
      <formula>NOT(ISERROR(SEARCH("FALSE",E35)))</formula>
    </cfRule>
  </conditionalFormatting>
  <conditionalFormatting sqref="E36:F36">
    <cfRule type="timePeriod" dxfId="1017" priority="237" timePeriod="today">
      <formula>FLOOR(E36,1)=TODAY()</formula>
    </cfRule>
  </conditionalFormatting>
  <conditionalFormatting sqref="E36">
    <cfRule type="containsText" dxfId="1016" priority="234" operator="containsText" text="FALSE">
      <formula>NOT(ISERROR(SEARCH("FALSE",E36)))</formula>
    </cfRule>
  </conditionalFormatting>
  <conditionalFormatting sqref="E37:F37">
    <cfRule type="timePeriod" dxfId="1015" priority="233" timePeriod="today">
      <formula>FLOOR(E37,1)=TODAY()</formula>
    </cfRule>
  </conditionalFormatting>
  <conditionalFormatting sqref="E37">
    <cfRule type="containsText" dxfId="1014" priority="230" operator="containsText" text="FALSE">
      <formula>NOT(ISERROR(SEARCH("FALSE",E37)))</formula>
    </cfRule>
  </conditionalFormatting>
  <conditionalFormatting sqref="E38:F38">
    <cfRule type="timePeriod" dxfId="1013" priority="229" timePeriod="today">
      <formula>FLOOR(E38,1)=TODAY()</formula>
    </cfRule>
  </conditionalFormatting>
  <conditionalFormatting sqref="E38">
    <cfRule type="containsText" dxfId="1012" priority="226" operator="containsText" text="FALSE">
      <formula>NOT(ISERROR(SEARCH("FALSE",E38)))</formula>
    </cfRule>
  </conditionalFormatting>
  <conditionalFormatting sqref="E39:F39">
    <cfRule type="timePeriod" dxfId="1011" priority="225" timePeriod="today">
      <formula>FLOOR(E39,1)=TODAY()</formula>
    </cfRule>
  </conditionalFormatting>
  <conditionalFormatting sqref="E39">
    <cfRule type="containsText" dxfId="1010" priority="222" operator="containsText" text="FALSE">
      <formula>NOT(ISERROR(SEARCH("FALSE",E39)))</formula>
    </cfRule>
  </conditionalFormatting>
  <conditionalFormatting sqref="E40:F40">
    <cfRule type="timePeriod" dxfId="1009" priority="221" timePeriod="today">
      <formula>FLOOR(E40,1)=TODAY()</formula>
    </cfRule>
  </conditionalFormatting>
  <conditionalFormatting sqref="E40">
    <cfRule type="containsText" dxfId="1008" priority="218" operator="containsText" text="FALSE">
      <formula>NOT(ISERROR(SEARCH("FALSE",E40)))</formula>
    </cfRule>
  </conditionalFormatting>
  <conditionalFormatting sqref="E41:F41">
    <cfRule type="timePeriod" dxfId="1007" priority="217" timePeriod="today">
      <formula>FLOOR(E41,1)=TODAY()</formula>
    </cfRule>
  </conditionalFormatting>
  <conditionalFormatting sqref="E41">
    <cfRule type="containsText" dxfId="1006" priority="214" operator="containsText" text="FALSE">
      <formula>NOT(ISERROR(SEARCH("FALSE",E41)))</formula>
    </cfRule>
  </conditionalFormatting>
  <conditionalFormatting sqref="E42:F42">
    <cfRule type="timePeriod" dxfId="1005" priority="213" timePeriod="today">
      <formula>FLOOR(E42,1)=TODAY()</formula>
    </cfRule>
  </conditionalFormatting>
  <conditionalFormatting sqref="E42">
    <cfRule type="containsText" dxfId="1004" priority="210" operator="containsText" text="FALSE">
      <formula>NOT(ISERROR(SEARCH("FALSE",E42)))</formula>
    </cfRule>
  </conditionalFormatting>
  <conditionalFormatting sqref="E43:F43">
    <cfRule type="timePeriod" dxfId="1003" priority="209" timePeriod="today">
      <formula>FLOOR(E43,1)=TODAY()</formula>
    </cfRule>
  </conditionalFormatting>
  <conditionalFormatting sqref="E43">
    <cfRule type="containsText" dxfId="1002" priority="206" operator="containsText" text="FALSE">
      <formula>NOT(ISERROR(SEARCH("FALSE",E43)))</formula>
    </cfRule>
  </conditionalFormatting>
  <conditionalFormatting sqref="E44:F44">
    <cfRule type="timePeriod" dxfId="1001" priority="205" timePeriod="today">
      <formula>FLOOR(E44,1)=TODAY()</formula>
    </cfRule>
  </conditionalFormatting>
  <conditionalFormatting sqref="E44">
    <cfRule type="containsText" dxfId="1000" priority="202" operator="containsText" text="FALSE">
      <formula>NOT(ISERROR(SEARCH("FALSE",E44)))</formula>
    </cfRule>
  </conditionalFormatting>
  <conditionalFormatting sqref="G3">
    <cfRule type="timePeriod" dxfId="999" priority="201" timePeriod="today">
      <formula>FLOOR(G3,1)=TODAY()</formula>
    </cfRule>
  </conditionalFormatting>
  <conditionalFormatting sqref="B15:B17 B36:B37">
    <cfRule type="containsText" dxfId="998" priority="199" operator="containsText" text="Gp4">
      <formula>NOT(ISERROR(SEARCH("Gp4",B15)))</formula>
    </cfRule>
    <cfRule type="containsText" dxfId="997" priority="200" operator="containsText" text="Gp3">
      <formula>NOT(ISERROR(SEARCH("Gp3",B15)))</formula>
    </cfRule>
  </conditionalFormatting>
  <conditionalFormatting sqref="B7">
    <cfRule type="containsText" dxfId="996" priority="197" operator="containsText" text="Gp4">
      <formula>NOT(ISERROR(SEARCH("Gp4",B7)))</formula>
    </cfRule>
    <cfRule type="containsText" dxfId="995" priority="198" operator="containsText" text="Gp3">
      <formula>NOT(ISERROR(SEARCH("Gp3",B7)))</formula>
    </cfRule>
  </conditionalFormatting>
  <conditionalFormatting sqref="B18 B39">
    <cfRule type="containsText" dxfId="994" priority="195" operator="containsText" text="Gp4">
      <formula>NOT(ISERROR(SEARCH("Gp4",B18)))</formula>
    </cfRule>
    <cfRule type="containsText" dxfId="993" priority="196" operator="containsText" text="Gp3">
      <formula>NOT(ISERROR(SEARCH("Gp3",B18)))</formula>
    </cfRule>
  </conditionalFormatting>
  <conditionalFormatting sqref="B18 B39">
    <cfRule type="cellIs" dxfId="992" priority="194" operator="equal">
      <formula>"Gp2"</formula>
    </cfRule>
  </conditionalFormatting>
  <conditionalFormatting sqref="B14">
    <cfRule type="timePeriod" dxfId="991" priority="193" timePeriod="today">
      <formula>FLOOR(B14,1)=TODAY()</formula>
    </cfRule>
  </conditionalFormatting>
  <conditionalFormatting sqref="B14">
    <cfRule type="containsText" dxfId="990" priority="191" operator="containsText" text="Gp4">
      <formula>NOT(ISERROR(SEARCH("Gp4",B14)))</formula>
    </cfRule>
    <cfRule type="containsText" dxfId="989" priority="192" operator="containsText" text="Gp3">
      <formula>NOT(ISERROR(SEARCH("Gp3",B14)))</formula>
    </cfRule>
  </conditionalFormatting>
  <conditionalFormatting sqref="B14">
    <cfRule type="cellIs" dxfId="988" priority="190" operator="equal">
      <formula>"Gp2"</formula>
    </cfRule>
  </conditionalFormatting>
  <conditionalFormatting sqref="B4:B5">
    <cfRule type="timePeriod" dxfId="987" priority="189" timePeriod="today">
      <formula>FLOOR(B4,1)=TODAY()</formula>
    </cfRule>
  </conditionalFormatting>
  <conditionalFormatting sqref="B4:B5">
    <cfRule type="containsText" dxfId="986" priority="187" operator="containsText" text="Gp4">
      <formula>NOT(ISERROR(SEARCH("Gp4",B4)))</formula>
    </cfRule>
    <cfRule type="containsText" dxfId="985" priority="188" operator="containsText" text="Gp3">
      <formula>NOT(ISERROR(SEARCH("Gp3",B4)))</formula>
    </cfRule>
  </conditionalFormatting>
  <conditionalFormatting sqref="B4:B5">
    <cfRule type="cellIs" dxfId="984" priority="186" operator="equal">
      <formula>"Gp2"</formula>
    </cfRule>
  </conditionalFormatting>
  <conditionalFormatting sqref="B23">
    <cfRule type="timePeriod" dxfId="983" priority="185" timePeriod="today">
      <formula>FLOOR(B23,1)=TODAY()</formula>
    </cfRule>
  </conditionalFormatting>
  <conditionalFormatting sqref="J3">
    <cfRule type="timePeriod" dxfId="982" priority="180" timePeriod="today">
      <formula>FLOOR(J3,1)=TODAY()</formula>
    </cfRule>
  </conditionalFormatting>
  <conditionalFormatting sqref="C44">
    <cfRule type="timePeriod" dxfId="981" priority="117" timePeriod="today">
      <formula>FLOOR(C44,1)=TODAY()</formula>
    </cfRule>
  </conditionalFormatting>
  <conditionalFormatting sqref="G24">
    <cfRule type="timePeriod" dxfId="980" priority="115" timePeriod="today">
      <formula>FLOOR(G24,1)=TODAY()</formula>
    </cfRule>
  </conditionalFormatting>
  <conditionalFormatting sqref="H6">
    <cfRule type="timePeriod" dxfId="979" priority="179" timePeriod="today">
      <formula>FLOOR(H6,1)=TODAY()</formula>
    </cfRule>
  </conditionalFormatting>
  <conditionalFormatting sqref="H9:I9">
    <cfRule type="timePeriod" dxfId="978" priority="178" timePeriod="today">
      <formula>FLOOR(H9,1)=TODAY()</formula>
    </cfRule>
  </conditionalFormatting>
  <conditionalFormatting sqref="H12:I12">
    <cfRule type="timePeriod" dxfId="977" priority="177" timePeriod="today">
      <formula>FLOOR(H12,1)=TODAY()</formula>
    </cfRule>
  </conditionalFormatting>
  <conditionalFormatting sqref="H13:I13">
    <cfRule type="timePeriod" dxfId="976" priority="176" timePeriod="today">
      <formula>FLOOR(H13,1)=TODAY()</formula>
    </cfRule>
  </conditionalFormatting>
  <conditionalFormatting sqref="H15:I15">
    <cfRule type="timePeriod" dxfId="975" priority="175" timePeriod="today">
      <formula>FLOOR(H15,1)=TODAY()</formula>
    </cfRule>
  </conditionalFormatting>
  <conditionalFormatting sqref="H16:I16">
    <cfRule type="timePeriod" dxfId="974" priority="174" timePeriod="today">
      <formula>FLOOR(H16,1)=TODAY()</formula>
    </cfRule>
  </conditionalFormatting>
  <conditionalFormatting sqref="H19:I19">
    <cfRule type="timePeriod" dxfId="973" priority="173" timePeriod="today">
      <formula>FLOOR(H19,1)=TODAY()</formula>
    </cfRule>
  </conditionalFormatting>
  <conditionalFormatting sqref="H20:I20">
    <cfRule type="timePeriod" dxfId="972" priority="172" timePeriod="today">
      <formula>FLOOR(H20,1)=TODAY()</formula>
    </cfRule>
  </conditionalFormatting>
  <conditionalFormatting sqref="H21:I21">
    <cfRule type="timePeriod" dxfId="971" priority="171" timePeriod="today">
      <formula>FLOOR(H21,1)=TODAY()</formula>
    </cfRule>
  </conditionalFormatting>
  <conditionalFormatting sqref="H22:I22">
    <cfRule type="timePeriod" dxfId="970" priority="170" timePeriod="today">
      <formula>FLOOR(H22,1)=TODAY()</formula>
    </cfRule>
  </conditionalFormatting>
  <conditionalFormatting sqref="H23:I23">
    <cfRule type="timePeriod" dxfId="969" priority="169" timePeriod="today">
      <formula>FLOOR(H23,1)=TODAY()</formula>
    </cfRule>
  </conditionalFormatting>
  <conditionalFormatting sqref="H27:I27">
    <cfRule type="timePeriod" dxfId="968" priority="168" timePeriod="today">
      <formula>FLOOR(H27,1)=TODAY()</formula>
    </cfRule>
  </conditionalFormatting>
  <conditionalFormatting sqref="H28:I28">
    <cfRule type="timePeriod" dxfId="967" priority="167" timePeriod="today">
      <formula>FLOOR(H28,1)=TODAY()</formula>
    </cfRule>
  </conditionalFormatting>
  <conditionalFormatting sqref="H31:I31">
    <cfRule type="timePeriod" dxfId="966" priority="166" timePeriod="today">
      <formula>FLOOR(H31,1)=TODAY()</formula>
    </cfRule>
  </conditionalFormatting>
  <conditionalFormatting sqref="H32:I32">
    <cfRule type="timePeriod" dxfId="965" priority="165" timePeriod="today">
      <formula>FLOOR(H32,1)=TODAY()</formula>
    </cfRule>
  </conditionalFormatting>
  <conditionalFormatting sqref="H34:I34">
    <cfRule type="timePeriod" dxfId="964" priority="164" timePeriod="today">
      <formula>FLOOR(H34,1)=TODAY()</formula>
    </cfRule>
  </conditionalFormatting>
  <conditionalFormatting sqref="H35:I35">
    <cfRule type="timePeriod" dxfId="963" priority="163" timePeriod="today">
      <formula>FLOOR(H35,1)=TODAY()</formula>
    </cfRule>
  </conditionalFormatting>
  <conditionalFormatting sqref="H37:I37">
    <cfRule type="timePeriod" dxfId="962" priority="162" timePeriod="today">
      <formula>FLOOR(H37,1)=TODAY()</formula>
    </cfRule>
  </conditionalFormatting>
  <conditionalFormatting sqref="H38:I38">
    <cfRule type="timePeriod" dxfId="961" priority="161" timePeriod="today">
      <formula>FLOOR(H38,1)=TODAY()</formula>
    </cfRule>
  </conditionalFormatting>
  <conditionalFormatting sqref="H39:I39">
    <cfRule type="timePeriod" dxfId="960" priority="160" timePeriod="today">
      <formula>FLOOR(H39,1)=TODAY()</formula>
    </cfRule>
  </conditionalFormatting>
  <conditionalFormatting sqref="H40:I40">
    <cfRule type="timePeriod" dxfId="959" priority="159" timePeriod="today">
      <formula>FLOOR(H40,1)=TODAY()</formula>
    </cfRule>
  </conditionalFormatting>
  <conditionalFormatting sqref="H41:I41">
    <cfRule type="timePeriod" dxfId="958" priority="158" timePeriod="today">
      <formula>FLOOR(H41,1)=TODAY()</formula>
    </cfRule>
  </conditionalFormatting>
  <conditionalFormatting sqref="H42:I42">
    <cfRule type="timePeriod" dxfId="957" priority="157" timePeriod="today">
      <formula>FLOOR(H42,1)=TODAY()</formula>
    </cfRule>
  </conditionalFormatting>
  <conditionalFormatting sqref="H43:I43">
    <cfRule type="timePeriod" dxfId="956" priority="156" timePeriod="today">
      <formula>FLOOR(H43,1)=TODAY()</formula>
    </cfRule>
  </conditionalFormatting>
  <conditionalFormatting sqref="H44:I44">
    <cfRule type="timePeriod" dxfId="955" priority="155" timePeriod="today">
      <formula>FLOOR(H44,1)=TODAY()</formula>
    </cfRule>
  </conditionalFormatting>
  <conditionalFormatting sqref="A3">
    <cfRule type="timePeriod" dxfId="954" priority="154" timePeriod="today">
      <formula>FLOOR(A3,1)=TODAY()</formula>
    </cfRule>
  </conditionalFormatting>
  <conditionalFormatting sqref="B1:B7 B9:B44">
    <cfRule type="cellIs" dxfId="953" priority="145" operator="equal">
      <formula>"Gp10"</formula>
    </cfRule>
    <cfRule type="cellIs" dxfId="952" priority="146" operator="equal">
      <formula>"Gp9"</formula>
    </cfRule>
    <cfRule type="cellIs" dxfId="951" priority="147" operator="equal">
      <formula>"Gp8"</formula>
    </cfRule>
    <cfRule type="cellIs" dxfId="950" priority="148" operator="equal">
      <formula>"Gp7"</formula>
    </cfRule>
    <cfRule type="cellIs" dxfId="949" priority="149" operator="equal">
      <formula>"Gp6"</formula>
    </cfRule>
    <cfRule type="cellIs" dxfId="948" priority="150" operator="equal">
      <formula>"Gp5"</formula>
    </cfRule>
    <cfRule type="cellIs" dxfId="947" priority="151" operator="equal">
      <formula>"Gp4"</formula>
    </cfRule>
    <cfRule type="cellIs" dxfId="946" priority="152" operator="equal">
      <formula>"Gp3"</formula>
    </cfRule>
    <cfRule type="cellIs" dxfId="945" priority="153" operator="equal">
      <formula>"Gp2"</formula>
    </cfRule>
  </conditionalFormatting>
  <conditionalFormatting sqref="J2">
    <cfRule type="timePeriod" dxfId="944" priority="144" timePeriod="today">
      <formula>FLOOR(J2,1)=TODAY()</formula>
    </cfRule>
  </conditionalFormatting>
  <conditionalFormatting sqref="J4:J5">
    <cfRule type="timePeriod" dxfId="943" priority="143" timePeriod="today">
      <formula>FLOOR(J4,1)=TODAY()</formula>
    </cfRule>
  </conditionalFormatting>
  <conditionalFormatting sqref="D5 D19">
    <cfRule type="timePeriod" dxfId="942" priority="140" timePeriod="today">
      <formula>FLOOR(D5,1)=TODAY()</formula>
    </cfRule>
  </conditionalFormatting>
  <conditionalFormatting sqref="D3 D10">
    <cfRule type="timePeriod" dxfId="941" priority="142" timePeriod="today">
      <formula>FLOOR(D3,1)=TODAY()</formula>
    </cfRule>
  </conditionalFormatting>
  <conditionalFormatting sqref="D16">
    <cfRule type="timePeriod" dxfId="940" priority="134" timePeriod="today">
      <formula>FLOOR(D16,1)=TODAY()</formula>
    </cfRule>
  </conditionalFormatting>
  <conditionalFormatting sqref="D4 D11 D18">
    <cfRule type="timePeriod" dxfId="939" priority="141" timePeriod="today">
      <formula>FLOOR(D4,1)=TODAY()</formula>
    </cfRule>
  </conditionalFormatting>
  <conditionalFormatting sqref="D12 D20">
    <cfRule type="timePeriod" dxfId="938" priority="139" timePeriod="today">
      <formula>FLOOR(D12,1)=TODAY()</formula>
    </cfRule>
  </conditionalFormatting>
  <conditionalFormatting sqref="D13">
    <cfRule type="timePeriod" dxfId="937" priority="138" timePeriod="today">
      <formula>FLOOR(D13,1)=TODAY()</formula>
    </cfRule>
  </conditionalFormatting>
  <conditionalFormatting sqref="D6 D14 D21">
    <cfRule type="timePeriod" dxfId="936" priority="137" timePeriod="today">
      <formula>FLOOR(D6,1)=TODAY()</formula>
    </cfRule>
  </conditionalFormatting>
  <conditionalFormatting sqref="D7 D22">
    <cfRule type="timePeriod" dxfId="935" priority="136" timePeriod="today">
      <formula>FLOOR(D7,1)=TODAY()</formula>
    </cfRule>
  </conditionalFormatting>
  <conditionalFormatting sqref="D15 D23">
    <cfRule type="timePeriod" dxfId="934" priority="135" timePeriod="today">
      <formula>FLOOR(D15,1)=TODAY()</formula>
    </cfRule>
  </conditionalFormatting>
  <conditionalFormatting sqref="D9 D17">
    <cfRule type="timePeriod" dxfId="933" priority="133" timePeriod="today">
      <formula>FLOOR(D9,1)=TODAY()</formula>
    </cfRule>
  </conditionalFormatting>
  <conditionalFormatting sqref="C23">
    <cfRule type="timePeriod" dxfId="932" priority="132" timePeriod="today">
      <formula>FLOOR(C23,1)=TODAY()</formula>
    </cfRule>
  </conditionalFormatting>
  <conditionalFormatting sqref="D34">
    <cfRule type="timePeriod" dxfId="931" priority="128" timePeriod="today">
      <formula>FLOOR(D34,1)=TODAY()</formula>
    </cfRule>
  </conditionalFormatting>
  <conditionalFormatting sqref="D26 D40">
    <cfRule type="timePeriod" dxfId="930" priority="130" timePeriod="today">
      <formula>FLOOR(D26,1)=TODAY()</formula>
    </cfRule>
  </conditionalFormatting>
  <conditionalFormatting sqref="D24 D31">
    <cfRule type="timePeriod" dxfId="929" priority="122" timePeriod="today">
      <formula>FLOOR(D24,1)=TODAY()</formula>
    </cfRule>
  </conditionalFormatting>
  <conditionalFormatting sqref="D33 D41">
    <cfRule type="timePeriod" dxfId="928" priority="129" timePeriod="today">
      <formula>FLOOR(D33,1)=TODAY()</formula>
    </cfRule>
  </conditionalFormatting>
  <conditionalFormatting sqref="D27 D35 D42">
    <cfRule type="timePeriod" dxfId="927" priority="127" timePeriod="today">
      <formula>FLOOR(D27,1)=TODAY()</formula>
    </cfRule>
  </conditionalFormatting>
  <conditionalFormatting sqref="D28 D43">
    <cfRule type="timePeriod" dxfId="926" priority="126" timePeriod="today">
      <formula>FLOOR(D28,1)=TODAY()</formula>
    </cfRule>
  </conditionalFormatting>
  <conditionalFormatting sqref="D29 D36 D44">
    <cfRule type="timePeriod" dxfId="925" priority="125" timePeriod="today">
      <formula>FLOOR(D29,1)=TODAY()</formula>
    </cfRule>
  </conditionalFormatting>
  <conditionalFormatting sqref="D37">
    <cfRule type="timePeriod" dxfId="924" priority="124" timePeriod="today">
      <formula>FLOOR(D37,1)=TODAY()</formula>
    </cfRule>
  </conditionalFormatting>
  <conditionalFormatting sqref="D30 D38">
    <cfRule type="timePeriod" dxfId="923" priority="123" timePeriod="today">
      <formula>FLOOR(D30,1)=TODAY()</formula>
    </cfRule>
  </conditionalFormatting>
  <conditionalFormatting sqref="D25 D32 D39">
    <cfRule type="timePeriod" dxfId="922" priority="121" timePeriod="today">
      <formula>FLOOR(D25,1)=TODAY()</formula>
    </cfRule>
  </conditionalFormatting>
  <conditionalFormatting sqref="K6:K7 K27:K29">
    <cfRule type="cellIs" dxfId="921" priority="120" operator="equal">
      <formula>7</formula>
    </cfRule>
  </conditionalFormatting>
  <conditionalFormatting sqref="E1:E7 E9:E44">
    <cfRule type="containsText" dxfId="920" priority="118" operator="containsText" text="M">
      <formula>NOT(ISERROR(SEARCH("M",E1)))</formula>
    </cfRule>
    <cfRule type="containsText" dxfId="919" priority="119" operator="containsText" text="F">
      <formula>NOT(ISERROR(SEARCH("F",E1)))</formula>
    </cfRule>
  </conditionalFormatting>
  <conditionalFormatting sqref="B32">
    <cfRule type="timePeriod" dxfId="918" priority="85" timePeriod="today">
      <formula>FLOOR(B32,1)=TODAY()</formula>
    </cfRule>
  </conditionalFormatting>
  <conditionalFormatting sqref="B31">
    <cfRule type="timePeriod" dxfId="917" priority="86" timePeriod="today">
      <formula>FLOOR(B31,1)=TODAY()</formula>
    </cfRule>
  </conditionalFormatting>
  <conditionalFormatting sqref="B40">
    <cfRule type="timePeriod" dxfId="916" priority="80" timePeriod="today">
      <formula>FLOOR(B40,1)=TODAY()</formula>
    </cfRule>
  </conditionalFormatting>
  <conditionalFormatting sqref="B38">
    <cfRule type="containsText" dxfId="915" priority="72" operator="containsText" text="Gp4">
      <formula>NOT(ISERROR(SEARCH("Gp4",B38)))</formula>
    </cfRule>
    <cfRule type="containsText" dxfId="914" priority="73" operator="containsText" text="Gp3">
      <formula>NOT(ISERROR(SEARCH("Gp3",B38)))</formula>
    </cfRule>
  </conditionalFormatting>
  <conditionalFormatting sqref="B28">
    <cfRule type="containsText" dxfId="913" priority="70" operator="containsText" text="Gp4">
      <formula>NOT(ISERROR(SEARCH("Gp4",B28)))</formula>
    </cfRule>
    <cfRule type="containsText" dxfId="912" priority="71" operator="containsText" text="Gp3">
      <formula>NOT(ISERROR(SEARCH("Gp3",B28)))</formula>
    </cfRule>
  </conditionalFormatting>
  <conditionalFormatting sqref="B35">
    <cfRule type="timePeriod" dxfId="911" priority="69" timePeriod="today">
      <formula>FLOOR(B35,1)=TODAY()</formula>
    </cfRule>
  </conditionalFormatting>
  <conditionalFormatting sqref="B35">
    <cfRule type="containsText" dxfId="910" priority="67" operator="containsText" text="Gp4">
      <formula>NOT(ISERROR(SEARCH("Gp4",B35)))</formula>
    </cfRule>
    <cfRule type="containsText" dxfId="909" priority="68" operator="containsText" text="Gp3">
      <formula>NOT(ISERROR(SEARCH("Gp3",B35)))</formula>
    </cfRule>
  </conditionalFormatting>
  <conditionalFormatting sqref="B35">
    <cfRule type="cellIs" dxfId="908" priority="66" operator="equal">
      <formula>"Gp2"</formula>
    </cfRule>
  </conditionalFormatting>
  <conditionalFormatting sqref="B25:B26">
    <cfRule type="timePeriod" dxfId="907" priority="65" timePeriod="today">
      <formula>FLOOR(B25,1)=TODAY()</formula>
    </cfRule>
  </conditionalFormatting>
  <conditionalFormatting sqref="B25:B26">
    <cfRule type="containsText" dxfId="906" priority="63" operator="containsText" text="Gp4">
      <formula>NOT(ISERROR(SEARCH("Gp4",B25)))</formula>
    </cfRule>
    <cfRule type="containsText" dxfId="905" priority="64" operator="containsText" text="Gp3">
      <formula>NOT(ISERROR(SEARCH("Gp3",B25)))</formula>
    </cfRule>
  </conditionalFormatting>
  <conditionalFormatting sqref="B25:B26">
    <cfRule type="cellIs" dxfId="904" priority="62" operator="equal">
      <formula>"Gp2"</formula>
    </cfRule>
  </conditionalFormatting>
  <conditionalFormatting sqref="B44">
    <cfRule type="timePeriod" dxfId="903" priority="61" timePeriod="today">
      <formula>FLOOR(B44,1)=TODAY()</formula>
    </cfRule>
  </conditionalFormatting>
  <conditionalFormatting sqref="A24">
    <cfRule type="timePeriod" dxfId="902" priority="56" timePeriod="today">
      <formula>FLOOR(A24,1)=TODAY()</formula>
    </cfRule>
  </conditionalFormatting>
  <conditionalFormatting sqref="J24">
    <cfRule type="timePeriod" dxfId="901" priority="55" timePeriod="today">
      <formula>FLOOR(J24,1)=TODAY()</formula>
    </cfRule>
  </conditionalFormatting>
  <conditionalFormatting sqref="J25:J26">
    <cfRule type="timePeriod" dxfId="900" priority="54" timePeriod="today">
      <formula>FLOOR(J25,1)=TODAY()</formula>
    </cfRule>
  </conditionalFormatting>
  <conditionalFormatting sqref="I6">
    <cfRule type="timePeriod" dxfId="899" priority="53" timePeriod="today">
      <formula>FLOOR(I6,1)=TODAY()</formula>
    </cfRule>
  </conditionalFormatting>
  <conditionalFormatting sqref="I7">
    <cfRule type="timePeriod" dxfId="898" priority="52" timePeriod="today">
      <formula>FLOOR(I7,1)=TODAY()</formula>
    </cfRule>
  </conditionalFormatting>
  <conditionalFormatting sqref="S9:V23 S3:V3 S30:V40 S42:V44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3:AH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P7 M9:P4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:P8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">
    <cfRule type="cellIs" dxfId="897" priority="28" operator="equal">
      <formula>"Gp10"</formula>
    </cfRule>
    <cfRule type="cellIs" dxfId="896" priority="29" operator="equal">
      <formula>"Gp9"</formula>
    </cfRule>
    <cfRule type="cellIs" dxfId="895" priority="30" operator="equal">
      <formula>"Gp8"</formula>
    </cfRule>
    <cfRule type="cellIs" dxfId="894" priority="31" operator="equal">
      <formula>"Gp7"</formula>
    </cfRule>
    <cfRule type="cellIs" dxfId="893" priority="32" operator="equal">
      <formula>"Gp6"</formula>
    </cfRule>
    <cfRule type="cellIs" dxfId="892" priority="33" operator="equal">
      <formula>"Gp5"</formula>
    </cfRule>
    <cfRule type="cellIs" dxfId="891" priority="34" operator="equal">
      <formula>"Gp4"</formula>
    </cfRule>
    <cfRule type="cellIs" dxfId="890" priority="35" operator="equal">
      <formula>"Gp3"</formula>
    </cfRule>
    <cfRule type="cellIs" dxfId="889" priority="36" operator="equal">
      <formula>"Gp2"</formula>
    </cfRule>
  </conditionalFormatting>
  <conditionalFormatting sqref="K8">
    <cfRule type="cellIs" dxfId="888" priority="27" operator="equal">
      <formula>7</formula>
    </cfRule>
  </conditionalFormatting>
  <conditionalFormatting sqref="V8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8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:AB3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4:AB4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5:V45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8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8:U8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4:AH4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:V6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4:V26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7:V27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8:V2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1:V4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7:V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7:V4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:P4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Q8 AL8 AO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:H8 J8:K8">
    <cfRule type="timePeriod" dxfId="887" priority="47" timePeriod="today">
      <formula>FLOOR(A8,1)=TODAY()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03" operator="containsText" id="{79F2F4C4-98B1-4B5D-9345-5FB71E459F3E}">
            <xm:f>NOT(ISERROR(SEARCH(#REF!,C3)))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C3:C7 C9:C22</xm:sqref>
        </x14:conditionalFormatting>
        <x14:conditionalFormatting xmlns:xm="http://schemas.microsoft.com/office/excel/2006/main">
          <x14:cfRule type="containsText" priority="385" operator="containsText" id="{11E70915-B55B-493F-9AE7-47492EFF803F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93" operator="containsText" id="{41824ED6-CA6D-49EC-A6FB-38D4DC13C7CF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K6:K7 B4:B7 K27:K29 C24:C43 B25:B44 B9:B23</xm:sqref>
        </x14:conditionalFormatting>
        <x14:conditionalFormatting xmlns:xm="http://schemas.microsoft.com/office/excel/2006/main">
          <x14:cfRule type="containsText" priority="389" operator="containsText" id="{C387D821-FF8A-4F31-A57D-C0E935680631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88" operator="containsText" id="{6AB51D54-39F6-4C4B-9DA9-1940AF77F576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401" operator="containsText" id="{1768296A-4324-40AA-80F2-80D84CEEBB16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400" operator="containsText" id="{CC84308A-42BC-4B5E-B276-E05C3275F54B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399" operator="containsText" id="{B66FD57C-3033-4889-81E7-FACF3240C340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98" operator="containsText" id="{76F00331-0DCD-40A3-9353-C584BED5632B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97" operator="containsText" id="{431F0982-BF2D-47E1-A40A-8C179705994D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96" operator="containsText" id="{B71EE5A0-8C45-4947-BFBD-00A09CF946EF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95" operator="containsText" id="{D42F43A6-C4A8-4DD8-A753-AB4FBA41264B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94" operator="containsText" id="{41878914-8B04-4791-90C9-4B0D59EE8049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92" operator="containsText" id="{A3723B70-D5E3-4017-9369-6856966DBE99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91" operator="containsText" id="{852A5829-B634-49BB-8C87-78AC8870CF40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90" operator="containsText" id="{0BDA4004-A11E-4184-B030-E762FE135B4B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87" operator="containsText" id="{4A407E94-FE6F-4332-B246-97E1F4765B92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86" operator="containsText" id="{089B6305-41C0-494B-AD83-D1F7A628028D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84" operator="containsText" id="{C297F109-A6B9-4DA9-A1E5-1447E2D564E4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81" operator="containsText" id="{8598DB6B-E99B-4BEE-B94A-89F0F834F851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80" operator="containsText" id="{B7A1831D-95DD-4780-BCC7-45A0399B01D0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79" operator="containsText" id="{38505737-FF75-40C5-B7AA-D4DDD2B9BE5C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78" operator="containsText" id="{BB7E7C7C-8E78-436F-867D-5C786A10E92A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76" operator="containsText" id="{9F96990A-5E9C-4F0C-93ED-1C672603CB8B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75" operator="containsText" id="{41F86A49-0595-4AA2-AD6A-5E87D4182D42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74" operator="containsText" id="{4D5A8E52-5295-49A4-AF9E-0DC0F2088103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73" operator="containsText" id="{E5C63A03-07A7-4386-9DAB-C65E852BD7CA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72" operator="containsText" id="{56F12E57-8F20-4677-8967-235188AE95FD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71" operator="containsText" id="{FDA25A81-6FD3-4C6D-8701-7655B1C0AD90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61" operator="containsText" id="{A156E527-B1BE-4AE6-914D-969FCFDF0CA9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2" operator="containsText" id="{966850EF-E387-4E6C-A221-CF9A14BA400D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E3:E7 E9:E23</xm:sqref>
        </x14:conditionalFormatting>
        <x14:conditionalFormatting xmlns:xm="http://schemas.microsoft.com/office/excel/2006/main">
          <x14:cfRule type="containsText" priority="357" operator="containsText" id="{F4D54570-0396-455F-BB98-F2E90908F4D8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8" operator="containsText" id="{C228E3FA-D654-44FD-92C3-D59E63681E68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353" operator="containsText" id="{6420FA7B-E9F5-4264-8492-883AD2862596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4" operator="containsText" id="{469545E7-2AB3-4704-B728-8F0593FCAEA1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349" operator="containsText" id="{B8B3757E-12B0-4130-91ED-E0163362723E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50" operator="containsText" id="{6FF26316-97F1-433A-982A-823867E06A7A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345" operator="containsText" id="{376BB10F-7D7C-4A3B-B912-7BF4DE16BBD9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6" operator="containsText" id="{E849FB55-6D0A-4C8B-91C9-D3DB529BC709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341" operator="containsText" id="{5FEFC453-9728-4886-8237-D4E2CDEEE304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2" operator="containsText" id="{6E0C35E9-AFE8-4CA2-9A6C-9F92B65836B3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337" operator="containsText" id="{12BD55B0-3B9B-4730-B78B-C00E5C7CF146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8" operator="containsText" id="{F7AC408F-D5A1-4B87-BBEA-B4F77B3A9C69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333" operator="containsText" id="{1B09F6C7-7A20-49FD-A3FF-CF39E5A56011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4" operator="containsText" id="{5CCA08FE-C94D-4063-9210-DE8DD94DC1AA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329" operator="containsText" id="{46DED5EC-090B-4EBF-BED4-9DDE51099629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0" operator="containsText" id="{204E0DEB-55DC-42BE-A977-2E89630AA38A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325" operator="containsText" id="{046098CA-0859-4519-B5B9-7EA6E8185702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6" operator="containsText" id="{3ADED4C2-BAE1-4EC3-BB9D-05DB43D5871B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321" operator="containsText" id="{74F8B4E1-DC57-457A-9BD6-4E2197F0F111}">
            <xm:f>NOT(ISERROR(SEARCH(#REF!,E15)))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2" operator="containsText" id="{6F86A2CA-E670-455E-8D7C-DCD66C199950}">
            <xm:f>NOT(ISERROR(SEARCH(#REF!,E15)))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</xm:sqref>
        </x14:conditionalFormatting>
        <x14:conditionalFormatting xmlns:xm="http://schemas.microsoft.com/office/excel/2006/main">
          <x14:cfRule type="containsText" priority="317" operator="containsText" id="{3A2AE3E5-F88F-4955-A39D-F89291CF7659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8" operator="containsText" id="{BBAF1263-FBC3-4925-A153-0E5D6FEAF59E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313" operator="containsText" id="{67053B7E-E696-44C3-A7F9-3CBD426BCA60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4" operator="containsText" id="{345E430A-4608-4E33-80BD-092BF535D111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309" operator="containsText" id="{D734FCC9-DB35-4F7D-88F5-E30987772535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0" operator="containsText" id="{93683C16-072C-43A1-995F-B941458FBEC9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305" operator="containsText" id="{9E42DB7E-CD75-4CB9-9CB1-1DD69AF09030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6" operator="containsText" id="{3235D373-92AD-4CA5-AD8B-1BEF98171D05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301" operator="containsText" id="{9642972B-26ED-49DC-BA9C-BE00C44C7D24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2" operator="containsText" id="{211026FE-0636-4A2C-9C44-780E799DFB5B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297" operator="containsText" id="{E69DA776-3B37-4E2E-9115-D70CA29CD673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8" operator="containsText" id="{EF3F59C2-D016-4D2E-9AD2-EBD76A59E1D6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293" operator="containsText" id="{C3BFDF32-BD80-401A-9E8E-B8400EABBB35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4" operator="containsText" id="{D51B18B2-0219-421C-8B58-9026326FE5B1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289" operator="containsText" id="{831C917F-F031-4295-9DF5-CC8816F21936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0" operator="containsText" id="{A5DF392B-92D8-4B93-9824-D2081F0C623E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285" operator="containsText" id="{6775692B-1154-4C88-A151-F9496AA3AA2C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6" operator="containsText" id="{ADDCF91D-DF56-4E87-AD86-175B646C9FCD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281" operator="containsText" id="{1E269B6B-1987-4677-9C9C-745992EB40CD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2" operator="containsText" id="{87399D6C-42CA-42BE-86A4-1C8272B6975A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277" operator="containsText" id="{613E0118-90AF-4CEE-AFA0-6A465E0FD7C3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8" operator="containsText" id="{4E4370B2-B548-48BD-99A5-7369D34A2721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273" operator="containsText" id="{7533B376-159B-4D89-9EFB-1910702A14FA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4" operator="containsText" id="{0A435395-4590-4C5E-A463-73E8AC03429D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269" operator="containsText" id="{FBAE210F-B73F-4B63-B296-D688BA3EBABF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0" operator="containsText" id="{A03F89FD-70E8-484D-92F2-D563A4035E9A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263" operator="containsText" id="{B7305B3C-3066-466B-AED4-04047A29BF24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4" operator="containsText" id="{A5D0942F-64BF-466D-9660-3CF6C29E1C77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259" operator="containsText" id="{45D08CB1-A0EC-43DE-A067-55E409C062E8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0" operator="containsText" id="{C6DE941B-142F-4466-8B31-7F14572BFE34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255" operator="containsText" id="{7415D4B9-4B28-463C-9C63-CFD9B4BE764F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6" operator="containsText" id="{21F39C30-B312-47C4-808E-3B1980E4635D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251" operator="containsText" id="{066B9D8A-212C-4D06-87D3-F8C98F173DB4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2" operator="containsText" id="{7C88D803-379A-4323-A16E-577DA623EDF2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247" operator="containsText" id="{93449445-B599-41A5-B3B9-FA40F903960E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8" operator="containsText" id="{18C9C83C-87E0-45F9-8AA6-65C196D29AB9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243" operator="containsText" id="{E6A31122-030B-4A11-8D44-117F63864487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4" operator="containsText" id="{ADBB5ED4-2EF8-41AA-BB0D-44CB05FF3E93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239" operator="containsText" id="{51B48162-0B15-4A45-8D5B-698FFFB18188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0" operator="containsText" id="{FB46EA47-47B0-4EAC-9D0C-9BAEF45A5C2C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235" operator="containsText" id="{33CE8E7C-CBCC-4642-A0E6-B6BDE4898892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6" operator="containsText" id="{FF495382-7014-46F0-B112-1FF65D04C407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231" operator="containsText" id="{E6AB9519-9CB8-4621-9AEB-4671A93329C7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2" operator="containsText" id="{AC26089C-CC6E-4CFA-82DD-A1E4D451633C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227" operator="containsText" id="{21827E4B-C29F-4225-8B17-81E7AA5E8A22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8" operator="containsText" id="{7AC20037-8A63-4784-9569-941DA361D4AF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223" operator="containsText" id="{9C9EA0D7-B614-403E-925A-3AFF69139EA0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4" operator="containsText" id="{DC6533D4-F6F5-4219-B9E5-5EC7698F65AA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219" operator="containsText" id="{B7D7B920-CD7B-44AF-9792-F591A540262C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0" operator="containsText" id="{CEC9807C-8E69-47E8-80FC-7AB739FDBDCA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215" operator="containsText" id="{31FFDB9A-56BB-4424-A85F-EB3022DF9526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6" operator="containsText" id="{0FBE511C-752A-4F01-8795-42E78F8D2BE2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211" operator="containsText" id="{92DD9A79-1392-4BE2-B0A2-525BCB4DCC2D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2" operator="containsText" id="{04E53F11-6629-4FB7-8D75-68D9D343101D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207" operator="containsText" id="{0A6892BB-2A1E-480E-BFEF-5A1165AE7A23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8" operator="containsText" id="{B79E1CA9-BFA5-467C-B55B-9A9807EFB487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203" operator="containsText" id="{493FB482-E44B-4F59-87BD-936E79BADCAA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4" operator="containsText" id="{70B161B2-2A8D-4C86-8422-6039D6715D96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184" operator="containsText" id="{4DC72ACC-C836-4910-9064-95F56E0B82B4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83" operator="containsText" id="{38A7D491-611A-4B16-8188-9C3670F2B1D7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82" operator="containsText" id="{16FDD884-3B37-42EA-9B2F-CAAB938652EB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81" operator="containsText" id="{C82628EC-484E-4DD6-AD3C-4F0B229C059D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98" operator="containsText" id="{6BFD6C34-2E02-4800-9EFB-60B9F6044405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97" operator="containsText" id="{E14C8C8E-DAA0-4396-87B7-8408F5B27301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96" operator="containsText" id="{0C6EA68B-E57C-4E18-8556-3D964788BDEA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95" operator="containsText" id="{282CE67A-AB83-4609-A443-62730735C55F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94" operator="containsText" id="{9DA86D99-72CB-41B5-8DA7-FD139216D3F0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31" operator="containsText" id="{19A517ED-09EC-4AD6-B0DD-4EC5D343A881}">
            <xm:f>NOT(ISERROR(SEARCH(#REF!,C23)))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C23</xm:sqref>
        </x14:conditionalFormatting>
        <x14:conditionalFormatting xmlns:xm="http://schemas.microsoft.com/office/excel/2006/main">
          <x14:cfRule type="containsText" priority="116" operator="containsText" id="{E69CE1D2-128D-478C-B330-24C15E49CF46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88" operator="containsText" id="{F89B8705-E760-4A06-98D8-9CE7EA4ABC16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92" operator="containsText" id="{D7765867-C221-42C7-A9F0-98EFA5E6E560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91" operator="containsText" id="{A0341F4A-1E72-4BA1-8F14-FDB1ADE8D1AD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14" operator="containsText" id="{4A98E134-B165-4762-9234-CAEB2DFF8FA8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113" operator="containsText" id="{06718551-E50D-44BC-924B-16E70B3478B6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112" operator="containsText" id="{78E7A807-1118-4F1C-AEAF-62FE77C9DA36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11" operator="containsText" id="{6F80F1FA-0A06-4E3C-B6BD-8947525DC5B1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10" operator="containsText" id="{0A87E236-C82D-4989-B6EF-A37BA4B35146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09" operator="containsText" id="{5DB78A73-E3BC-4D7B-AE63-DA7EDA16735C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08" operator="containsText" id="{DF2C2021-1B8C-4F40-9D6A-62C8D3447D21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07" operator="containsText" id="{47C18C64-6372-4468-8D68-37AA0536FAE1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106" operator="containsText" id="{4B1241A1-B9D2-43BB-9301-ED49C676FE17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5" operator="containsText" id="{90EB4E8D-3E2D-4B0D-8557-1DEAFCF68E17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4" operator="containsText" id="{00C2FBFC-4E2F-4BE7-9676-D2212EACD231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3" operator="containsText" id="{D6CFA0C8-63DE-4FAD-831E-6C51D810185D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2" operator="containsText" id="{075C3076-4A0F-4AFB-9EDE-47A201EF2FA2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1" operator="containsText" id="{A51848E2-6AA3-4195-B5AE-226709F4BFA5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100" operator="containsText" id="{FFB13492-27C4-4861-A5E6-8B57665DCDAE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99" operator="containsText" id="{EF3A83CB-60D5-4260-B3BF-96A01656F18F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93" operator="containsText" id="{40A3E01A-8AEC-4C0C-A07D-07C2CEC10813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90" operator="containsText" id="{49B92E83-0607-48A0-A006-28898D5D287E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89" operator="containsText" id="{AEB1EF96-7184-4491-B2DF-3B7529DD316E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87" operator="containsText" id="{85EC9664-15FB-46FB-A50C-10ED31979B8B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84" operator="containsText" id="{62E88C13-2922-4B9C-8B08-86927C617C7D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83" operator="containsText" id="{604EA5E5-3D61-414F-968F-3F2B6E765DBB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82" operator="containsText" id="{57808D75-5E99-47FA-A6AA-63BAFE4103CC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81" operator="containsText" id="{2BDAED30-C289-4BF8-A396-8CB7CC4E06FE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79" operator="containsText" id="{716F3F5E-03EE-4397-9768-1C6D33CBE74E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78" operator="containsText" id="{9BD90DA4-C807-42DD-A70C-E9A4012CFA6C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77" operator="containsText" id="{3A423624-8C5A-4C1A-AAB1-5B907263A844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76" operator="containsText" id="{4397B60D-6446-4F3B-A411-EFCC20B2B19E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75" operator="containsText" id="{83416863-8DF9-44D0-B4DB-FD04BC24D0DF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74" operator="containsText" id="{8644BF95-9852-4B76-855C-EE7830B4D90B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60" operator="containsText" id="{8159A66E-E8E8-4B81-A93C-8FDCD6F86AB8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59" operator="containsText" id="{275CF756-408F-4267-9748-F4C08799F2A7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58" operator="containsText" id="{D784235B-352D-4D91-A7AC-E247EB69CD21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57" operator="containsText" id="{194DAC72-A2F0-4DB0-884E-BDE18EA17BDB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43" operator="containsText" text="wILD" id="{93B88CEE-CE16-461E-8801-1BB33F9072B4}">
            <xm:f>NOT(ISERROR(SEARCH("wILD",BW!E8)))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" operator="containsText" text="hom" id="{94519EB6-E192-4D48-938E-C4F70AF3D701}">
            <xm:f>NOT(ISERROR(SEARCH("hom",BW!E8)))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 K8</xm:sqref>
        </x14:conditionalFormatting>
        <x14:conditionalFormatting xmlns:xm="http://schemas.microsoft.com/office/excel/2006/main">
          <x14:cfRule type="containsText" priority="42" operator="containsText" text="WT" id="{236FC0D1-6E14-4694-970C-DDEFD30E5026}">
            <xm:f>NOT(ISERROR(SEARCH("WT",BW!E8)))</xm:f>
            <x14:dxf>
              <font>
                <color theme="9" tint="-0.24994659260841701"/>
              </font>
              <fill>
                <patternFill>
                  <bgColor theme="9" tint="0.59996337778862885"/>
                </patternFill>
              </fill>
            </x14:dxf>
          </x14:cfRule>
          <xm:sqref>E8 K8</xm:sqref>
        </x14:conditionalFormatting>
        <x14:conditionalFormatting xmlns:xm="http://schemas.microsoft.com/office/excel/2006/main">
          <x14:cfRule type="containsText" priority="40" operator="containsText" text="F" id="{533903E6-809B-40E5-AD0A-4D4C63F9349A}">
            <xm:f>NOT(ISERROR(SEARCH("F",BW!F8)))</xm:f>
            <x14:dxf>
              <fill>
                <patternFill>
                  <bgColor rgb="FFFFCCFF"/>
                </patternFill>
              </fill>
            </x14:dxf>
          </x14:cfRule>
          <x14:cfRule type="containsText" priority="41" operator="containsText" text="M" id="{98E332F0-CE50-43D6-8CC4-4B8C57B39C0E}">
            <xm:f>NOT(ISERROR(SEARCH("M",BW!F8)))</xm:f>
            <x14:dxf>
              <fill>
                <patternFill>
                  <bgColor theme="4" tint="0.39994506668294322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ontainsText" priority="37" operator="containsText" text="FALSE" id="{B52F7ACD-802D-4D24-9410-859DF9E414DF}">
            <xm:f>NOT(ISERROR(SEARCH("FALSE",BW!E8)))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25" operator="containsText" text="M" id="{B0B5B54E-5BD1-4E42-9DAA-7DD241344552}">
            <xm:f>NOT(ISERROR(SEARCH("M",BW!E8)))</xm:f>
            <x14:dxf>
              <fill>
                <patternFill>
                  <bgColor rgb="FF00B0F0"/>
                </patternFill>
              </fill>
            </x14:dxf>
          </x14:cfRule>
          <x14:cfRule type="containsText" priority="26" operator="containsText" text="F" id="{37ED0E87-CA44-4175-A528-ACCE978A23AB}">
            <xm:f>NOT(ISERROR(SEARCH("F",BW!E8)))</xm:f>
            <x14:dxf>
              <fill>
                <patternFill>
                  <bgColor rgb="FFFF99FF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46" operator="containsText" id="{E7DDA8CE-4E77-4D6F-8BDC-67DE31415FCD}">
            <xm:f>NOT(ISERROR(SEARCH(BW!#REF!,BW!C8)))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</xm:sqref>
        </x14:conditionalFormatting>
        <x14:conditionalFormatting xmlns:xm="http://schemas.microsoft.com/office/excel/2006/main">
          <x14:cfRule type="containsText" priority="45" operator="containsText" id="{25FA1A06-24A4-4886-809A-4676F14ED716}">
            <xm:f>NOT(ISERROR(SEARCH(BW!#REF!,BW!B8)))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 K8</xm:sqref>
        </x14:conditionalFormatting>
        <x14:conditionalFormatting xmlns:xm="http://schemas.microsoft.com/office/excel/2006/main">
          <x14:cfRule type="containsText" priority="38" operator="containsText" id="{E9584A42-31A9-4490-B431-6C2A24E346C1}">
            <xm:f>NOT(ISERROR(SEARCH(BW!#REF!,BW!E8)))</xm:f>
            <xm:f>BW!#REF!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" operator="containsText" id="{45843BA1-0EE3-4D26-8915-AD86B4091209}">
            <xm:f>NOT(ISERROR(SEARCH(BW!#REF!,BW!E8)))</xm:f>
            <xm:f>BW!#REF!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AE183-4546-408D-8C4F-768350F88493}">
  <dimension ref="A1:AS45"/>
  <sheetViews>
    <sheetView topLeftCell="A13" zoomScale="80" zoomScaleNormal="80" workbookViewId="0">
      <pane xSplit="5" topLeftCell="T1" activePane="topRight" state="frozen"/>
      <selection pane="topRight" activeCell="AI44" sqref="AI39:AI44"/>
    </sheetView>
  </sheetViews>
  <sheetFormatPr defaultRowHeight="15" x14ac:dyDescent="0.25"/>
  <cols>
    <col min="1" max="1" width="13.7109375" bestFit="1" customWidth="1"/>
    <col min="9" max="9" width="12" customWidth="1"/>
    <col min="11" max="11" width="22.5703125" bestFit="1" customWidth="1"/>
    <col min="12" max="12" width="7.28515625" bestFit="1" customWidth="1"/>
    <col min="17" max="18" width="10.7109375" customWidth="1"/>
    <col min="23" max="23" width="10.7109375" customWidth="1"/>
    <col min="29" max="30" width="10.7109375" customWidth="1"/>
    <col min="37" max="37" width="19.7109375" bestFit="1" customWidth="1"/>
    <col min="39" max="39" width="14.5703125" customWidth="1"/>
    <col min="40" max="40" width="15" customWidth="1"/>
    <col min="42" max="42" width="25" customWidth="1"/>
    <col min="44" max="45" width="14.42578125" customWidth="1"/>
  </cols>
  <sheetData>
    <row r="1" spans="1:45" ht="27" thickBot="1" x14ac:dyDescent="0.45">
      <c r="A1" s="1" t="s">
        <v>58</v>
      </c>
      <c r="B1" s="2"/>
      <c r="H1" s="3"/>
      <c r="I1" s="4"/>
      <c r="K1" s="3"/>
      <c r="L1" s="3"/>
      <c r="M1" s="177" t="s">
        <v>132</v>
      </c>
      <c r="N1" s="178"/>
      <c r="O1" s="178"/>
      <c r="P1" s="178"/>
      <c r="Q1" s="179"/>
      <c r="R1" s="135"/>
      <c r="S1" s="177" t="s">
        <v>132</v>
      </c>
      <c r="T1" s="178"/>
      <c r="U1" s="178"/>
      <c r="V1" s="178"/>
      <c r="W1" s="179"/>
      <c r="Y1" s="180" t="s">
        <v>133</v>
      </c>
      <c r="Z1" s="181"/>
      <c r="AA1" s="181"/>
      <c r="AB1" s="181"/>
      <c r="AC1" s="182"/>
      <c r="AD1" s="135"/>
      <c r="AE1" s="180" t="s">
        <v>133</v>
      </c>
      <c r="AF1" s="181"/>
      <c r="AG1" s="181"/>
      <c r="AH1" s="181"/>
      <c r="AI1" s="182"/>
      <c r="AK1" s="154" t="s">
        <v>132</v>
      </c>
      <c r="AL1" s="153"/>
      <c r="AM1" s="180" t="s">
        <v>146</v>
      </c>
      <c r="AN1" s="182"/>
      <c r="AO1" s="153"/>
      <c r="AP1" s="155" t="s">
        <v>133</v>
      </c>
      <c r="AR1" s="180" t="s">
        <v>144</v>
      </c>
      <c r="AS1" s="182"/>
    </row>
    <row r="2" spans="1:45" s="117" customFormat="1" ht="32.25" thickBot="1" x14ac:dyDescent="0.3">
      <c r="A2" s="111" t="s">
        <v>0</v>
      </c>
      <c r="B2" s="112" t="s">
        <v>1</v>
      </c>
      <c r="C2" s="112" t="s">
        <v>2</v>
      </c>
      <c r="D2" s="113" t="s">
        <v>3</v>
      </c>
      <c r="E2" s="112" t="s">
        <v>4</v>
      </c>
      <c r="F2" s="112" t="s">
        <v>5</v>
      </c>
      <c r="G2" s="112" t="s">
        <v>6</v>
      </c>
      <c r="H2" s="112" t="s">
        <v>7</v>
      </c>
      <c r="I2" s="114" t="s">
        <v>8</v>
      </c>
      <c r="J2" s="112" t="s">
        <v>9</v>
      </c>
      <c r="K2" s="112" t="s">
        <v>10</v>
      </c>
      <c r="L2" s="112" t="s">
        <v>11</v>
      </c>
      <c r="M2" s="130" t="s">
        <v>135</v>
      </c>
      <c r="N2" s="130" t="s">
        <v>136</v>
      </c>
      <c r="O2" s="130" t="s">
        <v>137</v>
      </c>
      <c r="P2" s="130" t="s">
        <v>138</v>
      </c>
      <c r="Q2" s="128" t="s">
        <v>139</v>
      </c>
      <c r="R2" s="136"/>
      <c r="S2" s="130" t="s">
        <v>128</v>
      </c>
      <c r="T2" s="131" t="s">
        <v>129</v>
      </c>
      <c r="U2" s="131" t="s">
        <v>130</v>
      </c>
      <c r="V2" s="132" t="s">
        <v>131</v>
      </c>
      <c r="W2" s="128" t="s">
        <v>134</v>
      </c>
      <c r="X2" s="133"/>
      <c r="Y2" s="130" t="s">
        <v>135</v>
      </c>
      <c r="Z2" s="130" t="s">
        <v>136</v>
      </c>
      <c r="AA2" s="130" t="s">
        <v>137</v>
      </c>
      <c r="AB2" s="130" t="s">
        <v>138</v>
      </c>
      <c r="AC2" s="128" t="s">
        <v>139</v>
      </c>
      <c r="AD2" s="136"/>
      <c r="AE2" s="130" t="s">
        <v>128</v>
      </c>
      <c r="AF2" s="131" t="s">
        <v>129</v>
      </c>
      <c r="AG2" s="131" t="s">
        <v>130</v>
      </c>
      <c r="AH2" s="134" t="s">
        <v>131</v>
      </c>
      <c r="AI2" s="128" t="s">
        <v>134</v>
      </c>
      <c r="AK2" s="128" t="s">
        <v>142</v>
      </c>
      <c r="AM2" s="157" t="s">
        <v>57</v>
      </c>
      <c r="AN2" s="169" t="s">
        <v>22</v>
      </c>
      <c r="AP2" s="156" t="s">
        <v>143</v>
      </c>
      <c r="AR2" s="157" t="s">
        <v>57</v>
      </c>
      <c r="AS2" s="157" t="s">
        <v>22</v>
      </c>
    </row>
    <row r="3" spans="1:45" x14ac:dyDescent="0.25">
      <c r="A3" s="13" t="str">
        <f>IF(ISBLANK(#REF!),"NO","YES")</f>
        <v>YES</v>
      </c>
      <c r="B3" s="14">
        <v>1</v>
      </c>
      <c r="C3" s="15" t="s">
        <v>21</v>
      </c>
      <c r="D3" s="16">
        <v>1</v>
      </c>
      <c r="E3" s="17" t="s">
        <v>22</v>
      </c>
      <c r="F3" s="18" t="s">
        <v>23</v>
      </c>
      <c r="G3" s="19">
        <v>44495</v>
      </c>
      <c r="H3" s="20">
        <v>1</v>
      </c>
      <c r="I3" s="21">
        <v>44537</v>
      </c>
      <c r="J3" s="22" t="s">
        <v>24</v>
      </c>
      <c r="K3" s="17" t="s">
        <v>25</v>
      </c>
      <c r="L3" s="17" t="s">
        <v>24</v>
      </c>
      <c r="M3" s="129">
        <v>35.475966999999997</v>
      </c>
      <c r="N3" s="129">
        <v>36.402900000000002</v>
      </c>
      <c r="O3" s="129">
        <v>37.183776999999999</v>
      </c>
      <c r="P3" s="129">
        <v>36.972397000000001</v>
      </c>
      <c r="Q3" s="129">
        <f t="shared" ref="Q3:Q45" si="0">IF(ISBLANK(M3), "", AVERAGE(M3:P3))</f>
        <v>36.508760250000002</v>
      </c>
      <c r="R3" s="129"/>
      <c r="S3" s="150" t="s">
        <v>141</v>
      </c>
      <c r="T3" s="150" t="s">
        <v>141</v>
      </c>
      <c r="U3" s="150" t="s">
        <v>141</v>
      </c>
      <c r="V3" s="150" t="s">
        <v>141</v>
      </c>
      <c r="W3" s="129"/>
      <c r="Y3" s="129">
        <v>26.472954000000001</v>
      </c>
      <c r="Z3" s="129">
        <v>26.525400000000001</v>
      </c>
      <c r="AA3" s="129">
        <v>26.523779000000001</v>
      </c>
      <c r="AB3" s="129">
        <v>26.547280000000001</v>
      </c>
      <c r="AC3" s="129">
        <f t="shared" ref="AC3:AC44" si="1">IF(ISBLANK(Y3), "", AVERAGE(Y3:AB3))</f>
        <v>26.517353250000003</v>
      </c>
      <c r="AD3" s="129"/>
      <c r="AE3" s="129">
        <v>-1.0208249999999985</v>
      </c>
      <c r="AF3" s="129">
        <v>-0.8921929999999989</v>
      </c>
      <c r="AG3" s="129">
        <v>-0.888539999999999</v>
      </c>
      <c r="AH3" s="129">
        <v>-0.83494400000000013</v>
      </c>
      <c r="AI3" s="129">
        <f t="shared" ref="AI3:AI44" si="2">IF(ISBLANK(AE3), "", AVERAGE(AE3:AH3))</f>
        <v>-0.90912549999999914</v>
      </c>
      <c r="AK3" s="168">
        <v>0</v>
      </c>
      <c r="AN3" s="167">
        <f>AK3</f>
        <v>0</v>
      </c>
      <c r="AP3" s="167">
        <v>1.3786661315854554</v>
      </c>
      <c r="AR3" s="167"/>
      <c r="AS3" s="167">
        <v>1.2140876532555114</v>
      </c>
    </row>
    <row r="4" spans="1:45" x14ac:dyDescent="0.25">
      <c r="A4" s="13" t="str">
        <f>IF(ISBLANK(#REF!),"NO","YES")</f>
        <v>YES</v>
      </c>
      <c r="B4" s="14">
        <v>1</v>
      </c>
      <c r="C4" s="15" t="s">
        <v>21</v>
      </c>
      <c r="D4" s="16">
        <v>2</v>
      </c>
      <c r="E4" s="17" t="s">
        <v>22</v>
      </c>
      <c r="F4" s="27" t="s">
        <v>29</v>
      </c>
      <c r="G4" s="19">
        <v>44495</v>
      </c>
      <c r="H4" s="20">
        <v>1</v>
      </c>
      <c r="I4" s="21">
        <v>44537</v>
      </c>
      <c r="J4" s="22" t="s">
        <v>24</v>
      </c>
      <c r="K4" s="17" t="s">
        <v>25</v>
      </c>
      <c r="L4" s="17" t="s">
        <v>24</v>
      </c>
      <c r="M4" s="122"/>
      <c r="N4" s="122"/>
      <c r="O4" s="122">
        <v>37.760359999999999</v>
      </c>
      <c r="P4" s="122">
        <v>37.051765000000003</v>
      </c>
      <c r="Q4" s="129" t="str">
        <f t="shared" si="0"/>
        <v/>
      </c>
      <c r="R4" s="129"/>
      <c r="S4" s="151"/>
      <c r="T4" s="151"/>
      <c r="U4" s="150" t="s">
        <v>141</v>
      </c>
      <c r="V4" s="150" t="s">
        <v>141</v>
      </c>
      <c r="W4" s="129"/>
      <c r="Y4" s="129">
        <v>27.073235</v>
      </c>
      <c r="Z4" s="129">
        <v>27.333445000000001</v>
      </c>
      <c r="AA4" s="129">
        <v>27.708935</v>
      </c>
      <c r="AB4" s="129">
        <v>27.476376999999999</v>
      </c>
      <c r="AC4" s="129">
        <f t="shared" si="1"/>
        <v>27.397998000000001</v>
      </c>
      <c r="AD4" s="129"/>
      <c r="AE4" s="129">
        <v>-0.72911200000000065</v>
      </c>
      <c r="AF4" s="129">
        <v>-0.72650600000000054</v>
      </c>
      <c r="AG4" s="129">
        <v>-0.69948499999999925</v>
      </c>
      <c r="AH4" s="129">
        <v>-0.56982800000000111</v>
      </c>
      <c r="AI4" s="129">
        <f t="shared" si="2"/>
        <v>-0.68123275000000039</v>
      </c>
      <c r="AK4" s="168">
        <v>0</v>
      </c>
      <c r="AN4" s="167">
        <f>AK4</f>
        <v>0</v>
      </c>
      <c r="AP4" s="167">
        <v>1.1772170764848882</v>
      </c>
      <c r="AR4" s="167"/>
      <c r="AS4" s="167">
        <v>1.0366866096276923</v>
      </c>
    </row>
    <row r="5" spans="1:45" x14ac:dyDescent="0.25">
      <c r="A5" s="13" t="str">
        <f>IF(ISBLANK(#REF!),"NO","YES")</f>
        <v>YES</v>
      </c>
      <c r="B5" s="14">
        <v>1</v>
      </c>
      <c r="C5" s="15" t="s">
        <v>21</v>
      </c>
      <c r="D5" s="16">
        <v>3</v>
      </c>
      <c r="E5" s="17" t="s">
        <v>22</v>
      </c>
      <c r="F5" s="27" t="s">
        <v>30</v>
      </c>
      <c r="G5" s="19">
        <v>44495</v>
      </c>
      <c r="H5" s="20">
        <v>1</v>
      </c>
      <c r="I5" s="21">
        <v>44537</v>
      </c>
      <c r="J5" s="22" t="s">
        <v>24</v>
      </c>
      <c r="K5" s="17" t="s">
        <v>25</v>
      </c>
      <c r="L5" s="17" t="s">
        <v>24</v>
      </c>
      <c r="M5" s="122">
        <v>38.777650000000001</v>
      </c>
      <c r="N5" s="122">
        <v>35.000300000000003</v>
      </c>
      <c r="O5" s="122">
        <v>36.779446</v>
      </c>
      <c r="P5" s="122">
        <v>35.846634000000002</v>
      </c>
      <c r="Q5" s="129">
        <f t="shared" si="0"/>
        <v>36.601007500000001</v>
      </c>
      <c r="R5" s="129"/>
      <c r="S5" s="150" t="s">
        <v>141</v>
      </c>
      <c r="T5" s="150" t="s">
        <v>141</v>
      </c>
      <c r="U5" s="150" t="s">
        <v>141</v>
      </c>
      <c r="V5" s="150" t="s">
        <v>141</v>
      </c>
      <c r="W5" s="129"/>
      <c r="Y5" s="129">
        <v>27.669832</v>
      </c>
      <c r="Z5" s="129">
        <v>27.912234999999999</v>
      </c>
      <c r="AA5" s="129">
        <v>27.835241</v>
      </c>
      <c r="AB5" s="129">
        <v>27.884499999999999</v>
      </c>
      <c r="AC5" s="129">
        <f t="shared" si="1"/>
        <v>27.825451999999999</v>
      </c>
      <c r="AD5" s="129"/>
      <c r="AE5" s="129">
        <v>-0.38162300000000116</v>
      </c>
      <c r="AF5" s="129">
        <v>-0.37126400000000004</v>
      </c>
      <c r="AG5" s="129">
        <v>-0.22940300000000136</v>
      </c>
      <c r="AH5" s="129">
        <v>-0.20731200000000172</v>
      </c>
      <c r="AI5" s="129">
        <f t="shared" si="2"/>
        <v>-0.29740050000000107</v>
      </c>
      <c r="AK5" s="168">
        <v>0</v>
      </c>
      <c r="AN5" s="167">
        <f>AK5</f>
        <v>0</v>
      </c>
      <c r="AP5" s="167">
        <v>0.90221809416580767</v>
      </c>
      <c r="AR5" s="167"/>
      <c r="AS5" s="167">
        <v>0.794515672486098</v>
      </c>
    </row>
    <row r="6" spans="1:45" x14ac:dyDescent="0.25">
      <c r="A6" s="13" t="str">
        <f>IF(ISBLANK(#REF!),"NO","YES")</f>
        <v>YES</v>
      </c>
      <c r="B6" s="14">
        <v>1</v>
      </c>
      <c r="C6" s="127" t="s">
        <v>21</v>
      </c>
      <c r="D6" s="16">
        <v>39</v>
      </c>
      <c r="E6" s="17" t="s">
        <v>57</v>
      </c>
      <c r="F6" s="27" t="s">
        <v>23</v>
      </c>
      <c r="G6" s="19">
        <v>44495</v>
      </c>
      <c r="H6" s="89">
        <v>10</v>
      </c>
      <c r="I6" s="159">
        <v>44537</v>
      </c>
      <c r="J6" s="95" t="s">
        <v>24</v>
      </c>
      <c r="K6" s="88" t="s">
        <v>25</v>
      </c>
      <c r="L6" s="88" t="s">
        <v>24</v>
      </c>
      <c r="M6" s="144">
        <v>37.703842000000002</v>
      </c>
      <c r="N6" s="144">
        <v>37.665793999999998</v>
      </c>
      <c r="O6" s="144">
        <v>38.338183999999998</v>
      </c>
      <c r="P6" s="144"/>
      <c r="Q6" s="129">
        <f t="shared" si="0"/>
        <v>37.902606666666664</v>
      </c>
      <c r="R6" s="129"/>
      <c r="S6" s="150" t="s">
        <v>141</v>
      </c>
      <c r="T6" s="150" t="s">
        <v>141</v>
      </c>
      <c r="U6" s="150" t="s">
        <v>141</v>
      </c>
      <c r="V6" s="174"/>
      <c r="W6" s="129"/>
      <c r="Y6" s="129">
        <v>27.192184000000001</v>
      </c>
      <c r="Z6" s="129">
        <v>27.320854000000001</v>
      </c>
      <c r="AA6" s="129">
        <v>27.445955000000001</v>
      </c>
      <c r="AB6" s="129">
        <v>27.449218999999999</v>
      </c>
      <c r="AC6" s="129">
        <f t="shared" si="1"/>
        <v>27.352053000000002</v>
      </c>
      <c r="AD6" s="129"/>
      <c r="AE6" s="129">
        <v>-0.5888789999999986</v>
      </c>
      <c r="AF6" s="129">
        <v>-0.50601400000000041</v>
      </c>
      <c r="AG6" s="129">
        <v>-0.42934800000000095</v>
      </c>
      <c r="AH6" s="129">
        <v>-0.40710899999999839</v>
      </c>
      <c r="AI6" s="129">
        <f t="shared" si="2"/>
        <v>-0.48283749999999959</v>
      </c>
      <c r="AK6" s="168">
        <v>0</v>
      </c>
      <c r="AM6" s="167">
        <f>AK6</f>
        <v>0</v>
      </c>
      <c r="AP6" s="167">
        <v>1.0259675669780257</v>
      </c>
      <c r="AR6" s="167">
        <v>1.1650449890540597</v>
      </c>
      <c r="AS6" s="167"/>
    </row>
    <row r="7" spans="1:45" x14ac:dyDescent="0.25">
      <c r="A7" s="13" t="str">
        <f>IF(ISBLANK(#REF!),"NO","YES")</f>
        <v>YES</v>
      </c>
      <c r="B7" s="14">
        <v>1</v>
      </c>
      <c r="C7" s="127" t="s">
        <v>21</v>
      </c>
      <c r="D7" s="16">
        <v>40</v>
      </c>
      <c r="E7" s="17" t="s">
        <v>57</v>
      </c>
      <c r="F7" s="27" t="s">
        <v>29</v>
      </c>
      <c r="G7" s="19">
        <v>44495</v>
      </c>
      <c r="H7" s="89">
        <v>10</v>
      </c>
      <c r="I7" s="159">
        <v>44537</v>
      </c>
      <c r="J7" s="95" t="s">
        <v>24</v>
      </c>
      <c r="K7" s="88" t="s">
        <v>25</v>
      </c>
      <c r="L7" s="88" t="s">
        <v>24</v>
      </c>
      <c r="M7" s="122"/>
      <c r="N7" s="122"/>
      <c r="O7" s="122"/>
      <c r="P7" s="144"/>
      <c r="Q7" s="129" t="str">
        <f t="shared" si="0"/>
        <v/>
      </c>
      <c r="R7" s="129"/>
      <c r="S7" s="151"/>
      <c r="T7" s="151"/>
      <c r="U7" s="151"/>
      <c r="V7" s="149"/>
      <c r="W7" s="129"/>
      <c r="Y7" s="129">
        <v>27.975940000000001</v>
      </c>
      <c r="Z7" s="129">
        <v>28.355042999999998</v>
      </c>
      <c r="AA7" s="129">
        <v>28.306031999999998</v>
      </c>
      <c r="AB7" s="129">
        <v>28.275402</v>
      </c>
      <c r="AC7" s="129">
        <f t="shared" si="1"/>
        <v>28.228104250000001</v>
      </c>
      <c r="AD7" s="129"/>
      <c r="AE7" s="129">
        <v>0.10656200000000027</v>
      </c>
      <c r="AF7" s="129">
        <v>0.14012499999999761</v>
      </c>
      <c r="AG7" s="129">
        <v>0.21319000000000088</v>
      </c>
      <c r="AH7" s="129">
        <v>0.23395499999999814</v>
      </c>
      <c r="AI7" s="129">
        <f t="shared" si="2"/>
        <v>0.17345799999999922</v>
      </c>
      <c r="AK7" s="168">
        <v>0</v>
      </c>
      <c r="AM7" s="167">
        <f>AK7</f>
        <v>0</v>
      </c>
      <c r="AP7" s="167">
        <v>0.65098203033748259</v>
      </c>
      <c r="AR7" s="167">
        <v>0.7392274149979694</v>
      </c>
      <c r="AS7" s="167"/>
    </row>
    <row r="8" spans="1:45" x14ac:dyDescent="0.25">
      <c r="A8" s="13" t="str">
        <f>IF(ISBLANK(#REF!),"NO","YES")</f>
        <v>YES</v>
      </c>
      <c r="B8" s="14">
        <v>1</v>
      </c>
      <c r="C8" s="127" t="s">
        <v>21</v>
      </c>
      <c r="D8" s="16">
        <v>41</v>
      </c>
      <c r="E8" s="17" t="s">
        <v>57</v>
      </c>
      <c r="F8" s="27" t="s">
        <v>30</v>
      </c>
      <c r="G8" s="19">
        <v>44495</v>
      </c>
      <c r="H8" s="89">
        <v>10</v>
      </c>
      <c r="I8" s="159">
        <v>44537</v>
      </c>
      <c r="J8" s="95" t="s">
        <v>24</v>
      </c>
      <c r="K8" s="88" t="s">
        <v>25</v>
      </c>
      <c r="L8" s="88" t="s">
        <v>24</v>
      </c>
      <c r="M8" s="171">
        <v>36.963566</v>
      </c>
      <c r="P8" s="144">
        <v>37.371932999999999</v>
      </c>
      <c r="Q8" s="129">
        <f t="shared" si="0"/>
        <v>37.167749499999999</v>
      </c>
      <c r="R8" s="129"/>
      <c r="S8" s="150" t="s">
        <v>141</v>
      </c>
      <c r="T8" s="151"/>
      <c r="U8" s="151"/>
      <c r="V8" s="165" t="s">
        <v>141</v>
      </c>
      <c r="W8" s="129"/>
      <c r="Y8" s="129">
        <v>27.306957000000001</v>
      </c>
      <c r="Z8" s="129">
        <v>27.473500000000001</v>
      </c>
      <c r="AA8" s="129">
        <v>27.567191999999999</v>
      </c>
      <c r="AB8" s="129">
        <v>27.460163000000001</v>
      </c>
      <c r="AC8" s="129">
        <f t="shared" si="1"/>
        <v>27.451952999999996</v>
      </c>
      <c r="AD8" s="129"/>
      <c r="AE8" s="129">
        <v>-0.52691999999999695</v>
      </c>
      <c r="AF8" s="129">
        <v>-0.49050999999999689</v>
      </c>
      <c r="AG8" s="129">
        <v>-0.45095799999999997</v>
      </c>
      <c r="AH8" s="129">
        <v>-0.44351600000000246</v>
      </c>
      <c r="AI8" s="129">
        <f t="shared" si="2"/>
        <v>-0.47797599999999907</v>
      </c>
      <c r="AJ8" s="170"/>
      <c r="AK8" s="168">
        <v>0</v>
      </c>
      <c r="AM8" s="167">
        <f>AK8</f>
        <v>0</v>
      </c>
      <c r="AP8" s="167">
        <v>1.022516146591955</v>
      </c>
      <c r="AR8" s="167">
        <v>1.1611257033423734</v>
      </c>
      <c r="AS8" s="167"/>
    </row>
    <row r="9" spans="1:45" ht="15.75" x14ac:dyDescent="0.25">
      <c r="A9" s="30" t="str">
        <f>IF(ISBLANK(#REF!),"NO","YES")</f>
        <v>YES</v>
      </c>
      <c r="B9" s="31">
        <v>1</v>
      </c>
      <c r="C9" s="32" t="s">
        <v>32</v>
      </c>
      <c r="D9" s="33">
        <v>6</v>
      </c>
      <c r="E9" s="34" t="s">
        <v>22</v>
      </c>
      <c r="F9" s="35" t="s">
        <v>37</v>
      </c>
      <c r="G9" s="36">
        <v>44495</v>
      </c>
      <c r="H9" s="46">
        <v>2</v>
      </c>
      <c r="I9" s="38">
        <v>44537</v>
      </c>
      <c r="J9" s="38" t="s">
        <v>34</v>
      </c>
      <c r="K9" s="39" t="s">
        <v>35</v>
      </c>
      <c r="L9" s="40" t="s">
        <v>36</v>
      </c>
      <c r="M9" s="122"/>
      <c r="N9" s="122"/>
      <c r="O9" s="122"/>
      <c r="P9" s="122"/>
      <c r="Q9" s="129" t="str">
        <f t="shared" si="0"/>
        <v/>
      </c>
      <c r="R9" s="129"/>
      <c r="S9" s="164"/>
      <c r="T9" s="164"/>
      <c r="U9" s="164"/>
      <c r="V9" s="164"/>
      <c r="W9" s="129"/>
      <c r="Y9" s="129">
        <v>29.367252000000001</v>
      </c>
      <c r="Z9" s="129">
        <v>29.621569000000001</v>
      </c>
      <c r="AA9" s="129">
        <v>29.406775</v>
      </c>
      <c r="AB9" s="129">
        <v>29.678239999999999</v>
      </c>
      <c r="AC9" s="129">
        <f t="shared" si="1"/>
        <v>29.518459</v>
      </c>
      <c r="AD9" s="129"/>
      <c r="AE9" s="129">
        <v>0.44309300000000107</v>
      </c>
      <c r="AF9" s="129">
        <v>0.50453699999999913</v>
      </c>
      <c r="AG9" s="129">
        <v>0.63044599999999917</v>
      </c>
      <c r="AH9" s="129">
        <v>0.67567700000000031</v>
      </c>
      <c r="AI9" s="129">
        <f t="shared" si="2"/>
        <v>0.56343824999999992</v>
      </c>
      <c r="AK9" s="168">
        <v>0</v>
      </c>
      <c r="AN9" s="167">
        <f>AK9</f>
        <v>0</v>
      </c>
      <c r="AP9" s="167">
        <v>0.49679046017957079</v>
      </c>
      <c r="AR9" s="167"/>
      <c r="AS9" s="167">
        <v>0.43748602373043433</v>
      </c>
    </row>
    <row r="10" spans="1:45" ht="15.75" x14ac:dyDescent="0.25">
      <c r="A10" s="30" t="str">
        <f>IF(ISBLANK(#REF!),"NO","YES")</f>
        <v>YES</v>
      </c>
      <c r="B10" s="31">
        <v>1</v>
      </c>
      <c r="C10" s="32" t="s">
        <v>32</v>
      </c>
      <c r="D10" s="33">
        <v>7</v>
      </c>
      <c r="E10" s="34" t="s">
        <v>22</v>
      </c>
      <c r="F10" s="35" t="s">
        <v>38</v>
      </c>
      <c r="G10" s="36">
        <v>44495</v>
      </c>
      <c r="H10" s="37">
        <v>2</v>
      </c>
      <c r="I10" s="38">
        <v>44537</v>
      </c>
      <c r="J10" s="38" t="s">
        <v>34</v>
      </c>
      <c r="K10" s="39" t="s">
        <v>35</v>
      </c>
      <c r="L10" s="40" t="s">
        <v>36</v>
      </c>
      <c r="M10" s="122">
        <v>38.117103999999998</v>
      </c>
      <c r="N10" s="122"/>
      <c r="O10" s="122">
        <v>38.320824000000002</v>
      </c>
      <c r="P10" s="144"/>
      <c r="Q10" s="129">
        <f t="shared" si="0"/>
        <v>38.218964</v>
      </c>
      <c r="R10" s="129"/>
      <c r="S10" s="165" t="s">
        <v>141</v>
      </c>
      <c r="T10" s="164"/>
      <c r="U10" s="165" t="s">
        <v>141</v>
      </c>
      <c r="V10" s="146"/>
      <c r="W10" s="129"/>
      <c r="Y10" s="129">
        <v>27.09713</v>
      </c>
      <c r="Z10" s="129">
        <v>27.121386999999999</v>
      </c>
      <c r="AA10" s="129">
        <v>27.155678000000002</v>
      </c>
      <c r="AB10" s="129">
        <v>27.183551999999999</v>
      </c>
      <c r="AC10" s="129">
        <f t="shared" si="1"/>
        <v>27.139436750000002</v>
      </c>
      <c r="AD10" s="129"/>
      <c r="AE10" s="129">
        <v>-0.59457899999999952</v>
      </c>
      <c r="AF10" s="129">
        <v>-0.48881199999999936</v>
      </c>
      <c r="AG10" s="129">
        <v>-0.35491499999999832</v>
      </c>
      <c r="AH10" s="129">
        <v>-0.27098300000000108</v>
      </c>
      <c r="AI10" s="129">
        <f t="shared" si="2"/>
        <v>-0.42732224999999957</v>
      </c>
      <c r="AK10" s="168">
        <v>0</v>
      </c>
      <c r="AN10" s="167">
        <f>AK10</f>
        <v>0</v>
      </c>
      <c r="AP10" s="167">
        <v>0.98723802958359419</v>
      </c>
      <c r="AR10" s="167"/>
      <c r="AS10" s="167">
        <v>0.86938634023261874</v>
      </c>
    </row>
    <row r="11" spans="1:45" ht="15.75" x14ac:dyDescent="0.25">
      <c r="A11" s="30" t="s">
        <v>140</v>
      </c>
      <c r="B11" s="31">
        <v>1</v>
      </c>
      <c r="C11" s="32" t="s">
        <v>32</v>
      </c>
      <c r="D11" s="33">
        <v>8</v>
      </c>
      <c r="E11" s="34" t="s">
        <v>22</v>
      </c>
      <c r="F11" s="35" t="s">
        <v>39</v>
      </c>
      <c r="G11" s="36">
        <v>44495</v>
      </c>
      <c r="H11" s="46">
        <v>2</v>
      </c>
      <c r="I11" s="47">
        <v>44537</v>
      </c>
      <c r="J11" s="38" t="s">
        <v>34</v>
      </c>
      <c r="K11" s="39" t="s">
        <v>35</v>
      </c>
      <c r="L11" s="40" t="s">
        <v>36</v>
      </c>
      <c r="M11" s="122"/>
      <c r="N11" s="122"/>
      <c r="O11" s="122"/>
      <c r="P11" s="144"/>
      <c r="Q11" s="129" t="str">
        <f t="shared" si="0"/>
        <v/>
      </c>
      <c r="R11" s="129"/>
      <c r="S11" s="164"/>
      <c r="T11" s="164"/>
      <c r="U11" s="164"/>
      <c r="V11" s="146"/>
      <c r="W11" s="129"/>
      <c r="Y11" s="129">
        <v>28.529861</v>
      </c>
      <c r="Z11" s="129">
        <v>28.709023999999999</v>
      </c>
      <c r="AA11" s="129">
        <v>28.964784999999999</v>
      </c>
      <c r="AB11" s="129">
        <v>28.880628999999999</v>
      </c>
      <c r="AC11" s="129">
        <f t="shared" si="1"/>
        <v>28.771074749999997</v>
      </c>
      <c r="AD11" s="129"/>
      <c r="AE11" s="129">
        <v>0.44010899999999964</v>
      </c>
      <c r="AF11" s="129">
        <v>0.58813100000000063</v>
      </c>
      <c r="AG11" s="129">
        <v>0.7097479999999976</v>
      </c>
      <c r="AH11" s="129">
        <v>0.74248399999999748</v>
      </c>
      <c r="AI11" s="129">
        <f t="shared" si="2"/>
        <v>0.62011799999999884</v>
      </c>
      <c r="AK11" s="168">
        <v>0</v>
      </c>
      <c r="AN11" s="167">
        <f>AK11</f>
        <v>0</v>
      </c>
      <c r="AP11" s="167">
        <v>0.47765127641359306</v>
      </c>
      <c r="AR11" s="167"/>
      <c r="AS11" s="167">
        <v>0.42063158292616232</v>
      </c>
    </row>
    <row r="12" spans="1:45" ht="15.75" x14ac:dyDescent="0.25">
      <c r="A12" s="30" t="str">
        <f>IF(ISBLANK(#REF!),"NO","YES")</f>
        <v>YES</v>
      </c>
      <c r="B12" s="31">
        <v>1</v>
      </c>
      <c r="C12" s="32" t="s">
        <v>32</v>
      </c>
      <c r="D12" s="33">
        <v>44</v>
      </c>
      <c r="E12" s="34" t="s">
        <v>57</v>
      </c>
      <c r="F12" s="35" t="s">
        <v>37</v>
      </c>
      <c r="G12" s="36">
        <v>44495</v>
      </c>
      <c r="H12" s="46">
        <v>11</v>
      </c>
      <c r="I12" s="38">
        <v>44537</v>
      </c>
      <c r="J12" s="38" t="s">
        <v>34</v>
      </c>
      <c r="K12" s="39" t="s">
        <v>35</v>
      </c>
      <c r="L12" s="40" t="s">
        <v>36</v>
      </c>
      <c r="M12" s="144">
        <v>38.736922999999997</v>
      </c>
      <c r="N12" s="122"/>
      <c r="O12" s="144"/>
      <c r="P12" s="144"/>
      <c r="Q12" s="129">
        <f t="shared" si="0"/>
        <v>38.736922999999997</v>
      </c>
      <c r="R12" s="129"/>
      <c r="S12" s="165" t="s">
        <v>141</v>
      </c>
      <c r="T12" s="164"/>
      <c r="U12" s="149"/>
      <c r="V12" s="149"/>
      <c r="W12" s="129"/>
      <c r="Y12" s="129">
        <v>27.621697999999999</v>
      </c>
      <c r="Z12" s="129">
        <v>27.869077999999998</v>
      </c>
      <c r="AA12" s="129">
        <v>27.899916000000001</v>
      </c>
      <c r="AB12" s="129">
        <v>27.749205</v>
      </c>
      <c r="AC12" s="129">
        <f t="shared" si="1"/>
        <v>27.784974250000001</v>
      </c>
      <c r="AD12" s="129"/>
      <c r="AE12" s="129">
        <v>-0.73469300000000004</v>
      </c>
      <c r="AF12" s="129">
        <v>-0.6306880000000028</v>
      </c>
      <c r="AG12" s="129">
        <v>-0.60680699999999987</v>
      </c>
      <c r="AH12" s="129">
        <v>-0.47677000000000191</v>
      </c>
      <c r="AI12" s="129">
        <f t="shared" si="2"/>
        <v>-0.61223950000000116</v>
      </c>
      <c r="AK12" s="168">
        <v>0</v>
      </c>
      <c r="AM12" s="167">
        <f>AK12</f>
        <v>0</v>
      </c>
      <c r="AP12" s="167">
        <v>1.1222445771836265</v>
      </c>
      <c r="AR12" s="167">
        <v>1.2743730535186397</v>
      </c>
      <c r="AS12" s="167"/>
    </row>
    <row r="13" spans="1:45" ht="15.75" x14ac:dyDescent="0.25">
      <c r="A13" s="30" t="str">
        <f>IF(ISBLANK(#REF!),"NO","YES")</f>
        <v>YES</v>
      </c>
      <c r="B13" s="31">
        <v>1</v>
      </c>
      <c r="C13" s="32" t="s">
        <v>32</v>
      </c>
      <c r="D13" s="33">
        <v>45</v>
      </c>
      <c r="E13" s="34" t="s">
        <v>57</v>
      </c>
      <c r="F13" s="35" t="s">
        <v>23</v>
      </c>
      <c r="G13" s="36">
        <v>44495</v>
      </c>
      <c r="H13" s="46">
        <v>11</v>
      </c>
      <c r="I13" s="38">
        <v>44537</v>
      </c>
      <c r="J13" s="38" t="s">
        <v>34</v>
      </c>
      <c r="K13" s="39" t="s">
        <v>35</v>
      </c>
      <c r="L13" s="40" t="s">
        <v>36</v>
      </c>
      <c r="M13" s="122"/>
      <c r="N13" s="122"/>
      <c r="O13" s="122"/>
      <c r="P13" s="144"/>
      <c r="Q13" s="129" t="str">
        <f t="shared" si="0"/>
        <v/>
      </c>
      <c r="R13" s="129"/>
      <c r="S13" s="164"/>
      <c r="T13" s="164"/>
      <c r="U13" s="164"/>
      <c r="V13" s="149"/>
      <c r="W13" s="129"/>
      <c r="Y13" s="129">
        <v>28.137464999999999</v>
      </c>
      <c r="Z13" s="129">
        <v>28.291428</v>
      </c>
      <c r="AA13" s="129">
        <v>28.416412000000001</v>
      </c>
      <c r="AB13" s="129">
        <v>28.589464</v>
      </c>
      <c r="AC13" s="129">
        <f t="shared" si="1"/>
        <v>28.358692249999997</v>
      </c>
      <c r="AD13" s="129"/>
      <c r="AE13" s="129">
        <v>-3.6695000000001698E-2</v>
      </c>
      <c r="AF13" s="129">
        <v>0.17889499999999714</v>
      </c>
      <c r="AG13" s="129">
        <v>0.28107400000000027</v>
      </c>
      <c r="AH13" s="129">
        <v>0.34276900000000055</v>
      </c>
      <c r="AI13" s="129">
        <f t="shared" si="2"/>
        <v>0.19151074999999906</v>
      </c>
      <c r="AK13" s="168">
        <v>0</v>
      </c>
      <c r="AM13" s="167">
        <f>AK13</f>
        <v>0</v>
      </c>
      <c r="AP13" s="167">
        <v>0.64288690731272435</v>
      </c>
      <c r="AR13" s="167">
        <v>0.73003493872549829</v>
      </c>
      <c r="AS13" s="167"/>
    </row>
    <row r="14" spans="1:45" ht="15.75" x14ac:dyDescent="0.25">
      <c r="A14" s="30" t="str">
        <f>IF(ISBLANK(#REF!),"NO","YES")</f>
        <v>YES</v>
      </c>
      <c r="B14" s="31">
        <v>1</v>
      </c>
      <c r="C14" s="32" t="s">
        <v>32</v>
      </c>
      <c r="D14" s="33">
        <v>46</v>
      </c>
      <c r="E14" s="34" t="s">
        <v>57</v>
      </c>
      <c r="F14" s="35" t="s">
        <v>29</v>
      </c>
      <c r="G14" s="36">
        <v>44495</v>
      </c>
      <c r="H14" s="37">
        <v>11</v>
      </c>
      <c r="I14" s="47">
        <v>44537</v>
      </c>
      <c r="J14" s="38" t="s">
        <v>34</v>
      </c>
      <c r="K14" s="39" t="s">
        <v>35</v>
      </c>
      <c r="L14" s="40" t="s">
        <v>36</v>
      </c>
      <c r="M14" s="122">
        <v>38.164810000000003</v>
      </c>
      <c r="N14" s="122">
        <v>39.06091</v>
      </c>
      <c r="O14" s="122">
        <v>38.884551999999999</v>
      </c>
      <c r="P14" s="144"/>
      <c r="Q14" s="129">
        <f t="shared" si="0"/>
        <v>38.703423999999998</v>
      </c>
      <c r="R14" s="129"/>
      <c r="S14" s="165" t="s">
        <v>141</v>
      </c>
      <c r="T14" s="165" t="s">
        <v>141</v>
      </c>
      <c r="U14" s="165" t="s">
        <v>141</v>
      </c>
      <c r="V14" s="149"/>
      <c r="W14" s="129"/>
      <c r="Y14" s="129">
        <v>28.137464999999999</v>
      </c>
      <c r="Z14" s="129">
        <v>28.291428</v>
      </c>
      <c r="AA14" s="129">
        <v>28.416412000000001</v>
      </c>
      <c r="AB14" s="129">
        <v>28.589464</v>
      </c>
      <c r="AC14" s="129">
        <f t="shared" si="1"/>
        <v>28.358692249999997</v>
      </c>
      <c r="AD14" s="129"/>
      <c r="AE14" s="129">
        <v>-0.67020499999999927</v>
      </c>
      <c r="AF14" s="129">
        <v>-0.48719299999999777</v>
      </c>
      <c r="AG14" s="129">
        <v>-0.43526699999999963</v>
      </c>
      <c r="AH14" s="129">
        <v>-0.40704899999999711</v>
      </c>
      <c r="AI14" s="129">
        <f t="shared" si="2"/>
        <v>-0.49992849999999844</v>
      </c>
      <c r="AK14" s="168">
        <v>0</v>
      </c>
      <c r="AM14" s="167">
        <f>AK14</f>
        <v>0</v>
      </c>
      <c r="AP14" s="167">
        <v>1.0381940502676446</v>
      </c>
      <c r="AR14" s="167">
        <v>1.1789288617502311</v>
      </c>
      <c r="AS14" s="167"/>
    </row>
    <row r="15" spans="1:45" ht="15.75" x14ac:dyDescent="0.25">
      <c r="A15" s="48" t="str">
        <f>IF(ISBLANK(#REF!),"NO","YES")</f>
        <v>YES</v>
      </c>
      <c r="B15" s="49">
        <v>1</v>
      </c>
      <c r="C15" s="50" t="s">
        <v>40</v>
      </c>
      <c r="D15" s="51">
        <v>10</v>
      </c>
      <c r="E15" s="52" t="s">
        <v>22</v>
      </c>
      <c r="F15" s="53" t="s">
        <v>43</v>
      </c>
      <c r="G15" s="54">
        <v>44495</v>
      </c>
      <c r="H15" s="55">
        <v>3</v>
      </c>
      <c r="I15" s="56">
        <v>44539</v>
      </c>
      <c r="J15" s="56" t="s">
        <v>34</v>
      </c>
      <c r="K15" s="57" t="s">
        <v>42</v>
      </c>
      <c r="L15" s="58" t="s">
        <v>36</v>
      </c>
      <c r="M15" s="122">
        <v>25.459662999999999</v>
      </c>
      <c r="N15" s="122">
        <v>25.657589999999999</v>
      </c>
      <c r="O15" s="122">
        <v>25.792362000000001</v>
      </c>
      <c r="P15" s="122">
        <v>25.775334999999998</v>
      </c>
      <c r="Q15" s="129">
        <f t="shared" si="0"/>
        <v>25.6712375</v>
      </c>
      <c r="R15" s="129"/>
      <c r="S15" s="88">
        <v>-3.8225069999999999</v>
      </c>
      <c r="T15" s="88">
        <v>-3.762753</v>
      </c>
      <c r="U15" s="88">
        <v>-3.6036380000000001</v>
      </c>
      <c r="V15" s="88">
        <v>-3.5627899999999997</v>
      </c>
      <c r="W15" s="129">
        <f>IF(ISBLANK(S15), "", AVERAGE(S15:V15))</f>
        <v>-3.6879219999999999</v>
      </c>
      <c r="Y15" s="129">
        <v>29.673466000000001</v>
      </c>
      <c r="Z15" s="129">
        <v>29.866135</v>
      </c>
      <c r="AA15" s="129">
        <v>29.938251000000001</v>
      </c>
      <c r="AB15" s="129">
        <v>30.02186</v>
      </c>
      <c r="AC15" s="129">
        <f t="shared" si="1"/>
        <v>29.874928000000004</v>
      </c>
      <c r="AD15" s="129"/>
      <c r="AE15" s="129">
        <v>0.25971400000000244</v>
      </c>
      <c r="AF15" s="129">
        <v>0.28614100000000064</v>
      </c>
      <c r="AG15" s="129">
        <v>0.29561299999999946</v>
      </c>
      <c r="AH15" s="129">
        <v>0.37448499999999996</v>
      </c>
      <c r="AI15" s="129">
        <f t="shared" si="2"/>
        <v>0.30398825000000063</v>
      </c>
      <c r="AK15" s="168">
        <f>2^-(W15)</f>
        <v>12.887691858696302</v>
      </c>
      <c r="AN15" s="167">
        <f>AK15</f>
        <v>12.887691858696302</v>
      </c>
      <c r="AP15" s="167">
        <v>0.59466924718202108</v>
      </c>
      <c r="AR15" s="167"/>
      <c r="AS15" s="167">
        <v>0.52368051570554608</v>
      </c>
    </row>
    <row r="16" spans="1:45" ht="15.75" x14ac:dyDescent="0.25">
      <c r="A16" s="48" t="str">
        <f>IF(ISBLANK(#REF!),"NO","YES")</f>
        <v>YES</v>
      </c>
      <c r="B16" s="49">
        <v>1</v>
      </c>
      <c r="C16" s="50" t="s">
        <v>40</v>
      </c>
      <c r="D16" s="51">
        <v>11</v>
      </c>
      <c r="E16" s="52" t="s">
        <v>22</v>
      </c>
      <c r="F16" s="53" t="s">
        <v>23</v>
      </c>
      <c r="G16" s="54">
        <v>44495</v>
      </c>
      <c r="H16" s="64">
        <v>3</v>
      </c>
      <c r="I16" s="65">
        <v>44539</v>
      </c>
      <c r="J16" s="56" t="s">
        <v>34</v>
      </c>
      <c r="K16" s="57" t="s">
        <v>42</v>
      </c>
      <c r="L16" s="58" t="s">
        <v>36</v>
      </c>
      <c r="M16" s="122">
        <v>23.556818</v>
      </c>
      <c r="N16" s="122">
        <v>23.683578000000001</v>
      </c>
      <c r="O16" s="122">
        <v>23.739397</v>
      </c>
      <c r="P16" s="122">
        <v>23.845844</v>
      </c>
      <c r="Q16" s="129">
        <f t="shared" si="0"/>
        <v>23.70640925</v>
      </c>
      <c r="R16" s="129"/>
      <c r="S16" s="88">
        <v>-4.1346629999999998</v>
      </c>
      <c r="T16" s="88">
        <v>-4.0453520000000012</v>
      </c>
      <c r="U16" s="88">
        <v>-4.036480000000001</v>
      </c>
      <c r="V16" s="88">
        <v>-4.0195070000000008</v>
      </c>
      <c r="W16" s="129">
        <f t="shared" ref="W16:W44" si="3">IF(ISBLANK(S16), "", AVERAGE(S16:V16))</f>
        <v>-4.0590005000000007</v>
      </c>
      <c r="Y16" s="129">
        <v>26.785043999999999</v>
      </c>
      <c r="Z16" s="129">
        <v>27.498750000000001</v>
      </c>
      <c r="AA16" s="129">
        <v>27.552852999999999</v>
      </c>
      <c r="AB16" s="129">
        <v>27.442640000000001</v>
      </c>
      <c r="AC16" s="129">
        <f t="shared" si="1"/>
        <v>27.319821749999999</v>
      </c>
      <c r="AD16" s="129"/>
      <c r="AE16" s="129">
        <v>-0.87575599999999909</v>
      </c>
      <c r="AF16" s="129">
        <v>-0.56487499999999713</v>
      </c>
      <c r="AG16" s="129">
        <v>-0.51384799999999942</v>
      </c>
      <c r="AH16" s="129">
        <v>-0.49884400000000184</v>
      </c>
      <c r="AI16" s="129">
        <f t="shared" si="2"/>
        <v>-0.61333074999999937</v>
      </c>
      <c r="AK16" s="168">
        <f t="shared" ref="AK16:AK38" si="4">2^-(W16)</f>
        <v>16.667900640784712</v>
      </c>
      <c r="AN16" s="167">
        <f>AK16</f>
        <v>16.667900640784712</v>
      </c>
      <c r="AP16" s="167">
        <v>1.1230937605781803</v>
      </c>
      <c r="AR16" s="167"/>
      <c r="AS16" s="167">
        <v>0.98902427275718763</v>
      </c>
    </row>
    <row r="17" spans="1:45" ht="15.75" x14ac:dyDescent="0.25">
      <c r="A17" s="48" t="str">
        <f>IF(ISBLANK(#REF!),"NO","YES")</f>
        <v>YES</v>
      </c>
      <c r="B17" s="49">
        <v>1</v>
      </c>
      <c r="C17" s="50" t="s">
        <v>40</v>
      </c>
      <c r="D17" s="51">
        <v>12</v>
      </c>
      <c r="E17" s="52" t="s">
        <v>22</v>
      </c>
      <c r="F17" s="53" t="s">
        <v>29</v>
      </c>
      <c r="G17" s="54">
        <v>44495</v>
      </c>
      <c r="H17" s="64">
        <v>3</v>
      </c>
      <c r="I17" s="65">
        <v>44539</v>
      </c>
      <c r="J17" s="56" t="s">
        <v>34</v>
      </c>
      <c r="K17" s="57" t="s">
        <v>42</v>
      </c>
      <c r="L17" s="58" t="s">
        <v>36</v>
      </c>
      <c r="M17" s="122">
        <v>22.972131999999998</v>
      </c>
      <c r="N17" s="122">
        <v>23.144703</v>
      </c>
      <c r="O17" s="122">
        <v>23.065859</v>
      </c>
      <c r="P17" s="122">
        <v>23.012606000000002</v>
      </c>
      <c r="Q17" s="129">
        <f t="shared" si="0"/>
        <v>23.048825000000001</v>
      </c>
      <c r="R17" s="129"/>
      <c r="S17" s="88">
        <v>-4.149084000000002</v>
      </c>
      <c r="T17" s="88">
        <v>-4.0356739999999967</v>
      </c>
      <c r="U17" s="88">
        <v>-3.8887350000000005</v>
      </c>
      <c r="V17" s="88">
        <v>-3.8766379999999998</v>
      </c>
      <c r="W17" s="129">
        <f t="shared" si="3"/>
        <v>-3.9875327499999997</v>
      </c>
      <c r="Y17" s="129">
        <v>26.760006000000001</v>
      </c>
      <c r="Z17" s="129">
        <v>27.059027</v>
      </c>
      <c r="AA17" s="129">
        <v>26.987756999999998</v>
      </c>
      <c r="AB17" s="129">
        <v>27.040972</v>
      </c>
      <c r="AC17" s="129">
        <f t="shared" si="1"/>
        <v>26.961940500000001</v>
      </c>
      <c r="AD17" s="129"/>
      <c r="AE17" s="129">
        <v>-0.21799299999999988</v>
      </c>
      <c r="AF17" s="129">
        <v>-0.20732699999999937</v>
      </c>
      <c r="AG17" s="129">
        <v>-9.8772000000000304E-2</v>
      </c>
      <c r="AH17" s="129">
        <v>-9.5358000000000942E-2</v>
      </c>
      <c r="AI17" s="129">
        <f t="shared" si="2"/>
        <v>-0.15486250000000013</v>
      </c>
      <c r="AK17" s="168">
        <f t="shared" si="4"/>
        <v>15.862329479238861</v>
      </c>
      <c r="AN17" s="167">
        <f>AK17</f>
        <v>15.862329479238861</v>
      </c>
      <c r="AP17" s="167">
        <v>0.8173410646619067</v>
      </c>
      <c r="AR17" s="167"/>
      <c r="AS17" s="167">
        <v>0.71977085123834217</v>
      </c>
    </row>
    <row r="18" spans="1:45" ht="15.75" x14ac:dyDescent="0.25">
      <c r="A18" s="48" t="str">
        <f>IF(ISBLANK(#REF!),"NO","YES")</f>
        <v>YES</v>
      </c>
      <c r="B18" s="49">
        <v>1</v>
      </c>
      <c r="C18" s="50" t="s">
        <v>40</v>
      </c>
      <c r="D18" s="51">
        <v>48</v>
      </c>
      <c r="E18" s="52" t="s">
        <v>57</v>
      </c>
      <c r="F18" s="53" t="s">
        <v>31</v>
      </c>
      <c r="G18" s="54">
        <v>44495</v>
      </c>
      <c r="H18" s="64">
        <v>12</v>
      </c>
      <c r="I18" s="65">
        <v>44539</v>
      </c>
      <c r="J18" s="56" t="s">
        <v>34</v>
      </c>
      <c r="K18" s="57" t="s">
        <v>42</v>
      </c>
      <c r="L18" s="58" t="s">
        <v>36</v>
      </c>
      <c r="M18" s="122">
        <v>21.785350000000001</v>
      </c>
      <c r="N18" s="122">
        <v>21.378668000000001</v>
      </c>
      <c r="O18" s="122">
        <v>21.725020000000001</v>
      </c>
      <c r="P18" s="122">
        <v>21.491705</v>
      </c>
      <c r="Q18" s="129">
        <f t="shared" si="0"/>
        <v>21.595185749999999</v>
      </c>
      <c r="R18" s="129"/>
      <c r="S18" s="88">
        <v>-6.0810829999999996</v>
      </c>
      <c r="T18" s="88">
        <v>-5.9797609999999999</v>
      </c>
      <c r="U18" s="88">
        <v>-5.7699630000000006</v>
      </c>
      <c r="V18" s="88">
        <v>-5.6860959999999992</v>
      </c>
      <c r="W18" s="129">
        <f t="shared" si="3"/>
        <v>-5.8792257499999998</v>
      </c>
      <c r="Y18" s="129">
        <v>27.270987999999999</v>
      </c>
      <c r="Z18" s="129">
        <v>27.231867000000001</v>
      </c>
      <c r="AA18" s="129">
        <v>27.355861999999998</v>
      </c>
      <c r="AB18" s="129">
        <v>27.439216999999999</v>
      </c>
      <c r="AC18" s="129">
        <f t="shared" si="1"/>
        <v>27.324483499999999</v>
      </c>
      <c r="AD18" s="129"/>
      <c r="AE18" s="129">
        <v>-0.5354069999999993</v>
      </c>
      <c r="AF18" s="129">
        <v>-0.43633099999999914</v>
      </c>
      <c r="AG18" s="129">
        <v>-0.41619500000000187</v>
      </c>
      <c r="AH18" s="129">
        <v>-0.20405500000000032</v>
      </c>
      <c r="AI18" s="129">
        <f t="shared" si="2"/>
        <v>-0.39799700000000016</v>
      </c>
      <c r="AK18" s="168">
        <f t="shared" si="4"/>
        <v>58.86041259136406</v>
      </c>
      <c r="AM18" s="167">
        <f>AK18</f>
        <v>58.86041259136406</v>
      </c>
      <c r="AP18" s="167">
        <v>0.96737330045481817</v>
      </c>
      <c r="AR18" s="167">
        <v>1.0985078403201729</v>
      </c>
      <c r="AS18" s="167"/>
    </row>
    <row r="19" spans="1:45" ht="15.75" x14ac:dyDescent="0.25">
      <c r="A19" s="48" t="str">
        <f>IF(ISBLANK(#REF!),"NO","YES")</f>
        <v>YES</v>
      </c>
      <c r="B19" s="49">
        <v>1</v>
      </c>
      <c r="C19" s="50" t="s">
        <v>40</v>
      </c>
      <c r="D19" s="51">
        <v>49</v>
      </c>
      <c r="E19" s="52" t="s">
        <v>57</v>
      </c>
      <c r="F19" s="53" t="s">
        <v>23</v>
      </c>
      <c r="G19" s="54">
        <v>44495</v>
      </c>
      <c r="H19" s="55">
        <v>12</v>
      </c>
      <c r="I19" s="56">
        <v>44539</v>
      </c>
      <c r="J19" s="56" t="s">
        <v>34</v>
      </c>
      <c r="K19" s="57" t="s">
        <v>42</v>
      </c>
      <c r="L19" s="58" t="s">
        <v>36</v>
      </c>
      <c r="M19" s="122">
        <v>20.776651000000001</v>
      </c>
      <c r="N19" s="122">
        <v>21.069078000000001</v>
      </c>
      <c r="O19" s="122">
        <v>21.109776</v>
      </c>
      <c r="P19" s="122">
        <v>21.151031</v>
      </c>
      <c r="Q19" s="129">
        <f t="shared" si="0"/>
        <v>21.026634000000001</v>
      </c>
      <c r="R19" s="129"/>
      <c r="S19" s="88">
        <v>-6.6299349999999997</v>
      </c>
      <c r="T19" s="88">
        <v>-6.6137769999999989</v>
      </c>
      <c r="U19" s="88">
        <v>-6.4929279999999991</v>
      </c>
      <c r="V19" s="88">
        <v>-6.4559730000000002</v>
      </c>
      <c r="W19" s="129">
        <f t="shared" si="3"/>
        <v>-6.5481532499999995</v>
      </c>
      <c r="Y19" s="129">
        <v>27.500505</v>
      </c>
      <c r="Z19" s="129">
        <v>27.974098000000001</v>
      </c>
      <c r="AA19" s="129">
        <v>27.770306000000001</v>
      </c>
      <c r="AB19" s="129">
        <v>27.894311999999999</v>
      </c>
      <c r="AC19" s="129">
        <f t="shared" si="1"/>
        <v>27.784805250000002</v>
      </c>
      <c r="AD19" s="129"/>
      <c r="AE19" s="129">
        <v>-0.23359899999999811</v>
      </c>
      <c r="AF19" s="129">
        <v>-3.0398000000001701E-2</v>
      </c>
      <c r="AG19" s="129">
        <v>-7.9639999999976396E-3</v>
      </c>
      <c r="AH19" s="129">
        <v>5.5956000000001893E-2</v>
      </c>
      <c r="AI19" s="129">
        <f t="shared" si="2"/>
        <v>-5.400124999999889E-2</v>
      </c>
      <c r="AK19" s="168">
        <f t="shared" si="4"/>
        <v>93.581616858688704</v>
      </c>
      <c r="AM19" s="167">
        <f>AK19</f>
        <v>93.581616858688704</v>
      </c>
      <c r="AP19" s="167">
        <v>0.76215105922254855</v>
      </c>
      <c r="AR19" s="167">
        <v>0.86546622040391663</v>
      </c>
      <c r="AS19" s="167"/>
    </row>
    <row r="20" spans="1:45" ht="15.75" x14ac:dyDescent="0.25">
      <c r="A20" s="48" t="str">
        <f>IF(ISBLANK(#REF!),"NO","YES")</f>
        <v>YES</v>
      </c>
      <c r="B20" s="49">
        <v>1</v>
      </c>
      <c r="C20" s="50" t="s">
        <v>40</v>
      </c>
      <c r="D20" s="51">
        <v>50</v>
      </c>
      <c r="E20" s="52" t="s">
        <v>57</v>
      </c>
      <c r="F20" s="53" t="s">
        <v>29</v>
      </c>
      <c r="G20" s="54">
        <v>44495</v>
      </c>
      <c r="H20" s="55">
        <v>12</v>
      </c>
      <c r="I20" s="56">
        <v>44539</v>
      </c>
      <c r="J20" s="56" t="s">
        <v>34</v>
      </c>
      <c r="K20" s="57" t="s">
        <v>42</v>
      </c>
      <c r="L20" s="58" t="s">
        <v>36</v>
      </c>
      <c r="M20" s="122">
        <v>20.779482000000002</v>
      </c>
      <c r="N20" s="122">
        <v>20.939323000000002</v>
      </c>
      <c r="O20" s="122">
        <v>21.110178000000001</v>
      </c>
      <c r="P20" s="122">
        <v>21.119070000000001</v>
      </c>
      <c r="Q20" s="129">
        <f t="shared" si="0"/>
        <v>20.987013250000004</v>
      </c>
      <c r="R20" s="129"/>
      <c r="S20" s="88">
        <v>-6.4055259999999983</v>
      </c>
      <c r="T20" s="88">
        <v>-6.3560819999999971</v>
      </c>
      <c r="U20" s="88">
        <v>-6.1964979999999983</v>
      </c>
      <c r="V20" s="88">
        <v>-6.1741099999999989</v>
      </c>
      <c r="W20" s="129">
        <f t="shared" si="3"/>
        <v>-6.2830539999999981</v>
      </c>
      <c r="Y20" s="129">
        <v>27.34469</v>
      </c>
      <c r="Z20" s="129">
        <v>27.378574</v>
      </c>
      <c r="AA20" s="129">
        <v>27.488209000000001</v>
      </c>
      <c r="AB20" s="129">
        <v>27.465706000000001</v>
      </c>
      <c r="AC20" s="129">
        <f t="shared" si="1"/>
        <v>27.419294749999999</v>
      </c>
      <c r="AD20" s="129"/>
      <c r="AE20" s="129">
        <v>-0.30412099999999853</v>
      </c>
      <c r="AF20" s="129">
        <v>-0.23893599999999893</v>
      </c>
      <c r="AG20" s="129">
        <v>-0.16320400000000035</v>
      </c>
      <c r="AH20" s="129">
        <v>-0.11849399999999832</v>
      </c>
      <c r="AI20" s="129">
        <f t="shared" si="2"/>
        <v>-0.20618874999999903</v>
      </c>
      <c r="AK20" s="168">
        <f t="shared" si="4"/>
        <v>77.873145685804857</v>
      </c>
      <c r="AM20" s="167">
        <f>AK20</f>
        <v>77.873145685804857</v>
      </c>
      <c r="AP20" s="167">
        <v>0.84694276030083449</v>
      </c>
      <c r="AR20" s="167">
        <v>0.96175205792371288</v>
      </c>
      <c r="AS20" s="167"/>
    </row>
    <row r="21" spans="1:45" ht="15.75" x14ac:dyDescent="0.25">
      <c r="A21" s="66" t="str">
        <f>IF(ISBLANK(#REF!),"NO","YES")</f>
        <v>YES</v>
      </c>
      <c r="B21" s="67">
        <v>1</v>
      </c>
      <c r="C21" s="68" t="s">
        <v>44</v>
      </c>
      <c r="D21" s="69">
        <v>14</v>
      </c>
      <c r="E21" s="70" t="s">
        <v>22</v>
      </c>
      <c r="F21" s="71" t="s">
        <v>31</v>
      </c>
      <c r="G21" s="72">
        <v>44495</v>
      </c>
      <c r="H21" s="73">
        <v>4</v>
      </c>
      <c r="I21" s="74">
        <v>44538</v>
      </c>
      <c r="J21" s="74" t="s">
        <v>34</v>
      </c>
      <c r="K21" s="75" t="s">
        <v>45</v>
      </c>
      <c r="L21" s="76" t="s">
        <v>36</v>
      </c>
      <c r="M21" s="122">
        <v>29.807110000000002</v>
      </c>
      <c r="N21" s="122">
        <v>30.444739999999999</v>
      </c>
      <c r="O21" s="122">
        <v>30.27591</v>
      </c>
      <c r="P21" s="122">
        <v>30.295349999999999</v>
      </c>
      <c r="Q21" s="129">
        <f t="shared" si="0"/>
        <v>30.2057775</v>
      </c>
      <c r="R21" s="129"/>
      <c r="S21" s="88">
        <v>1.091147000000003</v>
      </c>
      <c r="T21" s="88">
        <v>1.1639799999999987</v>
      </c>
      <c r="U21" s="88">
        <v>1.3743890000000007</v>
      </c>
      <c r="V21" s="88">
        <v>1.411562</v>
      </c>
      <c r="W21" s="129">
        <f t="shared" si="3"/>
        <v>1.2602695000000006</v>
      </c>
      <c r="Y21" s="129">
        <v>28.376370999999999</v>
      </c>
      <c r="Z21" s="129">
        <v>28.581309999999998</v>
      </c>
      <c r="AA21" s="129">
        <v>28.645745999999999</v>
      </c>
      <c r="AB21" s="129">
        <v>28.585515999999998</v>
      </c>
      <c r="AC21" s="129">
        <f t="shared" si="1"/>
        <v>28.547235749999999</v>
      </c>
      <c r="AD21" s="129"/>
      <c r="AE21" s="129">
        <v>-0.14369000000000298</v>
      </c>
      <c r="AF21" s="129">
        <v>-0.1256200000000014</v>
      </c>
      <c r="AG21" s="129">
        <v>-5.7255000000001388E-2</v>
      </c>
      <c r="AH21" s="129">
        <v>3.9439999999999031E-2</v>
      </c>
      <c r="AI21" s="129">
        <f t="shared" si="2"/>
        <v>-7.1781250000001684E-2</v>
      </c>
      <c r="AK21" s="168">
        <f t="shared" si="4"/>
        <v>0.41746596846564887</v>
      </c>
      <c r="AN21" s="167">
        <f>AK21</f>
        <v>0.41746596846564887</v>
      </c>
      <c r="AP21" s="167">
        <v>0.77160204653894271</v>
      </c>
      <c r="AR21" s="167"/>
      <c r="AS21" s="167">
        <v>0.67949193533340135</v>
      </c>
    </row>
    <row r="22" spans="1:45" ht="15.75" x14ac:dyDescent="0.25">
      <c r="A22" s="66" t="str">
        <f>IF(ISBLANK(#REF!),"NO","YES")</f>
        <v>YES</v>
      </c>
      <c r="B22" s="67">
        <v>1</v>
      </c>
      <c r="C22" s="68" t="s">
        <v>44</v>
      </c>
      <c r="D22" s="69">
        <v>15</v>
      </c>
      <c r="E22" s="70" t="s">
        <v>22</v>
      </c>
      <c r="F22" s="71" t="s">
        <v>33</v>
      </c>
      <c r="G22" s="72">
        <v>44495</v>
      </c>
      <c r="H22" s="73">
        <v>4</v>
      </c>
      <c r="I22" s="74">
        <v>44538</v>
      </c>
      <c r="J22" s="74" t="s">
        <v>34</v>
      </c>
      <c r="K22" s="75" t="s">
        <v>45</v>
      </c>
      <c r="L22" s="76" t="s">
        <v>36</v>
      </c>
      <c r="M22" s="122">
        <v>29.770346</v>
      </c>
      <c r="N22" s="122">
        <v>30.083513</v>
      </c>
      <c r="O22" s="122">
        <v>29.909237000000001</v>
      </c>
      <c r="P22" s="122">
        <v>29.953444999999999</v>
      </c>
      <c r="Q22" s="129">
        <f t="shared" si="0"/>
        <v>29.929135250000002</v>
      </c>
      <c r="R22" s="129"/>
      <c r="S22" s="88">
        <v>-0.99810800000000199</v>
      </c>
      <c r="T22" s="88">
        <v>-0.93796299999999988</v>
      </c>
      <c r="U22" s="88">
        <v>-0.86097099999999926</v>
      </c>
      <c r="V22" s="88">
        <v>-0.82132700000000014</v>
      </c>
      <c r="W22" s="129">
        <f t="shared" si="3"/>
        <v>-0.90459225000000032</v>
      </c>
      <c r="Y22" s="129">
        <v>31.939802</v>
      </c>
      <c r="Z22" s="129">
        <v>31.854479000000001</v>
      </c>
      <c r="AA22" s="129">
        <v>32.355550000000001</v>
      </c>
      <c r="AB22" s="129">
        <v>32.343162999999997</v>
      </c>
      <c r="AC22" s="129">
        <f t="shared" si="1"/>
        <v>32.123248500000003</v>
      </c>
      <c r="AD22" s="129"/>
      <c r="AE22" s="129">
        <v>0.66956700000000069</v>
      </c>
      <c r="AF22" s="129">
        <v>1.0658990000000017</v>
      </c>
      <c r="AG22" s="129">
        <v>1.2517929999999957</v>
      </c>
      <c r="AH22" s="129">
        <v>1.2591889999999992</v>
      </c>
      <c r="AI22" s="129">
        <f t="shared" si="2"/>
        <v>1.0616119999999993</v>
      </c>
      <c r="AK22" s="168">
        <f t="shared" si="4"/>
        <v>1.8720153309724061</v>
      </c>
      <c r="AN22" s="167">
        <f>AK22</f>
        <v>1.8720153309724061</v>
      </c>
      <c r="AP22" s="167">
        <v>0.3517288610447627</v>
      </c>
      <c r="AR22" s="167"/>
      <c r="AS22" s="167">
        <v>0.3097411749695983</v>
      </c>
    </row>
    <row r="23" spans="1:45" ht="15.75" x14ac:dyDescent="0.25">
      <c r="A23" s="66" t="str">
        <f>IF(ISBLANK(#REF!),"NO","YES")</f>
        <v>YES</v>
      </c>
      <c r="B23" s="67">
        <v>1</v>
      </c>
      <c r="C23" s="68" t="s">
        <v>44</v>
      </c>
      <c r="D23" s="69">
        <v>16</v>
      </c>
      <c r="E23" s="70" t="s">
        <v>22</v>
      </c>
      <c r="F23" s="71" t="s">
        <v>37</v>
      </c>
      <c r="G23" s="72">
        <v>44495</v>
      </c>
      <c r="H23" s="82">
        <v>4</v>
      </c>
      <c r="I23" s="83">
        <v>44538</v>
      </c>
      <c r="J23" s="74" t="s">
        <v>34</v>
      </c>
      <c r="K23" s="75" t="s">
        <v>45</v>
      </c>
      <c r="L23" s="76" t="s">
        <v>36</v>
      </c>
      <c r="M23" s="122">
        <v>30.191573999999999</v>
      </c>
      <c r="N23" s="122">
        <v>29.864191000000002</v>
      </c>
      <c r="O23" s="122">
        <v>29.934826000000001</v>
      </c>
      <c r="P23" s="122">
        <v>29.958645000000001</v>
      </c>
      <c r="Q23" s="129">
        <f t="shared" si="0"/>
        <v>29.987309</v>
      </c>
      <c r="R23" s="129"/>
      <c r="S23" s="88">
        <v>2.0971130000000002</v>
      </c>
      <c r="T23" s="88">
        <v>2.2993300000000012</v>
      </c>
      <c r="U23" s="88">
        <v>2.5088749999999997</v>
      </c>
      <c r="V23" s="88">
        <v>2.7628950000000003</v>
      </c>
      <c r="W23" s="129">
        <f t="shared" si="3"/>
        <v>2.4170532500000004</v>
      </c>
      <c r="Y23" s="129">
        <v>26.522400000000001</v>
      </c>
      <c r="Z23" s="129">
        <v>27.241674</v>
      </c>
      <c r="AA23" s="129">
        <v>27.089737</v>
      </c>
      <c r="AB23" s="129">
        <v>27.093567</v>
      </c>
      <c r="AC23" s="129">
        <f t="shared" si="1"/>
        <v>26.986844500000004</v>
      </c>
      <c r="AD23" s="129"/>
      <c r="AE23" s="129">
        <v>-0.65850000000000009</v>
      </c>
      <c r="AF23" s="129">
        <v>-0.48711199999999977</v>
      </c>
      <c r="AG23" s="129">
        <v>-0.46817800000000176</v>
      </c>
      <c r="AH23" s="129">
        <v>-0.29143399999999886</v>
      </c>
      <c r="AI23" s="129">
        <f t="shared" si="2"/>
        <v>-0.47630600000000012</v>
      </c>
      <c r="AK23" s="168">
        <f t="shared" si="4"/>
        <v>0.18723820569694843</v>
      </c>
      <c r="AN23" s="167">
        <f>AK23</f>
        <v>0.18723820569694843</v>
      </c>
      <c r="AP23" s="167">
        <v>1.021333211893074</v>
      </c>
      <c r="AR23" s="167"/>
      <c r="AS23" s="167">
        <v>0.8994114049883849</v>
      </c>
    </row>
    <row r="24" spans="1:45" ht="15.75" x14ac:dyDescent="0.25">
      <c r="A24" s="66" t="str">
        <f>IF(ISBLANK(#REF!),"NO","YES")</f>
        <v>YES</v>
      </c>
      <c r="B24" s="67">
        <v>1</v>
      </c>
      <c r="C24" s="158" t="s">
        <v>44</v>
      </c>
      <c r="D24" s="69">
        <v>52</v>
      </c>
      <c r="E24" s="73" t="s">
        <v>57</v>
      </c>
      <c r="F24" s="71" t="s">
        <v>31</v>
      </c>
      <c r="G24" s="72">
        <v>44495</v>
      </c>
      <c r="H24" s="82">
        <v>13</v>
      </c>
      <c r="I24" s="160">
        <v>44538</v>
      </c>
      <c r="J24" s="161" t="s">
        <v>34</v>
      </c>
      <c r="K24" s="162" t="s">
        <v>45</v>
      </c>
      <c r="L24" s="163" t="s">
        <v>36</v>
      </c>
      <c r="M24" s="122">
        <v>28.870750000000001</v>
      </c>
      <c r="N24" s="122">
        <v>28.715439</v>
      </c>
      <c r="O24" s="122">
        <v>28.982859999999999</v>
      </c>
      <c r="P24" s="122">
        <v>28.909609</v>
      </c>
      <c r="Q24" s="129">
        <f t="shared" si="0"/>
        <v>28.869664500000003</v>
      </c>
      <c r="R24" s="129"/>
      <c r="S24" s="17">
        <v>0.55879900000000049</v>
      </c>
      <c r="T24" s="17">
        <v>0.60033999999999921</v>
      </c>
      <c r="U24" s="17">
        <v>0.72293699999999816</v>
      </c>
      <c r="V24" s="88">
        <v>0.85141899999999993</v>
      </c>
      <c r="W24" s="129">
        <f t="shared" si="3"/>
        <v>0.68337374999999945</v>
      </c>
      <c r="Y24" s="129">
        <v>27.098492</v>
      </c>
      <c r="Z24" s="129">
        <v>27.308202999999999</v>
      </c>
      <c r="AA24" s="129">
        <v>27.432462999999998</v>
      </c>
      <c r="AB24" s="129">
        <v>27.480328</v>
      </c>
      <c r="AC24" s="129">
        <f t="shared" si="1"/>
        <v>27.329871499999999</v>
      </c>
      <c r="AD24" s="129"/>
      <c r="AE24" s="129">
        <v>-1.0551539999999981</v>
      </c>
      <c r="AF24" s="129">
        <v>-0.87774200000000135</v>
      </c>
      <c r="AG24" s="129">
        <v>-0.83616800000000069</v>
      </c>
      <c r="AH24" s="129">
        <v>-0.63405600000000106</v>
      </c>
      <c r="AI24" s="129">
        <f t="shared" si="2"/>
        <v>-0.85078000000000031</v>
      </c>
      <c r="AK24" s="168">
        <f t="shared" si="4"/>
        <v>0.62270736597591059</v>
      </c>
      <c r="AM24" s="167">
        <f>AK24</f>
        <v>0.62270736597591059</v>
      </c>
      <c r="AP24" s="167">
        <v>1.3240224871191946</v>
      </c>
      <c r="AR24" s="167">
        <v>1.503503437790592</v>
      </c>
      <c r="AS24" s="167"/>
    </row>
    <row r="25" spans="1:45" ht="15.75" x14ac:dyDescent="0.25">
      <c r="A25" s="66" t="str">
        <f>IF(ISBLANK(#REF!),"NO","YES")</f>
        <v>YES</v>
      </c>
      <c r="B25" s="67">
        <v>1</v>
      </c>
      <c r="C25" s="158" t="s">
        <v>44</v>
      </c>
      <c r="D25" s="69">
        <v>53</v>
      </c>
      <c r="E25" s="73" t="s">
        <v>57</v>
      </c>
      <c r="F25" s="71" t="s">
        <v>33</v>
      </c>
      <c r="G25" s="72">
        <v>44495</v>
      </c>
      <c r="H25" s="73">
        <v>13</v>
      </c>
      <c r="I25" s="161">
        <v>44538</v>
      </c>
      <c r="J25" s="161" t="s">
        <v>34</v>
      </c>
      <c r="K25" s="162" t="s">
        <v>45</v>
      </c>
      <c r="L25" s="163" t="s">
        <v>36</v>
      </c>
      <c r="M25" s="144">
        <v>29.438207999999999</v>
      </c>
      <c r="N25" s="144">
        <v>29.404828999999999</v>
      </c>
      <c r="O25" s="144">
        <v>29.311882000000001</v>
      </c>
      <c r="P25" s="144">
        <v>29.919916000000001</v>
      </c>
      <c r="Q25" s="129">
        <f t="shared" si="0"/>
        <v>29.518708749999998</v>
      </c>
      <c r="R25" s="129"/>
      <c r="S25" s="17">
        <v>1.4140170000000012</v>
      </c>
      <c r="T25" s="17">
        <v>1.6191089999999981</v>
      </c>
      <c r="U25" s="17">
        <v>1.7782839999999993</v>
      </c>
      <c r="V25" s="88">
        <v>2.037548000000001</v>
      </c>
      <c r="W25" s="129">
        <f t="shared" si="3"/>
        <v>1.7122394999999999</v>
      </c>
      <c r="Y25" s="129">
        <v>27.325890000000001</v>
      </c>
      <c r="Z25" s="129">
        <v>27.377984999999999</v>
      </c>
      <c r="AA25" s="129">
        <v>27.333067</v>
      </c>
      <c r="AB25" s="129">
        <v>27.467478</v>
      </c>
      <c r="AC25" s="129">
        <f t="shared" si="1"/>
        <v>27.376104999999999</v>
      </c>
      <c r="AD25" s="129"/>
      <c r="AE25" s="129">
        <v>-0.57010599999999911</v>
      </c>
      <c r="AF25" s="129">
        <v>-0.53071200000000118</v>
      </c>
      <c r="AG25" s="129">
        <v>-0.50392199999999931</v>
      </c>
      <c r="AH25" s="129">
        <v>-0.48449499999999901</v>
      </c>
      <c r="AI25" s="129">
        <f t="shared" si="2"/>
        <v>-0.52230874999999966</v>
      </c>
      <c r="AK25" s="168">
        <f t="shared" si="4"/>
        <v>0.30518596042202628</v>
      </c>
      <c r="AM25" s="167">
        <f>AK25</f>
        <v>0.30518596042202628</v>
      </c>
      <c r="AP25" s="167">
        <v>1.0544249220939592</v>
      </c>
      <c r="AR25" s="167">
        <v>1.1973599471937262</v>
      </c>
      <c r="AS25" s="167"/>
    </row>
    <row r="26" spans="1:45" ht="15.75" x14ac:dyDescent="0.25">
      <c r="A26" s="66" t="str">
        <f>IF(ISBLANK(#REF!),"NO","YES")</f>
        <v>YES</v>
      </c>
      <c r="B26" s="67">
        <v>1</v>
      </c>
      <c r="C26" s="158" t="s">
        <v>44</v>
      </c>
      <c r="D26" s="69">
        <v>54</v>
      </c>
      <c r="E26" s="73" t="s">
        <v>57</v>
      </c>
      <c r="F26" s="71" t="s">
        <v>23</v>
      </c>
      <c r="G26" s="72">
        <v>44495</v>
      </c>
      <c r="H26" s="73">
        <v>13</v>
      </c>
      <c r="I26" s="161">
        <v>44538</v>
      </c>
      <c r="J26" s="161" t="s">
        <v>34</v>
      </c>
      <c r="K26" s="162" t="s">
        <v>45</v>
      </c>
      <c r="L26" s="163" t="s">
        <v>36</v>
      </c>
      <c r="M26" s="144">
        <v>28.617319999999999</v>
      </c>
      <c r="N26" s="144">
        <v>28.872979999999998</v>
      </c>
      <c r="O26" s="144">
        <v>29.149933000000001</v>
      </c>
      <c r="P26" s="144">
        <v>28.802783999999999</v>
      </c>
      <c r="Q26" s="129">
        <f t="shared" si="0"/>
        <v>28.860754249999999</v>
      </c>
      <c r="R26" s="129"/>
      <c r="S26" s="17">
        <v>0.80117199999999755</v>
      </c>
      <c r="T26" s="17">
        <v>0.83635100000000051</v>
      </c>
      <c r="U26" s="17">
        <v>0.89234599999999986</v>
      </c>
      <c r="V26" s="17">
        <v>0.95764600000000044</v>
      </c>
      <c r="W26" s="129">
        <f t="shared" si="3"/>
        <v>0.87187874999999959</v>
      </c>
      <c r="Y26" s="129">
        <v>27.108604</v>
      </c>
      <c r="Z26" s="129">
        <v>27.689920000000001</v>
      </c>
      <c r="AA26" s="129">
        <v>27.464670000000002</v>
      </c>
      <c r="AB26" s="129">
        <v>27.454619999999998</v>
      </c>
      <c r="AC26" s="129">
        <f t="shared" si="1"/>
        <v>27.429453500000001</v>
      </c>
      <c r="AD26" s="129"/>
      <c r="AE26" s="129">
        <v>-0.37685199999999952</v>
      </c>
      <c r="AF26" s="129">
        <v>-0.279245999999997</v>
      </c>
      <c r="AG26" s="129">
        <v>-0.14383200000000329</v>
      </c>
      <c r="AH26" s="129">
        <v>-5.5160000000000764E-2</v>
      </c>
      <c r="AI26" s="129">
        <f t="shared" si="2"/>
        <v>-0.21377250000000014</v>
      </c>
      <c r="AK26" s="168">
        <f t="shared" si="4"/>
        <v>0.54643479223862557</v>
      </c>
      <c r="AM26" s="167">
        <f>AK26</f>
        <v>0.54643479223862557</v>
      </c>
      <c r="AP26" s="167">
        <v>0.85140656820779048</v>
      </c>
      <c r="AR26" s="167">
        <v>0.96682096770359716</v>
      </c>
      <c r="AS26" s="167"/>
    </row>
    <row r="27" spans="1:45" ht="15.75" x14ac:dyDescent="0.25">
      <c r="A27" s="30" t="str">
        <f>IF(ISBLANK(#REF!),"NO","YES")</f>
        <v>YES</v>
      </c>
      <c r="B27" s="31">
        <v>1</v>
      </c>
      <c r="C27" s="32" t="s">
        <v>46</v>
      </c>
      <c r="D27" s="33">
        <v>18</v>
      </c>
      <c r="E27" s="46" t="s">
        <v>22</v>
      </c>
      <c r="F27" s="35" t="s">
        <v>39</v>
      </c>
      <c r="G27" s="36">
        <v>44495</v>
      </c>
      <c r="H27" s="46">
        <v>5</v>
      </c>
      <c r="I27" s="38">
        <v>44538</v>
      </c>
      <c r="J27" s="38" t="s">
        <v>34</v>
      </c>
      <c r="K27" s="84" t="s">
        <v>47</v>
      </c>
      <c r="L27" s="40" t="s">
        <v>36</v>
      </c>
      <c r="M27" s="122">
        <v>30.177807000000001</v>
      </c>
      <c r="N27" s="122">
        <v>30.641726999999999</v>
      </c>
      <c r="O27" s="122">
        <v>30.199739999999998</v>
      </c>
      <c r="P27" s="122">
        <v>30.270610000000001</v>
      </c>
      <c r="Q27" s="129">
        <f t="shared" si="0"/>
        <v>30.322471</v>
      </c>
      <c r="R27" s="129"/>
      <c r="S27" s="17">
        <v>2.5552449999999993</v>
      </c>
      <c r="T27" s="17">
        <v>2.6169330000000031</v>
      </c>
      <c r="U27" s="88">
        <v>2.7062249999999999</v>
      </c>
      <c r="V27" s="88">
        <v>2.8686140000000009</v>
      </c>
      <c r="W27" s="129">
        <f t="shared" si="3"/>
        <v>2.6867542500000008</v>
      </c>
      <c r="Y27" s="129">
        <v>27.306494000000001</v>
      </c>
      <c r="Z27" s="129">
        <v>27.335084999999999</v>
      </c>
      <c r="AA27" s="129">
        <v>27.427637000000001</v>
      </c>
      <c r="AB27" s="129">
        <v>27.394869</v>
      </c>
      <c r="AC27" s="129">
        <f t="shared" si="1"/>
        <v>27.366021249999999</v>
      </c>
      <c r="AD27" s="129"/>
      <c r="AE27" s="129">
        <v>-0.44390299999999883</v>
      </c>
      <c r="AF27" s="129">
        <v>-0.43257499999999993</v>
      </c>
      <c r="AG27" s="129">
        <v>-0.34851099999999846</v>
      </c>
      <c r="AH27" s="129">
        <v>-0.33044800000000052</v>
      </c>
      <c r="AI27" s="129">
        <f t="shared" si="2"/>
        <v>-0.38885924999999943</v>
      </c>
      <c r="AK27" s="168">
        <f t="shared" si="4"/>
        <v>0.15531248904211928</v>
      </c>
      <c r="AN27" s="167">
        <f>AK27</f>
        <v>0.15531248904211928</v>
      </c>
      <c r="AP27" s="167">
        <v>0.96126550917987885</v>
      </c>
      <c r="AR27" s="167"/>
      <c r="AS27" s="167">
        <v>0.84651429338700923</v>
      </c>
    </row>
    <row r="28" spans="1:45" ht="15.75" x14ac:dyDescent="0.25">
      <c r="A28" s="30" t="str">
        <f>IF(ISBLANK(#REF!),"NO","YES")</f>
        <v>YES</v>
      </c>
      <c r="B28" s="31">
        <v>1</v>
      </c>
      <c r="C28" s="32" t="s">
        <v>46</v>
      </c>
      <c r="D28" s="33">
        <v>19</v>
      </c>
      <c r="E28" s="46" t="s">
        <v>22</v>
      </c>
      <c r="F28" s="35" t="s">
        <v>41</v>
      </c>
      <c r="G28" s="36">
        <v>44495</v>
      </c>
      <c r="H28" s="46">
        <v>5</v>
      </c>
      <c r="I28" s="38">
        <v>44538</v>
      </c>
      <c r="J28" s="38" t="s">
        <v>34</v>
      </c>
      <c r="K28" s="84" t="s">
        <v>47</v>
      </c>
      <c r="L28" s="40" t="s">
        <v>36</v>
      </c>
      <c r="M28" s="122">
        <v>30.01876</v>
      </c>
      <c r="N28" s="122">
        <v>30.287652999999999</v>
      </c>
      <c r="O28" s="122">
        <v>30.512636000000001</v>
      </c>
      <c r="P28" s="122">
        <v>30.398589999999999</v>
      </c>
      <c r="Q28" s="129">
        <f t="shared" si="0"/>
        <v>30.304409750000001</v>
      </c>
      <c r="R28" s="129"/>
      <c r="S28" s="17">
        <v>1.1983920000000019</v>
      </c>
      <c r="T28" s="17">
        <v>1.3034079999999975</v>
      </c>
      <c r="U28" s="17">
        <v>1.4957309999999993</v>
      </c>
      <c r="V28" s="88">
        <v>1.5248699999999999</v>
      </c>
      <c r="W28" s="129">
        <f t="shared" si="3"/>
        <v>1.3806002499999996</v>
      </c>
      <c r="Y28" s="129">
        <v>28.406203999999999</v>
      </c>
      <c r="Z28" s="129">
        <v>28.769286999999998</v>
      </c>
      <c r="AA28" s="129">
        <v>28.691761</v>
      </c>
      <c r="AB28" s="129">
        <v>28.960557999999999</v>
      </c>
      <c r="AC28" s="129">
        <f t="shared" si="1"/>
        <v>28.7069525</v>
      </c>
      <c r="AD28" s="129"/>
      <c r="AE28" s="129">
        <v>-0.26029199999999975</v>
      </c>
      <c r="AF28" s="129">
        <v>-0.22291399999999939</v>
      </c>
      <c r="AG28" s="129">
        <v>-0.19974700000000212</v>
      </c>
      <c r="AH28" s="129">
        <v>-1.8422000000001049E-2</v>
      </c>
      <c r="AI28" s="129">
        <f t="shared" si="2"/>
        <v>-0.17534375000000058</v>
      </c>
      <c r="AK28" s="168">
        <f t="shared" si="4"/>
        <v>0.38405896988806021</v>
      </c>
      <c r="AN28" s="167">
        <f>AK28</f>
        <v>0.38405896988806021</v>
      </c>
      <c r="AP28" s="167">
        <v>0.82902721909581467</v>
      </c>
      <c r="AR28" s="167"/>
      <c r="AS28" s="167">
        <v>0.73006196921621602</v>
      </c>
    </row>
    <row r="29" spans="1:45" ht="15.75" x14ac:dyDescent="0.25">
      <c r="A29" s="30" t="str">
        <f>IF(ISBLANK(#REF!),"NO","YES")</f>
        <v>YES</v>
      </c>
      <c r="B29" s="31">
        <v>1</v>
      </c>
      <c r="C29" s="32" t="s">
        <v>46</v>
      </c>
      <c r="D29" s="33">
        <v>20</v>
      </c>
      <c r="E29" s="46" t="s">
        <v>22</v>
      </c>
      <c r="F29" s="35" t="s">
        <v>23</v>
      </c>
      <c r="G29" s="36">
        <v>44495</v>
      </c>
      <c r="H29" s="37">
        <v>5</v>
      </c>
      <c r="I29" s="47">
        <v>44538</v>
      </c>
      <c r="J29" s="38" t="s">
        <v>34</v>
      </c>
      <c r="K29" s="84" t="s">
        <v>47</v>
      </c>
      <c r="L29" s="40" t="s">
        <v>36</v>
      </c>
      <c r="M29" s="122">
        <v>30.161978000000001</v>
      </c>
      <c r="N29" s="122">
        <v>30.87585</v>
      </c>
      <c r="O29" s="122">
        <v>30.382877000000001</v>
      </c>
      <c r="P29" s="122">
        <v>30.925637999999999</v>
      </c>
      <c r="Q29" s="129">
        <f t="shared" si="0"/>
        <v>30.586585749999998</v>
      </c>
      <c r="R29" s="129"/>
      <c r="S29" s="17">
        <v>1.2313229999999997</v>
      </c>
      <c r="T29" s="17">
        <v>1.3139630000000011</v>
      </c>
      <c r="U29" s="17">
        <v>1.8532709999999994</v>
      </c>
      <c r="V29" s="88">
        <v>1.9004499999999993</v>
      </c>
      <c r="W29" s="129">
        <f t="shared" si="3"/>
        <v>1.5747517499999999</v>
      </c>
      <c r="Y29" s="129">
        <v>29.077573999999998</v>
      </c>
      <c r="Z29" s="129">
        <v>29.302126000000001</v>
      </c>
      <c r="AA29" s="129">
        <v>28.966011000000002</v>
      </c>
      <c r="AB29" s="129">
        <v>29.240576000000001</v>
      </c>
      <c r="AC29" s="129">
        <f t="shared" si="1"/>
        <v>29.14657175</v>
      </c>
      <c r="AD29" s="129"/>
      <c r="AE29" s="129">
        <v>-3.9918999999997595E-2</v>
      </c>
      <c r="AF29" s="129">
        <v>-3.3061999999997482E-2</v>
      </c>
      <c r="AG29" s="129">
        <v>-1.4867999999999881E-2</v>
      </c>
      <c r="AH29" s="129">
        <v>9.9596000000001794E-2</v>
      </c>
      <c r="AI29" s="129">
        <f t="shared" si="2"/>
        <v>2.9367500000017088E-3</v>
      </c>
      <c r="AK29" s="168">
        <f t="shared" si="4"/>
        <v>0.3357008860483563</v>
      </c>
      <c r="AN29" s="167">
        <f>AK29</f>
        <v>0.3357008860483563</v>
      </c>
      <c r="AP29" s="167">
        <v>0.73265752013284835</v>
      </c>
      <c r="AR29" s="167"/>
      <c r="AS29" s="167">
        <v>0.64519641766724345</v>
      </c>
    </row>
    <row r="30" spans="1:45" ht="15.75" x14ac:dyDescent="0.25">
      <c r="A30" s="30" t="str">
        <f>IF(ISBLANK(#REF!),"NO","YES")</f>
        <v>YES</v>
      </c>
      <c r="B30" s="31">
        <v>1</v>
      </c>
      <c r="C30" s="32" t="s">
        <v>46</v>
      </c>
      <c r="D30" s="33">
        <v>56</v>
      </c>
      <c r="E30" s="46" t="s">
        <v>57</v>
      </c>
      <c r="F30" s="35" t="s">
        <v>29</v>
      </c>
      <c r="G30" s="36">
        <v>44495</v>
      </c>
      <c r="H30" s="37">
        <v>14</v>
      </c>
      <c r="I30" s="47">
        <v>44538</v>
      </c>
      <c r="J30" s="38" t="s">
        <v>34</v>
      </c>
      <c r="K30" s="84" t="s">
        <v>47</v>
      </c>
      <c r="L30" s="40" t="s">
        <v>36</v>
      </c>
      <c r="M30" s="144">
        <v>28.851213000000001</v>
      </c>
      <c r="N30" s="144">
        <v>28.966791000000001</v>
      </c>
      <c r="O30" s="145">
        <v>29.168192000000001</v>
      </c>
      <c r="P30" s="145">
        <v>29.056614</v>
      </c>
      <c r="Q30" s="129">
        <f t="shared" si="0"/>
        <v>29.010702500000001</v>
      </c>
      <c r="R30" s="129"/>
      <c r="S30" s="88">
        <v>0.98358100000000093</v>
      </c>
      <c r="T30" s="88">
        <v>1.1380160000000004</v>
      </c>
      <c r="U30" s="88">
        <v>1.1762890000000006</v>
      </c>
      <c r="V30" s="88">
        <v>1.2503630000000001</v>
      </c>
      <c r="W30" s="129">
        <f t="shared" si="3"/>
        <v>1.1370622500000005</v>
      </c>
      <c r="Y30" s="129">
        <v>26.895657</v>
      </c>
      <c r="Z30" s="129">
        <v>27.287745999999999</v>
      </c>
      <c r="AA30" s="129">
        <v>27.209757</v>
      </c>
      <c r="AB30" s="129">
        <v>27.370441</v>
      </c>
      <c r="AC30" s="129">
        <f t="shared" si="1"/>
        <v>27.190900249999999</v>
      </c>
      <c r="AD30" s="129"/>
      <c r="AE30" s="129">
        <v>-0.53753500000000187</v>
      </c>
      <c r="AF30" s="129">
        <v>-0.49384500000000031</v>
      </c>
      <c r="AG30" s="129">
        <v>-0.48425399999999996</v>
      </c>
      <c r="AH30" s="129">
        <v>-0.44774100000000061</v>
      </c>
      <c r="AI30" s="129">
        <f t="shared" si="2"/>
        <v>-0.49084375000000069</v>
      </c>
      <c r="AK30" s="168">
        <f t="shared" si="4"/>
        <v>0.45468450656268322</v>
      </c>
      <c r="AM30" s="167">
        <f>AK30</f>
        <v>0.45468450656268322</v>
      </c>
      <c r="AP30" s="167">
        <v>1.0316770115108211</v>
      </c>
      <c r="AR30" s="167">
        <v>1.1715283906325407</v>
      </c>
      <c r="AS30" s="167"/>
    </row>
    <row r="31" spans="1:45" ht="15.75" x14ac:dyDescent="0.25">
      <c r="A31" s="30" t="str">
        <f>IF(ISBLANK(#REF!),"NO","YES")</f>
        <v>YES</v>
      </c>
      <c r="B31" s="31">
        <v>1</v>
      </c>
      <c r="C31" s="32" t="s">
        <v>46</v>
      </c>
      <c r="D31" s="33">
        <v>57</v>
      </c>
      <c r="E31" s="46" t="s">
        <v>57</v>
      </c>
      <c r="F31" s="35" t="s">
        <v>30</v>
      </c>
      <c r="G31" s="36">
        <v>44495</v>
      </c>
      <c r="H31" s="46">
        <v>14</v>
      </c>
      <c r="I31" s="38">
        <v>44538</v>
      </c>
      <c r="J31" s="38" t="s">
        <v>34</v>
      </c>
      <c r="K31" s="84" t="s">
        <v>47</v>
      </c>
      <c r="L31" s="40" t="s">
        <v>36</v>
      </c>
      <c r="M31" s="146">
        <v>28.938616</v>
      </c>
      <c r="N31" s="146">
        <v>29.364515000000001</v>
      </c>
      <c r="O31" s="146">
        <v>28.770206000000002</v>
      </c>
      <c r="P31" s="146">
        <v>29.270168000000002</v>
      </c>
      <c r="Q31" s="129">
        <f t="shared" si="0"/>
        <v>29.085876250000002</v>
      </c>
      <c r="R31" s="129"/>
      <c r="S31" s="88">
        <v>-0.11853399999999681</v>
      </c>
      <c r="T31" s="88">
        <v>0.42429699999999926</v>
      </c>
      <c r="U31" s="88">
        <v>0.46264499999999842</v>
      </c>
      <c r="V31" s="88">
        <v>0.47841400000000078</v>
      </c>
      <c r="W31" s="129">
        <f t="shared" si="3"/>
        <v>0.31170550000000041</v>
      </c>
      <c r="Y31" s="129">
        <v>27.947621999999999</v>
      </c>
      <c r="Z31" s="129">
        <v>27.987853999999999</v>
      </c>
      <c r="AA31" s="129">
        <v>27.94866</v>
      </c>
      <c r="AB31" s="129">
        <v>28.122107</v>
      </c>
      <c r="AC31" s="129">
        <f t="shared" si="1"/>
        <v>28.001560749999999</v>
      </c>
      <c r="AD31" s="129"/>
      <c r="AE31" s="129">
        <v>-0.81550199999999862</v>
      </c>
      <c r="AF31" s="129">
        <v>-0.78095400000000126</v>
      </c>
      <c r="AG31" s="129">
        <v>-0.75007599999999996</v>
      </c>
      <c r="AH31" s="129">
        <v>-0.67652400000000057</v>
      </c>
      <c r="AI31" s="129">
        <f t="shared" si="2"/>
        <v>-0.7557640000000001</v>
      </c>
      <c r="AK31" s="168">
        <f t="shared" si="4"/>
        <v>0.80568874099237642</v>
      </c>
      <c r="AM31" s="167">
        <f>AK31</f>
        <v>0.80568874099237642</v>
      </c>
      <c r="AP31" s="167">
        <v>1.2396317616364909</v>
      </c>
      <c r="AR31" s="167">
        <v>1.4076729310467404</v>
      </c>
      <c r="AS31" s="167"/>
    </row>
    <row r="32" spans="1:45" ht="15.75" x14ac:dyDescent="0.25">
      <c r="A32" s="30" t="str">
        <f>IF(ISBLANK(#REF!),"NO","YES")</f>
        <v>YES</v>
      </c>
      <c r="B32" s="31">
        <v>1</v>
      </c>
      <c r="C32" s="32" t="s">
        <v>46</v>
      </c>
      <c r="D32" s="33">
        <v>58</v>
      </c>
      <c r="E32" s="46" t="s">
        <v>57</v>
      </c>
      <c r="F32" s="35" t="s">
        <v>31</v>
      </c>
      <c r="G32" s="36">
        <v>44495</v>
      </c>
      <c r="H32" s="46">
        <v>14</v>
      </c>
      <c r="I32" s="38">
        <v>44538</v>
      </c>
      <c r="J32" s="38" t="s">
        <v>34</v>
      </c>
      <c r="K32" s="84" t="s">
        <v>47</v>
      </c>
      <c r="L32" s="40" t="s">
        <v>36</v>
      </c>
      <c r="M32" s="144">
        <v>28.591469</v>
      </c>
      <c r="N32" s="144">
        <v>28.560482</v>
      </c>
      <c r="O32" s="144">
        <v>28.516051999999998</v>
      </c>
      <c r="P32" s="144">
        <v>28.552022999999998</v>
      </c>
      <c r="Q32" s="129">
        <f t="shared" si="0"/>
        <v>28.555006499999998</v>
      </c>
      <c r="R32" s="129"/>
      <c r="S32" s="88">
        <v>0.59085100000000068</v>
      </c>
      <c r="T32" s="88">
        <v>0.67129499999999709</v>
      </c>
      <c r="U32" s="88">
        <v>0.69571699999999836</v>
      </c>
      <c r="V32" s="88">
        <v>0.82657299999999978</v>
      </c>
      <c r="W32" s="129">
        <f t="shared" si="3"/>
        <v>0.69610899999999898</v>
      </c>
      <c r="Y32" s="129">
        <v>27.117432000000001</v>
      </c>
      <c r="Z32" s="129">
        <v>27.371655000000001</v>
      </c>
      <c r="AA32" s="129">
        <v>27.238695</v>
      </c>
      <c r="AB32" s="129">
        <v>27.276022000000001</v>
      </c>
      <c r="AC32" s="129">
        <f t="shared" si="1"/>
        <v>27.250950999999997</v>
      </c>
      <c r="AD32" s="129"/>
      <c r="AE32" s="129">
        <v>-0.79144299999999745</v>
      </c>
      <c r="AF32" s="129">
        <v>-0.75239299999999787</v>
      </c>
      <c r="AG32" s="129">
        <v>-0.73244299999999996</v>
      </c>
      <c r="AH32" s="129">
        <v>-0.67628099999999947</v>
      </c>
      <c r="AI32" s="129">
        <f t="shared" si="2"/>
        <v>-0.73813999999999869</v>
      </c>
      <c r="AK32" s="168">
        <f t="shared" si="4"/>
        <v>0.61723466772786151</v>
      </c>
      <c r="AM32" s="167">
        <f>AK32</f>
        <v>0.61723466772786151</v>
      </c>
      <c r="AP32" s="167">
        <v>1.2245805083433792</v>
      </c>
      <c r="AR32" s="167">
        <v>1.3905813700729628</v>
      </c>
      <c r="AS32" s="167"/>
    </row>
    <row r="33" spans="1:45" ht="15.75" x14ac:dyDescent="0.25">
      <c r="A33" s="48" t="str">
        <f>IF(ISBLANK(#REF!),"NO","YES")</f>
        <v>YES</v>
      </c>
      <c r="B33" s="49">
        <v>1</v>
      </c>
      <c r="C33" s="50" t="s">
        <v>48</v>
      </c>
      <c r="D33" s="51">
        <v>22</v>
      </c>
      <c r="E33" s="55" t="s">
        <v>22</v>
      </c>
      <c r="F33" s="53" t="s">
        <v>30</v>
      </c>
      <c r="G33" s="54">
        <v>44495</v>
      </c>
      <c r="H33" s="64">
        <v>6</v>
      </c>
      <c r="I33" s="65">
        <v>44539</v>
      </c>
      <c r="J33" s="56" t="s">
        <v>34</v>
      </c>
      <c r="K33" s="57" t="s">
        <v>49</v>
      </c>
      <c r="L33" s="58" t="s">
        <v>36</v>
      </c>
      <c r="M33" s="122">
        <v>30.241861</v>
      </c>
      <c r="N33" s="122">
        <v>30.485699</v>
      </c>
      <c r="O33" s="122">
        <v>30.522584999999999</v>
      </c>
      <c r="P33" s="122">
        <v>30.654018000000001</v>
      </c>
      <c r="Q33" s="129">
        <f t="shared" si="0"/>
        <v>30.476040750000003</v>
      </c>
      <c r="R33" s="129"/>
      <c r="S33" s="88">
        <v>2.549278000000001</v>
      </c>
      <c r="T33" s="88">
        <v>2.7154160000000012</v>
      </c>
      <c r="U33" s="88">
        <v>2.7409749999999988</v>
      </c>
      <c r="V33" s="88">
        <v>2.7662750000000003</v>
      </c>
      <c r="W33" s="129">
        <f t="shared" si="3"/>
        <v>2.6929860000000003</v>
      </c>
      <c r="Y33" s="129">
        <v>27.422851999999999</v>
      </c>
      <c r="Z33" s="129">
        <v>27.534338000000002</v>
      </c>
      <c r="AA33" s="129">
        <v>27.527124000000001</v>
      </c>
      <c r="AB33" s="129">
        <v>27.464320000000001</v>
      </c>
      <c r="AC33" s="129">
        <f t="shared" si="1"/>
        <v>27.4871585</v>
      </c>
      <c r="AD33" s="129"/>
      <c r="AE33" s="129">
        <v>-0.52420499999999848</v>
      </c>
      <c r="AF33" s="129">
        <v>-0.48276699999999906</v>
      </c>
      <c r="AG33" s="129">
        <v>-0.4112720000000003</v>
      </c>
      <c r="AH33" s="129">
        <v>-0.30896000000000257</v>
      </c>
      <c r="AI33" s="129">
        <f t="shared" si="2"/>
        <v>-0.4318010000000001</v>
      </c>
      <c r="AK33" s="168">
        <f t="shared" si="4"/>
        <v>0.15464306049423454</v>
      </c>
      <c r="AN33" s="167">
        <f>AK33</f>
        <v>0.15464306049423454</v>
      </c>
      <c r="AP33" s="167">
        <v>0.99030760601908918</v>
      </c>
      <c r="AR33" s="167"/>
      <c r="AS33" s="167">
        <v>0.87208948551607668</v>
      </c>
    </row>
    <row r="34" spans="1:45" ht="15.75" x14ac:dyDescent="0.25">
      <c r="A34" s="48" t="str">
        <f>IF(ISBLANK(#REF!),"NO","YES")</f>
        <v>YES</v>
      </c>
      <c r="B34" s="49">
        <v>1</v>
      </c>
      <c r="C34" s="50" t="s">
        <v>48</v>
      </c>
      <c r="D34" s="51">
        <v>23</v>
      </c>
      <c r="E34" s="55" t="s">
        <v>22</v>
      </c>
      <c r="F34" s="53" t="s">
        <v>31</v>
      </c>
      <c r="G34" s="54">
        <v>44495</v>
      </c>
      <c r="H34" s="55">
        <v>6</v>
      </c>
      <c r="I34" s="56">
        <v>44539</v>
      </c>
      <c r="J34" s="56" t="s">
        <v>34</v>
      </c>
      <c r="K34" s="57" t="s">
        <v>49</v>
      </c>
      <c r="L34" s="58" t="s">
        <v>36</v>
      </c>
      <c r="M34" s="122">
        <v>29.981826999999999</v>
      </c>
      <c r="N34" s="122">
        <v>30.140505000000001</v>
      </c>
      <c r="O34" s="122">
        <v>29.925356000000001</v>
      </c>
      <c r="P34" s="122">
        <v>30.009722</v>
      </c>
      <c r="Q34" s="129">
        <f t="shared" si="0"/>
        <v>30.014352499999998</v>
      </c>
      <c r="R34" s="129"/>
      <c r="S34" s="88">
        <v>2.2428930000000022</v>
      </c>
      <c r="T34" s="88">
        <v>2.3815820000000016</v>
      </c>
      <c r="U34" s="88">
        <v>2.589929999999999</v>
      </c>
      <c r="V34" s="88">
        <v>2.6146130000000021</v>
      </c>
      <c r="W34" s="129">
        <f t="shared" si="3"/>
        <v>2.4572545000000012</v>
      </c>
      <c r="Y34" s="129">
        <v>27.239225000000001</v>
      </c>
      <c r="Z34" s="129">
        <v>27.420748</v>
      </c>
      <c r="AA34" s="129">
        <v>27.4011</v>
      </c>
      <c r="AB34" s="129">
        <v>27.419270999999998</v>
      </c>
      <c r="AC34" s="129">
        <f t="shared" si="1"/>
        <v>27.370085999999997</v>
      </c>
      <c r="AD34" s="129"/>
      <c r="AE34" s="129">
        <v>-0.35818300000000036</v>
      </c>
      <c r="AF34" s="129">
        <v>-0.25035900000000311</v>
      </c>
      <c r="AG34" s="129">
        <v>-0.11678500000000014</v>
      </c>
      <c r="AH34" s="129">
        <v>-8.2819000000000642E-2</v>
      </c>
      <c r="AI34" s="129">
        <f t="shared" si="2"/>
        <v>-0.20203650000000106</v>
      </c>
      <c r="AK34" s="168">
        <f t="shared" si="4"/>
        <v>0.18209276415540065</v>
      </c>
      <c r="AN34" s="167">
        <f>AK34</f>
        <v>0.18209276415540065</v>
      </c>
      <c r="AP34" s="167">
        <v>0.84450866157614113</v>
      </c>
      <c r="AR34" s="167"/>
      <c r="AS34" s="167">
        <v>0.74369531215496976</v>
      </c>
    </row>
    <row r="35" spans="1:45" ht="15.75" x14ac:dyDescent="0.25">
      <c r="A35" s="48" t="str">
        <f>IF(ISBLANK(#REF!),"NO","YES")</f>
        <v>YES</v>
      </c>
      <c r="B35" s="49">
        <v>1</v>
      </c>
      <c r="C35" s="50" t="s">
        <v>48</v>
      </c>
      <c r="D35" s="51">
        <v>24</v>
      </c>
      <c r="E35" s="55" t="s">
        <v>22</v>
      </c>
      <c r="F35" s="53" t="s">
        <v>33</v>
      </c>
      <c r="G35" s="54">
        <v>44495</v>
      </c>
      <c r="H35" s="55">
        <v>6</v>
      </c>
      <c r="I35" s="56">
        <v>44539</v>
      </c>
      <c r="J35" s="56" t="s">
        <v>34</v>
      </c>
      <c r="K35" s="57" t="s">
        <v>49</v>
      </c>
      <c r="L35" s="58" t="s">
        <v>36</v>
      </c>
      <c r="M35" s="122">
        <v>29.988227999999999</v>
      </c>
      <c r="N35" s="122">
        <v>30.092768</v>
      </c>
      <c r="O35" s="122">
        <v>30.358270000000001</v>
      </c>
      <c r="P35" s="122">
        <v>30.251415000000001</v>
      </c>
      <c r="Q35" s="129">
        <f t="shared" si="0"/>
        <v>30.172670250000003</v>
      </c>
      <c r="R35" s="129"/>
      <c r="S35" s="88">
        <v>2.165969999999998</v>
      </c>
      <c r="T35" s="88">
        <v>2.2888029999999979</v>
      </c>
      <c r="U35" s="88">
        <v>2.4587570000000021</v>
      </c>
      <c r="V35" s="88">
        <v>2.544588000000001</v>
      </c>
      <c r="W35" s="129">
        <f t="shared" si="3"/>
        <v>2.3645294999999997</v>
      </c>
      <c r="Y35" s="129">
        <v>27.211082000000001</v>
      </c>
      <c r="Z35" s="129">
        <v>27.327421000000001</v>
      </c>
      <c r="AA35" s="129">
        <v>27.317136999999999</v>
      </c>
      <c r="AB35" s="129">
        <v>27.305126000000001</v>
      </c>
      <c r="AC35" s="129">
        <f t="shared" si="1"/>
        <v>27.290191500000002</v>
      </c>
      <c r="AD35" s="129"/>
      <c r="AE35" s="129">
        <v>-0.6577110000000026</v>
      </c>
      <c r="AF35" s="129">
        <v>-0.58333799999999769</v>
      </c>
      <c r="AG35" s="129">
        <v>-0.57152400000000014</v>
      </c>
      <c r="AH35" s="129">
        <v>-0.53177900000000022</v>
      </c>
      <c r="AI35" s="129">
        <f t="shared" si="2"/>
        <v>-0.58608800000000016</v>
      </c>
      <c r="AK35" s="168">
        <f t="shared" si="4"/>
        <v>0.19418053569759483</v>
      </c>
      <c r="AN35" s="167">
        <f>AK35</f>
        <v>0.19418053569759483</v>
      </c>
      <c r="AP35" s="167">
        <v>1.1020850968074349</v>
      </c>
      <c r="AR35" s="167"/>
      <c r="AS35" s="167">
        <v>0.97052352140694875</v>
      </c>
    </row>
    <row r="36" spans="1:45" ht="15.75" x14ac:dyDescent="0.25">
      <c r="A36" s="48" t="str">
        <f>IF(ISBLANK(#REF!),"NO","YES")</f>
        <v>YES</v>
      </c>
      <c r="B36" s="49">
        <v>1</v>
      </c>
      <c r="C36" s="50" t="s">
        <v>48</v>
      </c>
      <c r="D36" s="51">
        <v>60</v>
      </c>
      <c r="E36" s="55" t="s">
        <v>57</v>
      </c>
      <c r="F36" s="53" t="s">
        <v>29</v>
      </c>
      <c r="G36" s="54">
        <v>44495</v>
      </c>
      <c r="H36" s="55">
        <v>15</v>
      </c>
      <c r="I36" s="56">
        <v>44539</v>
      </c>
      <c r="J36" s="56" t="s">
        <v>34</v>
      </c>
      <c r="K36" s="57" t="s">
        <v>49</v>
      </c>
      <c r="L36" s="58" t="s">
        <v>36</v>
      </c>
      <c r="M36" s="144">
        <v>27.383818000000002</v>
      </c>
      <c r="N36" s="144">
        <v>27.534203999999999</v>
      </c>
      <c r="O36" s="144">
        <v>27.468254000000002</v>
      </c>
      <c r="P36" s="144">
        <v>27.358166000000001</v>
      </c>
      <c r="Q36" s="129">
        <f t="shared" si="0"/>
        <v>27.436110500000002</v>
      </c>
      <c r="R36" s="129"/>
      <c r="S36" s="88">
        <v>-2.1714739999999999</v>
      </c>
      <c r="T36" s="88">
        <v>-2.0845379999999984</v>
      </c>
      <c r="U36" s="88">
        <v>-2.0282690000000017</v>
      </c>
      <c r="V36" s="88">
        <v>-1.9825379999999981</v>
      </c>
      <c r="W36" s="129">
        <f t="shared" si="3"/>
        <v>-2.0667047499999995</v>
      </c>
      <c r="Y36" s="129">
        <v>29.256972999999999</v>
      </c>
      <c r="Z36" s="129">
        <v>29.827059999999999</v>
      </c>
      <c r="AA36" s="129">
        <v>29.651952999999999</v>
      </c>
      <c r="AB36" s="129">
        <v>29.416074999999999</v>
      </c>
      <c r="AC36" s="129">
        <f t="shared" si="1"/>
        <v>29.538015250000001</v>
      </c>
      <c r="AD36" s="129"/>
      <c r="AE36" s="129">
        <v>-0.23255299999999934</v>
      </c>
      <c r="AF36" s="129">
        <v>-0.17323100000000125</v>
      </c>
      <c r="AG36" s="129">
        <v>9.6919999999997231E-2</v>
      </c>
      <c r="AH36" s="129">
        <v>0.33419500000000113</v>
      </c>
      <c r="AI36" s="129">
        <f t="shared" si="2"/>
        <v>6.332749999999443E-3</v>
      </c>
      <c r="AK36" s="168">
        <f t="shared" si="4"/>
        <v>4.1892870759215972</v>
      </c>
      <c r="AM36" s="167">
        <f>AK36</f>
        <v>4.1892870759215972</v>
      </c>
      <c r="AP36" s="167">
        <v>0.73093492543707772</v>
      </c>
      <c r="AR36" s="167">
        <v>0.83001851092950718</v>
      </c>
      <c r="AS36" s="167"/>
    </row>
    <row r="37" spans="1:45" ht="15.75" x14ac:dyDescent="0.25">
      <c r="A37" s="48" t="str">
        <f>IF(ISBLANK(#REF!),"NO","YES")</f>
        <v>YES</v>
      </c>
      <c r="B37" s="49">
        <v>1</v>
      </c>
      <c r="C37" s="50" t="s">
        <v>48</v>
      </c>
      <c r="D37" s="51">
        <v>61</v>
      </c>
      <c r="E37" s="55" t="s">
        <v>57</v>
      </c>
      <c r="F37" s="53" t="s">
        <v>30</v>
      </c>
      <c r="G37" s="54">
        <v>44495</v>
      </c>
      <c r="H37" s="55">
        <v>15</v>
      </c>
      <c r="I37" s="56">
        <v>44539</v>
      </c>
      <c r="J37" s="56" t="s">
        <v>34</v>
      </c>
      <c r="K37" s="57" t="s">
        <v>49</v>
      </c>
      <c r="L37" s="58" t="s">
        <v>36</v>
      </c>
      <c r="M37" s="144">
        <v>29.300484000000001</v>
      </c>
      <c r="N37" s="144">
        <v>29.672637999999999</v>
      </c>
      <c r="O37" s="144">
        <v>29.715479999999999</v>
      </c>
      <c r="P37" s="144">
        <v>29.800485999999999</v>
      </c>
      <c r="Q37" s="129">
        <f t="shared" si="0"/>
        <v>29.622272000000002</v>
      </c>
      <c r="R37" s="129"/>
      <c r="S37" s="88">
        <v>0.7764819999999979</v>
      </c>
      <c r="T37" s="88">
        <v>0.96973699999999852</v>
      </c>
      <c r="U37" s="88">
        <v>1.0013810000000021</v>
      </c>
      <c r="V37" s="88">
        <v>1.2844659999999983</v>
      </c>
      <c r="W37" s="129">
        <f t="shared" si="3"/>
        <v>1.0080164999999992</v>
      </c>
      <c r="Y37" s="129">
        <v>27.521235000000001</v>
      </c>
      <c r="Z37" s="129">
        <v>27.826104999999998</v>
      </c>
      <c r="AA37" s="129">
        <v>27.878112999999999</v>
      </c>
      <c r="AB37" s="129">
        <v>27.891649999999998</v>
      </c>
      <c r="AC37" s="129">
        <f t="shared" si="1"/>
        <v>27.77927575</v>
      </c>
      <c r="AD37" s="129"/>
      <c r="AE37" s="129">
        <v>-0.51974999999999838</v>
      </c>
      <c r="AF37" s="129">
        <v>-0.33444500000000232</v>
      </c>
      <c r="AG37" s="129">
        <v>-0.29534500000000108</v>
      </c>
      <c r="AH37" s="129">
        <v>-0.28837700000000055</v>
      </c>
      <c r="AI37" s="129">
        <f t="shared" si="2"/>
        <v>-0.35947925000000058</v>
      </c>
      <c r="AK37" s="168">
        <f t="shared" si="4"/>
        <v>0.49722939752703038</v>
      </c>
      <c r="AM37" s="167">
        <f>AK37</f>
        <v>0.49722939752703038</v>
      </c>
      <c r="AP37" s="167">
        <v>0.94188764148979265</v>
      </c>
      <c r="AR37" s="167">
        <v>1.0695674135214965</v>
      </c>
      <c r="AS37" s="167"/>
    </row>
    <row r="38" spans="1:45" ht="15.75" x14ac:dyDescent="0.25">
      <c r="A38" s="48" t="str">
        <f>IF(ISBLANK(#REF!),"NO","YES")</f>
        <v>YES</v>
      </c>
      <c r="B38" s="49">
        <v>1</v>
      </c>
      <c r="C38" s="50" t="s">
        <v>48</v>
      </c>
      <c r="D38" s="51">
        <v>62</v>
      </c>
      <c r="E38" s="55" t="s">
        <v>57</v>
      </c>
      <c r="F38" s="53" t="s">
        <v>31</v>
      </c>
      <c r="G38" s="54">
        <v>44495</v>
      </c>
      <c r="H38" s="55">
        <v>15</v>
      </c>
      <c r="I38" s="56">
        <v>44539</v>
      </c>
      <c r="J38" s="56" t="s">
        <v>34</v>
      </c>
      <c r="K38" s="57" t="s">
        <v>49</v>
      </c>
      <c r="L38" s="58" t="s">
        <v>36</v>
      </c>
      <c r="M38" s="144">
        <v>28.356245000000001</v>
      </c>
      <c r="N38" s="144">
        <v>28.944590000000002</v>
      </c>
      <c r="O38" s="144">
        <v>28.836012</v>
      </c>
      <c r="P38" s="144">
        <v>29.117014000000001</v>
      </c>
      <c r="Q38" s="129">
        <f t="shared" si="0"/>
        <v>28.81346525</v>
      </c>
      <c r="R38" s="129"/>
      <c r="S38" s="88">
        <v>0.50126099999999951</v>
      </c>
      <c r="T38" s="88">
        <v>0.65654500000000127</v>
      </c>
      <c r="U38" s="88">
        <v>0.91056300000000334</v>
      </c>
      <c r="V38" s="88">
        <v>0.94275100000000123</v>
      </c>
      <c r="W38" s="129">
        <f t="shared" si="3"/>
        <v>0.75278000000000134</v>
      </c>
      <c r="Y38" s="129">
        <v>27.234076000000002</v>
      </c>
      <c r="Z38" s="129">
        <v>27.415861</v>
      </c>
      <c r="AA38" s="129">
        <v>27.357620000000001</v>
      </c>
      <c r="AB38" s="129">
        <v>27.334982</v>
      </c>
      <c r="AC38" s="129">
        <f t="shared" si="1"/>
        <v>27.335634750000001</v>
      </c>
      <c r="AD38" s="129"/>
      <c r="AE38" s="129">
        <v>-0.64821999999999846</v>
      </c>
      <c r="AF38" s="129">
        <v>-0.58945999999999898</v>
      </c>
      <c r="AG38" s="129">
        <v>-0.58190299999999695</v>
      </c>
      <c r="AH38" s="129">
        <v>-0.50526100000000085</v>
      </c>
      <c r="AI38" s="129">
        <f t="shared" si="2"/>
        <v>-0.58121099999999881</v>
      </c>
      <c r="AK38" s="168">
        <f t="shared" si="4"/>
        <v>0.59345888988687845</v>
      </c>
      <c r="AM38" s="167">
        <f>AK38</f>
        <v>0.59345888988687845</v>
      </c>
      <c r="AP38" s="167">
        <v>1.0983658115267381</v>
      </c>
      <c r="AR38" s="167">
        <v>1.2472573461914607</v>
      </c>
      <c r="AS38" s="167"/>
    </row>
    <row r="39" spans="1:45" ht="15.75" x14ac:dyDescent="0.25">
      <c r="A39" s="66" t="str">
        <f>IF(ISBLANK(#REF!),"NO","YES")</f>
        <v>YES</v>
      </c>
      <c r="B39" s="67">
        <v>1</v>
      </c>
      <c r="C39" s="68" t="s">
        <v>50</v>
      </c>
      <c r="D39" s="69">
        <v>26</v>
      </c>
      <c r="E39" s="73" t="s">
        <v>22</v>
      </c>
      <c r="F39" s="71" t="s">
        <v>38</v>
      </c>
      <c r="G39" s="72">
        <v>44495</v>
      </c>
      <c r="H39" s="73">
        <v>7</v>
      </c>
      <c r="I39" s="74">
        <v>44539</v>
      </c>
      <c r="J39" s="74" t="s">
        <v>34</v>
      </c>
      <c r="K39" s="75" t="s">
        <v>51</v>
      </c>
      <c r="L39" s="76" t="s">
        <v>36</v>
      </c>
      <c r="M39" s="144"/>
      <c r="N39" s="144"/>
      <c r="O39" s="144"/>
      <c r="P39" s="144"/>
      <c r="Q39" s="129" t="str">
        <f t="shared" si="0"/>
        <v/>
      </c>
      <c r="R39" s="129"/>
      <c r="S39" s="146"/>
      <c r="T39" s="146"/>
      <c r="U39" s="146"/>
      <c r="V39" s="146"/>
      <c r="W39" s="129" t="str">
        <f t="shared" si="3"/>
        <v/>
      </c>
      <c r="Y39" s="129">
        <v>25.437131999999998</v>
      </c>
      <c r="Z39" s="129">
        <v>25.822382000000001</v>
      </c>
      <c r="AA39" s="129">
        <v>25.742353000000001</v>
      </c>
      <c r="AB39" s="129">
        <v>25.530819999999999</v>
      </c>
      <c r="AC39" s="129">
        <f t="shared" si="1"/>
        <v>25.633171750000002</v>
      </c>
      <c r="AD39" s="129"/>
      <c r="AE39" s="129">
        <v>-1.8672770000000014</v>
      </c>
      <c r="AF39" s="129">
        <v>-1.8013899999999978</v>
      </c>
      <c r="AG39" s="129">
        <v>-1.7854589999999995</v>
      </c>
      <c r="AH39" s="129">
        <v>-1.6837000000000018</v>
      </c>
      <c r="AI39" s="129">
        <f t="shared" si="2"/>
        <v>-1.7844565000000001</v>
      </c>
      <c r="AK39" s="168">
        <v>0</v>
      </c>
      <c r="AN39" s="167">
        <f>AK39</f>
        <v>0</v>
      </c>
      <c r="AP39" s="167">
        <v>2.52906501495608</v>
      </c>
      <c r="AR39" s="167"/>
      <c r="AS39" s="167">
        <v>2.2271574956349895</v>
      </c>
    </row>
    <row r="40" spans="1:45" ht="15.75" x14ac:dyDescent="0.25">
      <c r="A40" s="66" t="str">
        <f>IF(ISBLANK(#REF!),"NO","YES")</f>
        <v>YES</v>
      </c>
      <c r="B40" s="67">
        <v>1</v>
      </c>
      <c r="C40" s="68" t="s">
        <v>50</v>
      </c>
      <c r="D40" s="69">
        <v>27</v>
      </c>
      <c r="E40" s="73" t="s">
        <v>22</v>
      </c>
      <c r="F40" s="71" t="s">
        <v>39</v>
      </c>
      <c r="G40" s="72">
        <v>44495</v>
      </c>
      <c r="H40" s="73">
        <v>7</v>
      </c>
      <c r="I40" s="74">
        <v>44539</v>
      </c>
      <c r="J40" s="74" t="s">
        <v>34</v>
      </c>
      <c r="K40" s="75" t="s">
        <v>51</v>
      </c>
      <c r="L40" s="76" t="s">
        <v>36</v>
      </c>
      <c r="M40" s="144"/>
      <c r="N40" s="144"/>
      <c r="O40" s="144"/>
      <c r="P40" s="144"/>
      <c r="Q40" s="129" t="str">
        <f t="shared" si="0"/>
        <v/>
      </c>
      <c r="R40" s="129"/>
      <c r="S40" s="146"/>
      <c r="T40" s="146"/>
      <c r="U40" s="146"/>
      <c r="V40" s="146"/>
      <c r="W40" s="129" t="str">
        <f t="shared" si="3"/>
        <v/>
      </c>
      <c r="Y40" s="129">
        <v>28.808133999999999</v>
      </c>
      <c r="Z40" s="129">
        <v>29.069098</v>
      </c>
      <c r="AA40" s="129">
        <v>29.038620000000002</v>
      </c>
      <c r="AB40" s="129">
        <v>29.016072999999999</v>
      </c>
      <c r="AC40" s="129">
        <f t="shared" si="1"/>
        <v>28.982981250000002</v>
      </c>
      <c r="AD40" s="129"/>
      <c r="AE40" s="129">
        <v>-1.569976999999998</v>
      </c>
      <c r="AF40" s="129">
        <v>-1.4896200000000022</v>
      </c>
      <c r="AG40" s="129">
        <v>-1.4097860000000004</v>
      </c>
      <c r="AH40" s="129">
        <v>-1.2713350000000005</v>
      </c>
      <c r="AI40" s="129">
        <f t="shared" si="2"/>
        <v>-1.4351795000000003</v>
      </c>
      <c r="AK40" s="168">
        <v>0</v>
      </c>
      <c r="AN40" s="167">
        <f>AK40</f>
        <v>0</v>
      </c>
      <c r="AP40" s="167">
        <v>1.9852588473896584</v>
      </c>
      <c r="AR40" s="167"/>
      <c r="AS40" s="167">
        <v>1.7482682717100264</v>
      </c>
    </row>
    <row r="41" spans="1:45" ht="15.75" x14ac:dyDescent="0.25">
      <c r="A41" s="66" t="str">
        <f>IF(ISBLANK(#REF!),"NO","YES")</f>
        <v>YES</v>
      </c>
      <c r="B41" s="67">
        <v>1</v>
      </c>
      <c r="C41" s="68" t="s">
        <v>50</v>
      </c>
      <c r="D41" s="69">
        <v>28</v>
      </c>
      <c r="E41" s="73" t="s">
        <v>22</v>
      </c>
      <c r="F41" s="71" t="s">
        <v>41</v>
      </c>
      <c r="G41" s="72">
        <v>44495</v>
      </c>
      <c r="H41" s="73">
        <v>7</v>
      </c>
      <c r="I41" s="74">
        <v>44539</v>
      </c>
      <c r="J41" s="74" t="s">
        <v>34</v>
      </c>
      <c r="K41" s="75" t="s">
        <v>51</v>
      </c>
      <c r="L41" s="76" t="s">
        <v>36</v>
      </c>
      <c r="M41" s="144"/>
      <c r="N41" s="144"/>
      <c r="O41" s="144"/>
      <c r="P41" s="144"/>
      <c r="Q41" s="129" t="str">
        <f t="shared" si="0"/>
        <v/>
      </c>
      <c r="R41" s="129"/>
      <c r="S41" s="146"/>
      <c r="T41" s="146"/>
      <c r="U41" s="146"/>
      <c r="V41" s="146"/>
      <c r="W41" s="129" t="str">
        <f t="shared" si="3"/>
        <v/>
      </c>
      <c r="Y41" s="129">
        <v>25.162050000000001</v>
      </c>
      <c r="Z41" s="129">
        <v>25.364908</v>
      </c>
      <c r="AA41" s="129">
        <v>25.516459999999999</v>
      </c>
      <c r="AB41" s="129">
        <v>25.519447</v>
      </c>
      <c r="AC41" s="129">
        <f t="shared" si="1"/>
        <v>25.390716250000001</v>
      </c>
      <c r="AD41" s="129"/>
      <c r="AE41" s="129">
        <v>-2.16629</v>
      </c>
      <c r="AF41" s="129">
        <v>-2.1443079999999988</v>
      </c>
      <c r="AG41" s="129">
        <v>-2.0807420000000008</v>
      </c>
      <c r="AH41" s="129">
        <v>-2.0027089999999994</v>
      </c>
      <c r="AI41" s="129">
        <f t="shared" si="2"/>
        <v>-2.0985122499999997</v>
      </c>
      <c r="AK41" s="168">
        <v>0</v>
      </c>
      <c r="AN41" s="167">
        <f>AK41</f>
        <v>0</v>
      </c>
      <c r="AP41" s="167">
        <v>3.1441278320230102</v>
      </c>
      <c r="AR41" s="167"/>
      <c r="AS41" s="167">
        <v>2.7687970957307488</v>
      </c>
    </row>
    <row r="42" spans="1:45" ht="15.75" x14ac:dyDescent="0.25">
      <c r="A42" s="66" t="str">
        <f>IF(ISBLANK(#REF!),"NO","YES")</f>
        <v>YES</v>
      </c>
      <c r="B42" s="67">
        <v>1</v>
      </c>
      <c r="C42" s="68" t="s">
        <v>50</v>
      </c>
      <c r="D42" s="69">
        <v>64</v>
      </c>
      <c r="E42" s="73" t="s">
        <v>57</v>
      </c>
      <c r="F42" s="71" t="s">
        <v>30</v>
      </c>
      <c r="G42" s="72">
        <v>44495</v>
      </c>
      <c r="H42" s="73">
        <v>16</v>
      </c>
      <c r="I42" s="74">
        <v>44539</v>
      </c>
      <c r="J42" s="74" t="s">
        <v>34</v>
      </c>
      <c r="K42" s="75" t="s">
        <v>51</v>
      </c>
      <c r="L42" s="76" t="s">
        <v>36</v>
      </c>
      <c r="M42" s="144"/>
      <c r="N42" s="144"/>
      <c r="O42" s="144"/>
      <c r="P42" s="144"/>
      <c r="Q42" s="129" t="str">
        <f t="shared" si="0"/>
        <v/>
      </c>
      <c r="R42" s="129"/>
      <c r="S42" s="146"/>
      <c r="T42" s="146"/>
      <c r="U42" s="146"/>
      <c r="V42" s="146"/>
      <c r="W42" s="129" t="str">
        <f t="shared" si="3"/>
        <v/>
      </c>
      <c r="Y42" s="129">
        <v>22.304538999999998</v>
      </c>
      <c r="Z42" s="129">
        <v>22.892567</v>
      </c>
      <c r="AA42" s="129">
        <v>22.780518000000001</v>
      </c>
      <c r="AB42" s="129">
        <v>22.699127000000001</v>
      </c>
      <c r="AC42" s="129">
        <f t="shared" si="1"/>
        <v>22.669187749999999</v>
      </c>
      <c r="AD42" s="129"/>
      <c r="AE42" s="129">
        <v>-5.241773000000002</v>
      </c>
      <c r="AF42" s="129">
        <v>-5.1672930000000008</v>
      </c>
      <c r="AG42" s="129">
        <v>-5.1437869999999997</v>
      </c>
      <c r="AH42" s="129">
        <v>-4.7653749999999988</v>
      </c>
      <c r="AI42" s="129">
        <f t="shared" si="2"/>
        <v>-5.0795570000000003</v>
      </c>
      <c r="AK42" s="168">
        <v>0</v>
      </c>
      <c r="AM42" s="167">
        <f>AK42</f>
        <v>0</v>
      </c>
      <c r="AP42" s="167">
        <v>24.824704247512905</v>
      </c>
      <c r="AR42" s="167">
        <v>28.189874825676046</v>
      </c>
      <c r="AS42" s="167"/>
    </row>
    <row r="43" spans="1:45" ht="15.75" x14ac:dyDescent="0.25">
      <c r="A43" s="66" t="str">
        <f>IF(ISBLANK(#REF!),"NO","YES")</f>
        <v>YES</v>
      </c>
      <c r="B43" s="67">
        <v>1</v>
      </c>
      <c r="C43" s="68" t="s">
        <v>50</v>
      </c>
      <c r="D43" s="69">
        <v>65</v>
      </c>
      <c r="E43" s="73" t="s">
        <v>57</v>
      </c>
      <c r="F43" s="71" t="s">
        <v>23</v>
      </c>
      <c r="G43" s="72">
        <v>44495</v>
      </c>
      <c r="H43" s="73">
        <v>16</v>
      </c>
      <c r="I43" s="74">
        <v>44539</v>
      </c>
      <c r="J43" s="74" t="s">
        <v>34</v>
      </c>
      <c r="K43" s="75" t="s">
        <v>51</v>
      </c>
      <c r="L43" s="76" t="s">
        <v>36</v>
      </c>
      <c r="M43" s="144"/>
      <c r="N43" s="144"/>
      <c r="O43" s="144"/>
      <c r="P43" s="144"/>
      <c r="Q43" s="129" t="str">
        <f t="shared" si="0"/>
        <v/>
      </c>
      <c r="R43" s="129"/>
      <c r="S43" s="146"/>
      <c r="T43" s="146"/>
      <c r="U43" s="146"/>
      <c r="V43" s="146"/>
      <c r="W43" s="129" t="str">
        <f t="shared" si="3"/>
        <v/>
      </c>
      <c r="Y43" s="129">
        <v>22.700775</v>
      </c>
      <c r="Z43" s="129">
        <v>22.987853999999999</v>
      </c>
      <c r="AA43" s="129">
        <v>23.229904000000001</v>
      </c>
      <c r="AB43" s="129">
        <v>22.974512000000001</v>
      </c>
      <c r="AC43" s="129">
        <f t="shared" si="1"/>
        <v>22.97326125</v>
      </c>
      <c r="AD43" s="129"/>
      <c r="AE43" s="129">
        <v>-5.1005649999999996</v>
      </c>
      <c r="AF43" s="129">
        <v>-5.068957000000001</v>
      </c>
      <c r="AG43" s="129">
        <v>-4.927388999999998</v>
      </c>
      <c r="AH43" s="129">
        <v>-4.8717749999999995</v>
      </c>
      <c r="AI43" s="129">
        <f t="shared" si="2"/>
        <v>-4.9921714999999995</v>
      </c>
      <c r="AK43" s="168">
        <v>0</v>
      </c>
      <c r="AM43" s="167">
        <f>AK43</f>
        <v>0</v>
      </c>
      <c r="AP43" s="167">
        <v>23.365680101194094</v>
      </c>
      <c r="AR43" s="167">
        <v>26.533069264478403</v>
      </c>
      <c r="AS43" s="167"/>
    </row>
    <row r="44" spans="1:45" ht="15.75" x14ac:dyDescent="0.25">
      <c r="A44" s="66" t="str">
        <f>IF(ISBLANK(#REF!),"NO","YES")</f>
        <v>YES</v>
      </c>
      <c r="B44" s="67">
        <v>1</v>
      </c>
      <c r="C44" s="68" t="s">
        <v>50</v>
      </c>
      <c r="D44" s="69">
        <v>66</v>
      </c>
      <c r="E44" s="73" t="s">
        <v>57</v>
      </c>
      <c r="F44" s="71" t="s">
        <v>33</v>
      </c>
      <c r="G44" s="72">
        <v>44495</v>
      </c>
      <c r="H44" s="73">
        <v>16</v>
      </c>
      <c r="I44" s="74">
        <v>44539</v>
      </c>
      <c r="J44" s="74" t="s">
        <v>34</v>
      </c>
      <c r="K44" s="75" t="s">
        <v>51</v>
      </c>
      <c r="L44" s="76" t="s">
        <v>36</v>
      </c>
      <c r="M44" s="144"/>
      <c r="N44" s="144"/>
      <c r="O44" s="144"/>
      <c r="P44" s="144"/>
      <c r="Q44" s="129" t="str">
        <f t="shared" si="0"/>
        <v/>
      </c>
      <c r="R44" s="129"/>
      <c r="S44" s="146"/>
      <c r="T44" s="146"/>
      <c r="U44" s="146"/>
      <c r="V44" s="146"/>
      <c r="W44" s="129" t="str">
        <f t="shared" si="3"/>
        <v/>
      </c>
      <c r="Y44" s="129">
        <v>22.202427</v>
      </c>
      <c r="Z44" s="129">
        <v>22.460872999999999</v>
      </c>
      <c r="AA44" s="129">
        <v>22.619211</v>
      </c>
      <c r="AB44" s="129">
        <v>22.511365999999999</v>
      </c>
      <c r="AC44" s="129">
        <f t="shared" si="1"/>
        <v>22.448469249999999</v>
      </c>
      <c r="AE44" s="129">
        <v>-5.1191560000000003</v>
      </c>
      <c r="AF44" s="129">
        <v>-5.1094420000000014</v>
      </c>
      <c r="AG44" s="129">
        <v>-5.0621410000000004</v>
      </c>
      <c r="AH44" s="129">
        <v>-5.0085489999999986</v>
      </c>
      <c r="AI44" s="129">
        <f t="shared" si="2"/>
        <v>-5.0748220000000002</v>
      </c>
      <c r="AK44" s="168">
        <v>0</v>
      </c>
      <c r="AM44" s="167">
        <f>AK44</f>
        <v>0</v>
      </c>
      <c r="AP44" s="167">
        <v>24.743361837794243</v>
      </c>
      <c r="AR44" s="167">
        <v>28.097505856236353</v>
      </c>
      <c r="AS44" s="167"/>
    </row>
    <row r="45" spans="1:45" x14ac:dyDescent="0.25">
      <c r="M45" s="147"/>
      <c r="N45" s="147"/>
      <c r="O45" s="147"/>
      <c r="P45" s="147"/>
      <c r="Q45" s="147" t="str">
        <f t="shared" si="0"/>
        <v/>
      </c>
      <c r="R45" s="147"/>
      <c r="S45" s="147"/>
      <c r="T45" s="147"/>
      <c r="U45" s="147"/>
      <c r="V45" s="147"/>
      <c r="W45" s="147"/>
      <c r="AK45" s="168"/>
    </row>
  </sheetData>
  <autoFilter ref="A2:AU2" xr:uid="{91A31D98-E6E9-4B93-8328-1BB3164DB936}">
    <sortState xmlns:xlrd2="http://schemas.microsoft.com/office/spreadsheetml/2017/richdata2" ref="A3:AU45">
      <sortCondition ref="C2"/>
    </sortState>
  </autoFilter>
  <mergeCells count="6">
    <mergeCell ref="AR1:AS1"/>
    <mergeCell ref="S1:W1"/>
    <mergeCell ref="AE1:AI1"/>
    <mergeCell ref="M1:Q1"/>
    <mergeCell ref="Y1:AC1"/>
    <mergeCell ref="AM1:AN1"/>
  </mergeCells>
  <conditionalFormatting sqref="C2:I2 A4:A7 G4:G7 J6:K7 B2:B7 K27:K29 G25:G44 A25:A44 C3:E7 C24:C43 J27:J44 B23:B44 D9:D44 J9:J23 G9:G23 A9:A23 E9:E23 B9:C22">
    <cfRule type="timePeriod" dxfId="717" priority="1108" timePeriod="today">
      <formula>FLOOR(A2,1)=TODAY()</formula>
    </cfRule>
  </conditionalFormatting>
  <conditionalFormatting sqref="B11">
    <cfRule type="timePeriod" dxfId="716" priority="1063" timePeriod="today">
      <formula>FLOOR(B11,1)=TODAY()</formula>
    </cfRule>
  </conditionalFormatting>
  <conditionalFormatting sqref="B2:E2 E3:E7 E9:E23">
    <cfRule type="containsText" dxfId="715" priority="1100" operator="containsText" text="FALSE">
      <formula>NOT(ISERROR(SEARCH("FALSE",B2)))</formula>
    </cfRule>
  </conditionalFormatting>
  <conditionalFormatting sqref="B10">
    <cfRule type="timePeriod" dxfId="714" priority="1064" timePeriod="today">
      <formula>FLOOR(B10,1)=TODAY()</formula>
    </cfRule>
  </conditionalFormatting>
  <conditionalFormatting sqref="B19">
    <cfRule type="timePeriod" dxfId="713" priority="1058" timePeriod="today">
      <formula>FLOOR(B19,1)=TODAY()</formula>
    </cfRule>
  </conditionalFormatting>
  <conditionalFormatting sqref="E2">
    <cfRule type="containsText" dxfId="712" priority="1038" operator="containsText" text="HET">
      <formula>NOT(ISERROR(SEARCH("HET",E2)))</formula>
    </cfRule>
  </conditionalFormatting>
  <conditionalFormatting sqref="F3">
    <cfRule type="timePeriod" dxfId="711" priority="1037" timePeriod="today">
      <formula>FLOOR(F3,1)=TODAY()</formula>
    </cfRule>
  </conditionalFormatting>
  <conditionalFormatting sqref="K6:K7 E3:E7 K27:K29 E29:E44 E9:E27">
    <cfRule type="containsText" dxfId="710" priority="1035" operator="containsText" text="wILD">
      <formula>NOT(ISERROR(SEARCH("wILD",E3)))</formula>
    </cfRule>
    <cfRule type="containsText" dxfId="709" priority="1036" operator="containsText" text="hom">
      <formula>NOT(ISERROR(SEARCH("hom",E3)))</formula>
    </cfRule>
  </conditionalFormatting>
  <conditionalFormatting sqref="K6:K7 K27:K29 E3:E7 E9:E44">
    <cfRule type="containsText" dxfId="708" priority="1034" operator="containsText" text="WT">
      <formula>NOT(ISERROR(SEARCH("WT",E3)))</formula>
    </cfRule>
  </conditionalFormatting>
  <conditionalFormatting sqref="F3:F7 F9:F44">
    <cfRule type="containsText" dxfId="707" priority="1032" operator="containsText" text="F">
      <formula>NOT(ISERROR(SEARCH("F",F3)))</formula>
    </cfRule>
    <cfRule type="containsText" dxfId="706" priority="1033" operator="containsText" text="M">
      <formula>NOT(ISERROR(SEARCH("M",F3)))</formula>
    </cfRule>
  </conditionalFormatting>
  <conditionalFormatting sqref="E4:F4">
    <cfRule type="timePeriod" dxfId="705" priority="1031" timePeriod="today">
      <formula>FLOOR(E4,1)=TODAY()</formula>
    </cfRule>
  </conditionalFormatting>
  <conditionalFormatting sqref="E4">
    <cfRule type="containsText" dxfId="704" priority="1028" operator="containsText" text="FALSE">
      <formula>NOT(ISERROR(SEARCH("FALSE",E4)))</formula>
    </cfRule>
  </conditionalFormatting>
  <conditionalFormatting sqref="E5:F5">
    <cfRule type="timePeriod" dxfId="703" priority="1027" timePeriod="today">
      <formula>FLOOR(E5,1)=TODAY()</formula>
    </cfRule>
  </conditionalFormatting>
  <conditionalFormatting sqref="E5">
    <cfRule type="containsText" dxfId="702" priority="1024" operator="containsText" text="FALSE">
      <formula>NOT(ISERROR(SEARCH("FALSE",E5)))</formula>
    </cfRule>
  </conditionalFormatting>
  <conditionalFormatting sqref="E6:F6">
    <cfRule type="timePeriod" dxfId="701" priority="1015" timePeriod="today">
      <formula>FLOOR(E6,1)=TODAY()</formula>
    </cfRule>
  </conditionalFormatting>
  <conditionalFormatting sqref="E6">
    <cfRule type="containsText" dxfId="700" priority="1012" operator="containsText" text="FALSE">
      <formula>NOT(ISERROR(SEARCH("FALSE",E6)))</formula>
    </cfRule>
  </conditionalFormatting>
  <conditionalFormatting sqref="E7:F7">
    <cfRule type="timePeriod" dxfId="699" priority="1011" timePeriod="today">
      <formula>FLOOR(E7,1)=TODAY()</formula>
    </cfRule>
  </conditionalFormatting>
  <conditionalFormatting sqref="E7">
    <cfRule type="containsText" dxfId="698" priority="1008" operator="containsText" text="FALSE">
      <formula>NOT(ISERROR(SEARCH("FALSE",E7)))</formula>
    </cfRule>
  </conditionalFormatting>
  <conditionalFormatting sqref="E9:F9">
    <cfRule type="timePeriod" dxfId="697" priority="999" timePeriod="today">
      <formula>FLOOR(E9,1)=TODAY()</formula>
    </cfRule>
  </conditionalFormatting>
  <conditionalFormatting sqref="E9">
    <cfRule type="containsText" dxfId="696" priority="996" operator="containsText" text="FALSE">
      <formula>NOT(ISERROR(SEARCH("FALSE",E9)))</formula>
    </cfRule>
  </conditionalFormatting>
  <conditionalFormatting sqref="E10:F10">
    <cfRule type="timePeriod" dxfId="695" priority="995" timePeriod="today">
      <formula>FLOOR(E10,1)=TODAY()</formula>
    </cfRule>
  </conditionalFormatting>
  <conditionalFormatting sqref="E10">
    <cfRule type="containsText" dxfId="694" priority="992" operator="containsText" text="FALSE">
      <formula>NOT(ISERROR(SEARCH("FALSE",E10)))</formula>
    </cfRule>
  </conditionalFormatting>
  <conditionalFormatting sqref="E11:F11">
    <cfRule type="timePeriod" dxfId="693" priority="991" timePeriod="today">
      <formula>FLOOR(E11,1)=TODAY()</formula>
    </cfRule>
  </conditionalFormatting>
  <conditionalFormatting sqref="E11">
    <cfRule type="containsText" dxfId="692" priority="988" operator="containsText" text="FALSE">
      <formula>NOT(ISERROR(SEARCH("FALSE",E11)))</formula>
    </cfRule>
  </conditionalFormatting>
  <conditionalFormatting sqref="E12:F12">
    <cfRule type="timePeriod" dxfId="691" priority="983" timePeriod="today">
      <formula>FLOOR(E12,1)=TODAY()</formula>
    </cfRule>
  </conditionalFormatting>
  <conditionalFormatting sqref="E12">
    <cfRule type="containsText" dxfId="690" priority="980" operator="containsText" text="FALSE">
      <formula>NOT(ISERROR(SEARCH("FALSE",E12)))</formula>
    </cfRule>
  </conditionalFormatting>
  <conditionalFormatting sqref="E13:F13">
    <cfRule type="timePeriod" dxfId="689" priority="979" timePeriod="today">
      <formula>FLOOR(E13,1)=TODAY()</formula>
    </cfRule>
  </conditionalFormatting>
  <conditionalFormatting sqref="E13">
    <cfRule type="containsText" dxfId="688" priority="976" operator="containsText" text="FALSE">
      <formula>NOT(ISERROR(SEARCH("FALSE",E13)))</formula>
    </cfRule>
  </conditionalFormatting>
  <conditionalFormatting sqref="E14:F14">
    <cfRule type="timePeriod" dxfId="687" priority="975" timePeriod="today">
      <formula>FLOOR(E14,1)=TODAY()</formula>
    </cfRule>
  </conditionalFormatting>
  <conditionalFormatting sqref="E14">
    <cfRule type="containsText" dxfId="686" priority="972" operator="containsText" text="FALSE">
      <formula>NOT(ISERROR(SEARCH("FALSE",E14)))</formula>
    </cfRule>
  </conditionalFormatting>
  <conditionalFormatting sqref="E15:F15">
    <cfRule type="timePeriod" dxfId="685" priority="967" timePeriod="today">
      <formula>FLOOR(E15,1)=TODAY()</formula>
    </cfRule>
  </conditionalFormatting>
  <conditionalFormatting sqref="E15">
    <cfRule type="containsText" dxfId="684" priority="964" operator="containsText" text="FALSE">
      <formula>NOT(ISERROR(SEARCH("FALSE",E15)))</formula>
    </cfRule>
  </conditionalFormatting>
  <conditionalFormatting sqref="E16:F16">
    <cfRule type="timePeriod" dxfId="683" priority="963" timePeriod="today">
      <formula>FLOOR(E16,1)=TODAY()</formula>
    </cfRule>
  </conditionalFormatting>
  <conditionalFormatting sqref="E16">
    <cfRule type="containsText" dxfId="682" priority="960" operator="containsText" text="FALSE">
      <formula>NOT(ISERROR(SEARCH("FALSE",E16)))</formula>
    </cfRule>
  </conditionalFormatting>
  <conditionalFormatting sqref="E17:F17">
    <cfRule type="timePeriod" dxfId="681" priority="959" timePeriod="today">
      <formula>FLOOR(E17,1)=TODAY()</formula>
    </cfRule>
  </conditionalFormatting>
  <conditionalFormatting sqref="E17">
    <cfRule type="containsText" dxfId="680" priority="956" operator="containsText" text="FALSE">
      <formula>NOT(ISERROR(SEARCH("FALSE",E17)))</formula>
    </cfRule>
  </conditionalFormatting>
  <conditionalFormatting sqref="E18:F18">
    <cfRule type="timePeriod" dxfId="679" priority="951" timePeriod="today">
      <formula>FLOOR(E18,1)=TODAY()</formula>
    </cfRule>
  </conditionalFormatting>
  <conditionalFormatting sqref="E18">
    <cfRule type="containsText" dxfId="678" priority="948" operator="containsText" text="FALSE">
      <formula>NOT(ISERROR(SEARCH("FALSE",E18)))</formula>
    </cfRule>
  </conditionalFormatting>
  <conditionalFormatting sqref="E19:F19">
    <cfRule type="timePeriod" dxfId="677" priority="947" timePeriod="today">
      <formula>FLOOR(E19,1)=TODAY()</formula>
    </cfRule>
  </conditionalFormatting>
  <conditionalFormatting sqref="E19">
    <cfRule type="containsText" dxfId="676" priority="944" operator="containsText" text="FALSE">
      <formula>NOT(ISERROR(SEARCH("FALSE",E19)))</formula>
    </cfRule>
  </conditionalFormatting>
  <conditionalFormatting sqref="E20:F20">
    <cfRule type="timePeriod" dxfId="675" priority="943" timePeriod="today">
      <formula>FLOOR(E20,1)=TODAY()</formula>
    </cfRule>
  </conditionalFormatting>
  <conditionalFormatting sqref="E20">
    <cfRule type="containsText" dxfId="674" priority="940" operator="containsText" text="FALSE">
      <formula>NOT(ISERROR(SEARCH("FALSE",E20)))</formula>
    </cfRule>
  </conditionalFormatting>
  <conditionalFormatting sqref="E21:F21">
    <cfRule type="timePeriod" dxfId="673" priority="935" timePeriod="today">
      <formula>FLOOR(E21,1)=TODAY()</formula>
    </cfRule>
  </conditionalFormatting>
  <conditionalFormatting sqref="E21">
    <cfRule type="containsText" dxfId="672" priority="932" operator="containsText" text="FALSE">
      <formula>NOT(ISERROR(SEARCH("FALSE",E21)))</formula>
    </cfRule>
  </conditionalFormatting>
  <conditionalFormatting sqref="E22:F22">
    <cfRule type="timePeriod" dxfId="671" priority="931" timePeriod="today">
      <formula>FLOOR(E22,1)=TODAY()</formula>
    </cfRule>
  </conditionalFormatting>
  <conditionalFormatting sqref="E22">
    <cfRule type="containsText" dxfId="670" priority="928" operator="containsText" text="FALSE">
      <formula>NOT(ISERROR(SEARCH("FALSE",E22)))</formula>
    </cfRule>
  </conditionalFormatting>
  <conditionalFormatting sqref="E23:F23">
    <cfRule type="timePeriod" dxfId="669" priority="927" timePeriod="today">
      <formula>FLOOR(E23,1)=TODAY()</formula>
    </cfRule>
  </conditionalFormatting>
  <conditionalFormatting sqref="E23">
    <cfRule type="containsText" dxfId="668" priority="924" operator="containsText" text="FALSE">
      <formula>NOT(ISERROR(SEARCH("FALSE",E23)))</formula>
    </cfRule>
  </conditionalFormatting>
  <conditionalFormatting sqref="E24:F24">
    <cfRule type="timePeriod" dxfId="667" priority="881" timePeriod="today">
      <formula>FLOOR(E24,1)=TODAY()</formula>
    </cfRule>
  </conditionalFormatting>
  <conditionalFormatting sqref="E24">
    <cfRule type="containsText" dxfId="666" priority="878" operator="containsText" text="FALSE">
      <formula>NOT(ISERROR(SEARCH("FALSE",E24)))</formula>
    </cfRule>
  </conditionalFormatting>
  <conditionalFormatting sqref="E25:F25">
    <cfRule type="timePeriod" dxfId="665" priority="877" timePeriod="today">
      <formula>FLOOR(E25,1)=TODAY()</formula>
    </cfRule>
  </conditionalFormatting>
  <conditionalFormatting sqref="E25">
    <cfRule type="containsText" dxfId="664" priority="874" operator="containsText" text="FALSE">
      <formula>NOT(ISERROR(SEARCH("FALSE",E25)))</formula>
    </cfRule>
  </conditionalFormatting>
  <conditionalFormatting sqref="E26:F26">
    <cfRule type="timePeriod" dxfId="663" priority="873" timePeriod="today">
      <formula>FLOOR(E26,1)=TODAY()</formula>
    </cfRule>
  </conditionalFormatting>
  <conditionalFormatting sqref="E26">
    <cfRule type="containsText" dxfId="662" priority="870" operator="containsText" text="FALSE">
      <formula>NOT(ISERROR(SEARCH("FALSE",E26)))</formula>
    </cfRule>
  </conditionalFormatting>
  <conditionalFormatting sqref="E27:F27">
    <cfRule type="timePeriod" dxfId="661" priority="861" timePeriod="today">
      <formula>FLOOR(E27,1)=TODAY()</formula>
    </cfRule>
  </conditionalFormatting>
  <conditionalFormatting sqref="E27">
    <cfRule type="containsText" dxfId="660" priority="858" operator="containsText" text="FALSE">
      <formula>NOT(ISERROR(SEARCH("FALSE",E27)))</formula>
    </cfRule>
  </conditionalFormatting>
  <conditionalFormatting sqref="E28:F28">
    <cfRule type="timePeriod" dxfId="659" priority="857" timePeriod="today">
      <formula>FLOOR(E28,1)=TODAY()</formula>
    </cfRule>
  </conditionalFormatting>
  <conditionalFormatting sqref="E28">
    <cfRule type="containsText" dxfId="658" priority="854" operator="containsText" text="FALSE">
      <formula>NOT(ISERROR(SEARCH("FALSE",E28)))</formula>
    </cfRule>
  </conditionalFormatting>
  <conditionalFormatting sqref="E28">
    <cfRule type="containsText" dxfId="657" priority="852" operator="containsText" text="wILD">
      <formula>NOT(ISERROR(SEARCH("wILD",E28)))</formula>
    </cfRule>
    <cfRule type="containsText" dxfId="656" priority="853" operator="containsText" text="hom">
      <formula>NOT(ISERROR(SEARCH("hom",E28)))</formula>
    </cfRule>
  </conditionalFormatting>
  <conditionalFormatting sqref="E29:F29">
    <cfRule type="timePeriod" dxfId="655" priority="851" timePeriod="today">
      <formula>FLOOR(E29,1)=TODAY()</formula>
    </cfRule>
  </conditionalFormatting>
  <conditionalFormatting sqref="E29">
    <cfRule type="containsText" dxfId="654" priority="848" operator="containsText" text="FALSE">
      <formula>NOT(ISERROR(SEARCH("FALSE",E29)))</formula>
    </cfRule>
  </conditionalFormatting>
  <conditionalFormatting sqref="E30:F30">
    <cfRule type="timePeriod" dxfId="653" priority="843" timePeriod="today">
      <formula>FLOOR(E30,1)=TODAY()</formula>
    </cfRule>
  </conditionalFormatting>
  <conditionalFormatting sqref="E30">
    <cfRule type="containsText" dxfId="652" priority="840" operator="containsText" text="FALSE">
      <formula>NOT(ISERROR(SEARCH("FALSE",E30)))</formula>
    </cfRule>
  </conditionalFormatting>
  <conditionalFormatting sqref="E31:F31">
    <cfRule type="timePeriod" dxfId="651" priority="839" timePeriod="today">
      <formula>FLOOR(E31,1)=TODAY()</formula>
    </cfRule>
  </conditionalFormatting>
  <conditionalFormatting sqref="E31">
    <cfRule type="containsText" dxfId="650" priority="836" operator="containsText" text="FALSE">
      <formula>NOT(ISERROR(SEARCH("FALSE",E31)))</formula>
    </cfRule>
  </conditionalFormatting>
  <conditionalFormatting sqref="E32:F32">
    <cfRule type="timePeriod" dxfId="649" priority="835" timePeriod="today">
      <formula>FLOOR(E32,1)=TODAY()</formula>
    </cfRule>
  </conditionalFormatting>
  <conditionalFormatting sqref="E32">
    <cfRule type="containsText" dxfId="648" priority="832" operator="containsText" text="FALSE">
      <formula>NOT(ISERROR(SEARCH("FALSE",E32)))</formula>
    </cfRule>
  </conditionalFormatting>
  <conditionalFormatting sqref="E33:F33">
    <cfRule type="timePeriod" dxfId="647" priority="827" timePeriod="today">
      <formula>FLOOR(E33,1)=TODAY()</formula>
    </cfRule>
  </conditionalFormatting>
  <conditionalFormatting sqref="E33">
    <cfRule type="containsText" dxfId="646" priority="824" operator="containsText" text="FALSE">
      <formula>NOT(ISERROR(SEARCH("FALSE",E33)))</formula>
    </cfRule>
  </conditionalFormatting>
  <conditionalFormatting sqref="E34:F34">
    <cfRule type="timePeriod" dxfId="645" priority="823" timePeriod="today">
      <formula>FLOOR(E34,1)=TODAY()</formula>
    </cfRule>
  </conditionalFormatting>
  <conditionalFormatting sqref="E34">
    <cfRule type="containsText" dxfId="644" priority="820" operator="containsText" text="FALSE">
      <formula>NOT(ISERROR(SEARCH("FALSE",E34)))</formula>
    </cfRule>
  </conditionalFormatting>
  <conditionalFormatting sqref="E35:F35">
    <cfRule type="timePeriod" dxfId="643" priority="819" timePeriod="today">
      <formula>FLOOR(E35,1)=TODAY()</formula>
    </cfRule>
  </conditionalFormatting>
  <conditionalFormatting sqref="E35">
    <cfRule type="containsText" dxfId="642" priority="816" operator="containsText" text="FALSE">
      <formula>NOT(ISERROR(SEARCH("FALSE",E35)))</formula>
    </cfRule>
  </conditionalFormatting>
  <conditionalFormatting sqref="E36:F36">
    <cfRule type="timePeriod" dxfId="641" priority="811" timePeriod="today">
      <formula>FLOOR(E36,1)=TODAY()</formula>
    </cfRule>
  </conditionalFormatting>
  <conditionalFormatting sqref="E36">
    <cfRule type="containsText" dxfId="640" priority="808" operator="containsText" text="FALSE">
      <formula>NOT(ISERROR(SEARCH("FALSE",E36)))</formula>
    </cfRule>
  </conditionalFormatting>
  <conditionalFormatting sqref="E37:F37">
    <cfRule type="timePeriod" dxfId="639" priority="807" timePeriod="today">
      <formula>FLOOR(E37,1)=TODAY()</formula>
    </cfRule>
  </conditionalFormatting>
  <conditionalFormatting sqref="E37">
    <cfRule type="containsText" dxfId="638" priority="804" operator="containsText" text="FALSE">
      <formula>NOT(ISERROR(SEARCH("FALSE",E37)))</formula>
    </cfRule>
  </conditionalFormatting>
  <conditionalFormatting sqref="E38:F38">
    <cfRule type="timePeriod" dxfId="637" priority="803" timePeriod="today">
      <formula>FLOOR(E38,1)=TODAY()</formula>
    </cfRule>
  </conditionalFormatting>
  <conditionalFormatting sqref="E38">
    <cfRule type="containsText" dxfId="636" priority="800" operator="containsText" text="FALSE">
      <formula>NOT(ISERROR(SEARCH("FALSE",E38)))</formula>
    </cfRule>
  </conditionalFormatting>
  <conditionalFormatting sqref="E39:F39">
    <cfRule type="timePeriod" dxfId="635" priority="795" timePeriod="today">
      <formula>FLOOR(E39,1)=TODAY()</formula>
    </cfRule>
  </conditionalFormatting>
  <conditionalFormatting sqref="E39">
    <cfRule type="containsText" dxfId="634" priority="792" operator="containsText" text="FALSE">
      <formula>NOT(ISERROR(SEARCH("FALSE",E39)))</formula>
    </cfRule>
  </conditionalFormatting>
  <conditionalFormatting sqref="E40:F40">
    <cfRule type="timePeriod" dxfId="633" priority="791" timePeriod="today">
      <formula>FLOOR(E40,1)=TODAY()</formula>
    </cfRule>
  </conditionalFormatting>
  <conditionalFormatting sqref="E40">
    <cfRule type="containsText" dxfId="632" priority="788" operator="containsText" text="FALSE">
      <formula>NOT(ISERROR(SEARCH("FALSE",E40)))</formula>
    </cfRule>
  </conditionalFormatting>
  <conditionalFormatting sqref="E41:F41">
    <cfRule type="timePeriod" dxfId="631" priority="787" timePeriod="today">
      <formula>FLOOR(E41,1)=TODAY()</formula>
    </cfRule>
  </conditionalFormatting>
  <conditionalFormatting sqref="E41">
    <cfRule type="containsText" dxfId="630" priority="784" operator="containsText" text="FALSE">
      <formula>NOT(ISERROR(SEARCH("FALSE",E41)))</formula>
    </cfRule>
  </conditionalFormatting>
  <conditionalFormatting sqref="E42:F42">
    <cfRule type="timePeriod" dxfId="629" priority="779" timePeriod="today">
      <formula>FLOOR(E42,1)=TODAY()</formula>
    </cfRule>
  </conditionalFormatting>
  <conditionalFormatting sqref="E42">
    <cfRule type="containsText" dxfId="628" priority="776" operator="containsText" text="FALSE">
      <formula>NOT(ISERROR(SEARCH("FALSE",E42)))</formula>
    </cfRule>
  </conditionalFormatting>
  <conditionalFormatting sqref="E43:F43">
    <cfRule type="timePeriod" dxfId="627" priority="775" timePeriod="today">
      <formula>FLOOR(E43,1)=TODAY()</formula>
    </cfRule>
  </conditionalFormatting>
  <conditionalFormatting sqref="E43">
    <cfRule type="containsText" dxfId="626" priority="772" operator="containsText" text="FALSE">
      <formula>NOT(ISERROR(SEARCH("FALSE",E43)))</formula>
    </cfRule>
  </conditionalFormatting>
  <conditionalFormatting sqref="E44:F44">
    <cfRule type="timePeriod" dxfId="625" priority="771" timePeriod="today">
      <formula>FLOOR(E44,1)=TODAY()</formula>
    </cfRule>
  </conditionalFormatting>
  <conditionalFormatting sqref="E44">
    <cfRule type="containsText" dxfId="624" priority="768" operator="containsText" text="FALSE">
      <formula>NOT(ISERROR(SEARCH("FALSE",E44)))</formula>
    </cfRule>
  </conditionalFormatting>
  <conditionalFormatting sqref="G3">
    <cfRule type="timePeriod" dxfId="623" priority="733" timePeriod="today">
      <formula>FLOOR(G3,1)=TODAY()</formula>
    </cfRule>
  </conditionalFormatting>
  <conditionalFormatting sqref="B15:B17 B36:B37">
    <cfRule type="containsText" dxfId="622" priority="728" operator="containsText" text="Gp4">
      <formula>NOT(ISERROR(SEARCH("Gp4",B15)))</formula>
    </cfRule>
    <cfRule type="containsText" dxfId="621" priority="729" operator="containsText" text="Gp3">
      <formula>NOT(ISERROR(SEARCH("Gp3",B15)))</formula>
    </cfRule>
  </conditionalFormatting>
  <conditionalFormatting sqref="B7">
    <cfRule type="containsText" dxfId="620" priority="724" operator="containsText" text="Gp4">
      <formula>NOT(ISERROR(SEARCH("Gp4",B7)))</formula>
    </cfRule>
    <cfRule type="containsText" dxfId="619" priority="725" operator="containsText" text="Gp3">
      <formula>NOT(ISERROR(SEARCH("Gp3",B7)))</formula>
    </cfRule>
  </conditionalFormatting>
  <conditionalFormatting sqref="B18 B39">
    <cfRule type="containsText" dxfId="618" priority="721" operator="containsText" text="Gp4">
      <formula>NOT(ISERROR(SEARCH("Gp4",B18)))</formula>
    </cfRule>
    <cfRule type="containsText" dxfId="617" priority="722" operator="containsText" text="Gp3">
      <formula>NOT(ISERROR(SEARCH("Gp3",B18)))</formula>
    </cfRule>
  </conditionalFormatting>
  <conditionalFormatting sqref="B18 B39">
    <cfRule type="cellIs" dxfId="616" priority="720" operator="equal">
      <formula>"Gp2"</formula>
    </cfRule>
  </conditionalFormatting>
  <conditionalFormatting sqref="B14">
    <cfRule type="timePeriod" dxfId="615" priority="715" timePeriod="today">
      <formula>FLOOR(B14,1)=TODAY()</formula>
    </cfRule>
  </conditionalFormatting>
  <conditionalFormatting sqref="B14">
    <cfRule type="containsText" dxfId="614" priority="713" operator="containsText" text="Gp4">
      <formula>NOT(ISERROR(SEARCH("Gp4",B14)))</formula>
    </cfRule>
    <cfRule type="containsText" dxfId="613" priority="714" operator="containsText" text="Gp3">
      <formula>NOT(ISERROR(SEARCH("Gp3",B14)))</formula>
    </cfRule>
  </conditionalFormatting>
  <conditionalFormatting sqref="B14">
    <cfRule type="cellIs" dxfId="612" priority="712" operator="equal">
      <formula>"Gp2"</formula>
    </cfRule>
  </conditionalFormatting>
  <conditionalFormatting sqref="B4:B5">
    <cfRule type="timePeriod" dxfId="611" priority="711" timePeriod="today">
      <formula>FLOOR(B4,1)=TODAY()</formula>
    </cfRule>
  </conditionalFormatting>
  <conditionalFormatting sqref="B4:B5">
    <cfRule type="containsText" dxfId="610" priority="709" operator="containsText" text="Gp4">
      <formula>NOT(ISERROR(SEARCH("Gp4",B4)))</formula>
    </cfRule>
    <cfRule type="containsText" dxfId="609" priority="710" operator="containsText" text="Gp3">
      <formula>NOT(ISERROR(SEARCH("Gp3",B4)))</formula>
    </cfRule>
  </conditionalFormatting>
  <conditionalFormatting sqref="B4:B5">
    <cfRule type="cellIs" dxfId="608" priority="708" operator="equal">
      <formula>"Gp2"</formula>
    </cfRule>
  </conditionalFormatting>
  <conditionalFormatting sqref="B23">
    <cfRule type="timePeriod" dxfId="607" priority="707" timePeriod="today">
      <formula>FLOOR(B23,1)=TODAY()</formula>
    </cfRule>
  </conditionalFormatting>
  <conditionalFormatting sqref="J3">
    <cfRule type="timePeriod" dxfId="606" priority="692" timePeriod="today">
      <formula>FLOOR(J3,1)=TODAY()</formula>
    </cfRule>
  </conditionalFormatting>
  <conditionalFormatting sqref="C44">
    <cfRule type="timePeriod" dxfId="605" priority="461" timePeriod="today">
      <formula>FLOOR(C44,1)=TODAY()</formula>
    </cfRule>
  </conditionalFormatting>
  <conditionalFormatting sqref="G24">
    <cfRule type="timePeriod" dxfId="604" priority="459" timePeriod="today">
      <formula>FLOOR(G24,1)=TODAY()</formula>
    </cfRule>
  </conditionalFormatting>
  <conditionalFormatting sqref="H6">
    <cfRule type="timePeriod" dxfId="603" priority="686" timePeriod="today">
      <formula>FLOOR(H6,1)=TODAY()</formula>
    </cfRule>
  </conditionalFormatting>
  <conditionalFormatting sqref="H9:I9">
    <cfRule type="timePeriod" dxfId="602" priority="683" timePeriod="today">
      <formula>FLOOR(H9,1)=TODAY()</formula>
    </cfRule>
  </conditionalFormatting>
  <conditionalFormatting sqref="H12:I12">
    <cfRule type="timePeriod" dxfId="601" priority="681" timePeriod="today">
      <formula>FLOOR(H12,1)=TODAY()</formula>
    </cfRule>
  </conditionalFormatting>
  <conditionalFormatting sqref="H13:I13">
    <cfRule type="timePeriod" dxfId="600" priority="680" timePeriod="today">
      <formula>FLOOR(H13,1)=TODAY()</formula>
    </cfRule>
  </conditionalFormatting>
  <conditionalFormatting sqref="H15:I15">
    <cfRule type="timePeriod" dxfId="599" priority="679" timePeriod="today">
      <formula>FLOOR(H15,1)=TODAY()</formula>
    </cfRule>
  </conditionalFormatting>
  <conditionalFormatting sqref="H16:I16">
    <cfRule type="timePeriod" dxfId="598" priority="678" timePeriod="today">
      <formula>FLOOR(H16,1)=TODAY()</formula>
    </cfRule>
  </conditionalFormatting>
  <conditionalFormatting sqref="H19:I19">
    <cfRule type="timePeriod" dxfId="597" priority="677" timePeriod="today">
      <formula>FLOOR(H19,1)=TODAY()</formula>
    </cfRule>
  </conditionalFormatting>
  <conditionalFormatting sqref="H20:I20">
    <cfRule type="timePeriod" dxfId="596" priority="676" timePeriod="today">
      <formula>FLOOR(H20,1)=TODAY()</formula>
    </cfRule>
  </conditionalFormatting>
  <conditionalFormatting sqref="H21:I21">
    <cfRule type="timePeriod" dxfId="595" priority="674" timePeriod="today">
      <formula>FLOOR(H21,1)=TODAY()</formula>
    </cfRule>
  </conditionalFormatting>
  <conditionalFormatting sqref="H22:I22">
    <cfRule type="timePeriod" dxfId="594" priority="673" timePeriod="today">
      <formula>FLOOR(H22,1)=TODAY()</formula>
    </cfRule>
  </conditionalFormatting>
  <conditionalFormatting sqref="H23:I23">
    <cfRule type="timePeriod" dxfId="593" priority="672" timePeriod="today">
      <formula>FLOOR(H23,1)=TODAY()</formula>
    </cfRule>
  </conditionalFormatting>
  <conditionalFormatting sqref="H27:I27">
    <cfRule type="timePeriod" dxfId="592" priority="663" timePeriod="today">
      <formula>FLOOR(H27,1)=TODAY()</formula>
    </cfRule>
  </conditionalFormatting>
  <conditionalFormatting sqref="H28:I28">
    <cfRule type="timePeriod" dxfId="591" priority="662" timePeriod="today">
      <formula>FLOOR(H28,1)=TODAY()</formula>
    </cfRule>
  </conditionalFormatting>
  <conditionalFormatting sqref="H31:I31">
    <cfRule type="timePeriod" dxfId="590" priority="661" timePeriod="today">
      <formula>FLOOR(H31,1)=TODAY()</formula>
    </cfRule>
  </conditionalFormatting>
  <conditionalFormatting sqref="H32:I32">
    <cfRule type="timePeriod" dxfId="589" priority="660" timePeriod="today">
      <formula>FLOOR(H32,1)=TODAY()</formula>
    </cfRule>
  </conditionalFormatting>
  <conditionalFormatting sqref="H34:I34">
    <cfRule type="timePeriod" dxfId="588" priority="658" timePeriod="today">
      <formula>FLOOR(H34,1)=TODAY()</formula>
    </cfRule>
  </conditionalFormatting>
  <conditionalFormatting sqref="H35:I35">
    <cfRule type="timePeriod" dxfId="587" priority="657" timePeriod="today">
      <formula>FLOOR(H35,1)=TODAY()</formula>
    </cfRule>
  </conditionalFormatting>
  <conditionalFormatting sqref="H37:I37">
    <cfRule type="timePeriod" dxfId="586" priority="656" timePeriod="today">
      <formula>FLOOR(H37,1)=TODAY()</formula>
    </cfRule>
  </conditionalFormatting>
  <conditionalFormatting sqref="H38:I38">
    <cfRule type="timePeriod" dxfId="585" priority="655" timePeriod="today">
      <formula>FLOOR(H38,1)=TODAY()</formula>
    </cfRule>
  </conditionalFormatting>
  <conditionalFormatting sqref="H39:I39">
    <cfRule type="timePeriod" dxfId="584" priority="653" timePeriod="today">
      <formula>FLOOR(H39,1)=TODAY()</formula>
    </cfRule>
  </conditionalFormatting>
  <conditionalFormatting sqref="H40:I40">
    <cfRule type="timePeriod" dxfId="583" priority="652" timePeriod="today">
      <formula>FLOOR(H40,1)=TODAY()</formula>
    </cfRule>
  </conditionalFormatting>
  <conditionalFormatting sqref="H41:I41">
    <cfRule type="timePeriod" dxfId="582" priority="651" timePeriod="today">
      <formula>FLOOR(H41,1)=TODAY()</formula>
    </cfRule>
  </conditionalFormatting>
  <conditionalFormatting sqref="H42:I42">
    <cfRule type="timePeriod" dxfId="581" priority="649" timePeriod="today">
      <formula>FLOOR(H42,1)=TODAY()</formula>
    </cfRule>
  </conditionalFormatting>
  <conditionalFormatting sqref="H43:I43">
    <cfRule type="timePeriod" dxfId="580" priority="648" timePeriod="today">
      <formula>FLOOR(H43,1)=TODAY()</formula>
    </cfRule>
  </conditionalFormatting>
  <conditionalFormatting sqref="H44:I44">
    <cfRule type="timePeriod" dxfId="579" priority="647" timePeriod="today">
      <formula>FLOOR(H44,1)=TODAY()</formula>
    </cfRule>
  </conditionalFormatting>
  <conditionalFormatting sqref="A3">
    <cfRule type="timePeriod" dxfId="578" priority="642" timePeriod="today">
      <formula>FLOOR(A3,1)=TODAY()</formula>
    </cfRule>
  </conditionalFormatting>
  <conditionalFormatting sqref="B1:B7 B9:B44">
    <cfRule type="cellIs" dxfId="577" priority="508" operator="equal">
      <formula>"Gp10"</formula>
    </cfRule>
    <cfRule type="cellIs" dxfId="576" priority="509" operator="equal">
      <formula>"Gp9"</formula>
    </cfRule>
    <cfRule type="cellIs" dxfId="575" priority="510" operator="equal">
      <formula>"Gp8"</formula>
    </cfRule>
    <cfRule type="cellIs" dxfId="574" priority="511" operator="equal">
      <formula>"Gp7"</formula>
    </cfRule>
    <cfRule type="cellIs" dxfId="573" priority="512" operator="equal">
      <formula>"Gp6"</formula>
    </cfRule>
    <cfRule type="cellIs" dxfId="572" priority="513" operator="equal">
      <formula>"Gp5"</formula>
    </cfRule>
    <cfRule type="cellIs" dxfId="571" priority="514" operator="equal">
      <formula>"Gp4"</formula>
    </cfRule>
    <cfRule type="cellIs" dxfId="570" priority="515" operator="equal">
      <formula>"Gp3"</formula>
    </cfRule>
    <cfRule type="cellIs" dxfId="569" priority="516" operator="equal">
      <formula>"Gp2"</formula>
    </cfRule>
  </conditionalFormatting>
  <conditionalFormatting sqref="J2">
    <cfRule type="timePeriod" dxfId="568" priority="507" timePeriod="today">
      <formula>FLOOR(J2,1)=TODAY()</formula>
    </cfRule>
  </conditionalFormatting>
  <conditionalFormatting sqref="J4:J5">
    <cfRule type="timePeriod" dxfId="567" priority="501" timePeriod="today">
      <formula>FLOOR(J4,1)=TODAY()</formula>
    </cfRule>
  </conditionalFormatting>
  <conditionalFormatting sqref="D5 D19">
    <cfRule type="timePeriod" dxfId="566" priority="497" timePeriod="today">
      <formula>FLOOR(D5,1)=TODAY()</formula>
    </cfRule>
  </conditionalFormatting>
  <conditionalFormatting sqref="D3 D10">
    <cfRule type="timePeriod" dxfId="565" priority="499" timePeriod="today">
      <formula>FLOOR(D3,1)=TODAY()</formula>
    </cfRule>
  </conditionalFormatting>
  <conditionalFormatting sqref="D16">
    <cfRule type="timePeriod" dxfId="564" priority="491" timePeriod="today">
      <formula>FLOOR(D16,1)=TODAY()</formula>
    </cfRule>
  </conditionalFormatting>
  <conditionalFormatting sqref="D4 D11 D18">
    <cfRule type="timePeriod" dxfId="563" priority="498" timePeriod="today">
      <formula>FLOOR(D4,1)=TODAY()</formula>
    </cfRule>
  </conditionalFormatting>
  <conditionalFormatting sqref="D12 D20">
    <cfRule type="timePeriod" dxfId="562" priority="496" timePeriod="today">
      <formula>FLOOR(D12,1)=TODAY()</formula>
    </cfRule>
  </conditionalFormatting>
  <conditionalFormatting sqref="D13">
    <cfRule type="timePeriod" dxfId="561" priority="495" timePeriod="today">
      <formula>FLOOR(D13,1)=TODAY()</formula>
    </cfRule>
  </conditionalFormatting>
  <conditionalFormatting sqref="D6 D14 D21">
    <cfRule type="timePeriod" dxfId="560" priority="494" timePeriod="today">
      <formula>FLOOR(D6,1)=TODAY()</formula>
    </cfRule>
  </conditionalFormatting>
  <conditionalFormatting sqref="D7 D22">
    <cfRule type="timePeriod" dxfId="559" priority="493" timePeriod="today">
      <formula>FLOOR(D7,1)=TODAY()</formula>
    </cfRule>
  </conditionalFormatting>
  <conditionalFormatting sqref="D15 D23">
    <cfRule type="timePeriod" dxfId="558" priority="492" timePeriod="today">
      <formula>FLOOR(D15,1)=TODAY()</formula>
    </cfRule>
  </conditionalFormatting>
  <conditionalFormatting sqref="D9 D17">
    <cfRule type="timePeriod" dxfId="557" priority="490" timePeriod="today">
      <formula>FLOOR(D9,1)=TODAY()</formula>
    </cfRule>
  </conditionalFormatting>
  <conditionalFormatting sqref="C23">
    <cfRule type="timePeriod" dxfId="556" priority="487" timePeriod="today">
      <formula>FLOOR(C23,1)=TODAY()</formula>
    </cfRule>
  </conditionalFormatting>
  <conditionalFormatting sqref="D34">
    <cfRule type="timePeriod" dxfId="555" priority="483" timePeriod="today">
      <formula>FLOOR(D34,1)=TODAY()</formula>
    </cfRule>
  </conditionalFormatting>
  <conditionalFormatting sqref="D26 D40">
    <cfRule type="timePeriod" dxfId="554" priority="485" timePeriod="today">
      <formula>FLOOR(D26,1)=TODAY()</formula>
    </cfRule>
  </conditionalFormatting>
  <conditionalFormatting sqref="D24 D31">
    <cfRule type="timePeriod" dxfId="553" priority="477" timePeriod="today">
      <formula>FLOOR(D24,1)=TODAY()</formula>
    </cfRule>
  </conditionalFormatting>
  <conditionalFormatting sqref="D33 D41">
    <cfRule type="timePeriod" dxfId="552" priority="484" timePeriod="today">
      <formula>FLOOR(D33,1)=TODAY()</formula>
    </cfRule>
  </conditionalFormatting>
  <conditionalFormatting sqref="D27 D35 D42">
    <cfRule type="timePeriod" dxfId="551" priority="482" timePeriod="today">
      <formula>FLOOR(D27,1)=TODAY()</formula>
    </cfRule>
  </conditionalFormatting>
  <conditionalFormatting sqref="D28 D43">
    <cfRule type="timePeriod" dxfId="550" priority="481" timePeriod="today">
      <formula>FLOOR(D28,1)=TODAY()</formula>
    </cfRule>
  </conditionalFormatting>
  <conditionalFormatting sqref="D29 D36 D44">
    <cfRule type="timePeriod" dxfId="549" priority="480" timePeriod="today">
      <formula>FLOOR(D29,1)=TODAY()</formula>
    </cfRule>
  </conditionalFormatting>
  <conditionalFormatting sqref="D37">
    <cfRule type="timePeriod" dxfId="548" priority="479" timePeriod="today">
      <formula>FLOOR(D37,1)=TODAY()</formula>
    </cfRule>
  </conditionalFormatting>
  <conditionalFormatting sqref="D30 D38">
    <cfRule type="timePeriod" dxfId="547" priority="478" timePeriod="today">
      <formula>FLOOR(D30,1)=TODAY()</formula>
    </cfRule>
  </conditionalFormatting>
  <conditionalFormatting sqref="D25 D32 D39">
    <cfRule type="timePeriod" dxfId="546" priority="476" timePeriod="today">
      <formula>FLOOR(D25,1)=TODAY()</formula>
    </cfRule>
  </conditionalFormatting>
  <conditionalFormatting sqref="K6:K7 K27:K29">
    <cfRule type="cellIs" dxfId="545" priority="471" operator="equal">
      <formula>7</formula>
    </cfRule>
  </conditionalFormatting>
  <conditionalFormatting sqref="E1:E7 E9:E44">
    <cfRule type="containsText" dxfId="544" priority="466" operator="containsText" text="M">
      <formula>NOT(ISERROR(SEARCH("M",E1)))</formula>
    </cfRule>
    <cfRule type="containsText" dxfId="543" priority="467" operator="containsText" text="F">
      <formula>NOT(ISERROR(SEARCH("F",E1)))</formula>
    </cfRule>
  </conditionalFormatting>
  <conditionalFormatting sqref="B32">
    <cfRule type="timePeriod" dxfId="542" priority="417" timePeriod="today">
      <formula>FLOOR(B32,1)=TODAY()</formula>
    </cfRule>
  </conditionalFormatting>
  <conditionalFormatting sqref="B31">
    <cfRule type="timePeriod" dxfId="541" priority="418" timePeriod="today">
      <formula>FLOOR(B31,1)=TODAY()</formula>
    </cfRule>
  </conditionalFormatting>
  <conditionalFormatting sqref="B40">
    <cfRule type="timePeriod" dxfId="540" priority="412" timePeriod="today">
      <formula>FLOOR(B40,1)=TODAY()</formula>
    </cfRule>
  </conditionalFormatting>
  <conditionalFormatting sqref="B38">
    <cfRule type="containsText" dxfId="539" priority="398" operator="containsText" text="Gp4">
      <formula>NOT(ISERROR(SEARCH("Gp4",B38)))</formula>
    </cfRule>
    <cfRule type="containsText" dxfId="538" priority="399" operator="containsText" text="Gp3">
      <formula>NOT(ISERROR(SEARCH("Gp3",B38)))</formula>
    </cfRule>
  </conditionalFormatting>
  <conditionalFormatting sqref="B28">
    <cfRule type="containsText" dxfId="537" priority="394" operator="containsText" text="Gp4">
      <formula>NOT(ISERROR(SEARCH("Gp4",B28)))</formula>
    </cfRule>
    <cfRule type="containsText" dxfId="536" priority="395" operator="containsText" text="Gp3">
      <formula>NOT(ISERROR(SEARCH("Gp3",B28)))</formula>
    </cfRule>
  </conditionalFormatting>
  <conditionalFormatting sqref="B35">
    <cfRule type="timePeriod" dxfId="535" priority="389" timePeriod="today">
      <formula>FLOOR(B35,1)=TODAY()</formula>
    </cfRule>
  </conditionalFormatting>
  <conditionalFormatting sqref="B35">
    <cfRule type="containsText" dxfId="534" priority="387" operator="containsText" text="Gp4">
      <formula>NOT(ISERROR(SEARCH("Gp4",B35)))</formula>
    </cfRule>
    <cfRule type="containsText" dxfId="533" priority="388" operator="containsText" text="Gp3">
      <formula>NOT(ISERROR(SEARCH("Gp3",B35)))</formula>
    </cfRule>
  </conditionalFormatting>
  <conditionalFormatting sqref="B35">
    <cfRule type="cellIs" dxfId="532" priority="386" operator="equal">
      <formula>"Gp2"</formula>
    </cfRule>
  </conditionalFormatting>
  <conditionalFormatting sqref="B25:B26">
    <cfRule type="timePeriod" dxfId="531" priority="385" timePeriod="today">
      <formula>FLOOR(B25,1)=TODAY()</formula>
    </cfRule>
  </conditionalFormatting>
  <conditionalFormatting sqref="B25:B26">
    <cfRule type="containsText" dxfId="530" priority="383" operator="containsText" text="Gp4">
      <formula>NOT(ISERROR(SEARCH("Gp4",B25)))</formula>
    </cfRule>
    <cfRule type="containsText" dxfId="529" priority="384" operator="containsText" text="Gp3">
      <formula>NOT(ISERROR(SEARCH("Gp3",B25)))</formula>
    </cfRule>
  </conditionalFormatting>
  <conditionalFormatting sqref="B25:B26">
    <cfRule type="cellIs" dxfId="528" priority="382" operator="equal">
      <formula>"Gp2"</formula>
    </cfRule>
  </conditionalFormatting>
  <conditionalFormatting sqref="B44">
    <cfRule type="timePeriod" dxfId="527" priority="381" timePeriod="today">
      <formula>FLOOR(B44,1)=TODAY()</formula>
    </cfRule>
  </conditionalFormatting>
  <conditionalFormatting sqref="A24">
    <cfRule type="timePeriod" dxfId="526" priority="371" timePeriod="today">
      <formula>FLOOR(A24,1)=TODAY()</formula>
    </cfRule>
  </conditionalFormatting>
  <conditionalFormatting sqref="J24">
    <cfRule type="timePeriod" dxfId="525" priority="370" timePeriod="today">
      <formula>FLOOR(J24,1)=TODAY()</formula>
    </cfRule>
  </conditionalFormatting>
  <conditionalFormatting sqref="J25:J26">
    <cfRule type="timePeriod" dxfId="524" priority="369" timePeriod="today">
      <formula>FLOOR(J25,1)=TODAY()</formula>
    </cfRule>
  </conditionalFormatting>
  <conditionalFormatting sqref="I6">
    <cfRule type="timePeriod" dxfId="523" priority="71" timePeriod="today">
      <formula>FLOOR(I6,1)=TODAY()</formula>
    </cfRule>
  </conditionalFormatting>
  <conditionalFormatting sqref="I7">
    <cfRule type="timePeriod" dxfId="522" priority="70" timePeriod="today">
      <formula>FLOOR(I7,1)=TODAY()</formula>
    </cfRule>
  </conditionalFormatting>
  <conditionalFormatting sqref="S9:V23 S3:V3 T4:V6 V7 S30:V44 V24:V25 U27:V27 V28:V29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3:AH3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:P7 M9:P44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:P8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">
    <cfRule type="cellIs" dxfId="521" priority="26" operator="equal">
      <formula>"Gp10"</formula>
    </cfRule>
    <cfRule type="cellIs" dxfId="520" priority="27" operator="equal">
      <formula>"Gp9"</formula>
    </cfRule>
    <cfRule type="cellIs" dxfId="519" priority="28" operator="equal">
      <formula>"Gp8"</formula>
    </cfRule>
    <cfRule type="cellIs" dxfId="518" priority="29" operator="equal">
      <formula>"Gp7"</formula>
    </cfRule>
    <cfRule type="cellIs" dxfId="517" priority="30" operator="equal">
      <formula>"Gp6"</formula>
    </cfRule>
    <cfRule type="cellIs" dxfId="516" priority="31" operator="equal">
      <formula>"Gp5"</formula>
    </cfRule>
    <cfRule type="cellIs" dxfId="515" priority="32" operator="equal">
      <formula>"Gp4"</formula>
    </cfRule>
    <cfRule type="cellIs" dxfId="514" priority="33" operator="equal">
      <formula>"Gp3"</formula>
    </cfRule>
    <cfRule type="cellIs" dxfId="513" priority="34" operator="equal">
      <formula>"Gp2"</formula>
    </cfRule>
  </conditionalFormatting>
  <conditionalFormatting sqref="K8">
    <cfRule type="cellIs" dxfId="512" priority="20" operator="equal">
      <formula>7</formula>
    </cfRule>
  </conditionalFormatting>
  <conditionalFormatting sqref="V8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T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:AB3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4:AB4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5:V45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:S8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7:U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4:U2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7:T29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8:U2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4:AH4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L8 AQ8 AO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:H8 J8:K8">
    <cfRule type="timePeriod" dxfId="511" priority="48" timePeriod="today">
      <formula>FLOOR(A8,1)=TODAY()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07" operator="containsText" id="{040AB4E8-CD03-4C49-A015-70E2E9A6C051}">
            <xm:f>NOT(ISERROR(SEARCH(#REF!,C3)))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C3:C7 C9:C22</xm:sqref>
        </x14:conditionalFormatting>
        <x14:conditionalFormatting xmlns:xm="http://schemas.microsoft.com/office/excel/2006/main">
          <x14:cfRule type="containsText" priority="1066" operator="containsText" id="{386C77DF-9D35-44E8-BDD5-1809A329B353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1074" operator="containsText" id="{3AE1A074-30D0-4F99-A527-FF154F78BB83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K6:K7 B4:B7 K27:K29 C24:C43 B25:B44 B9:B23</xm:sqref>
        </x14:conditionalFormatting>
        <x14:conditionalFormatting xmlns:xm="http://schemas.microsoft.com/office/excel/2006/main">
          <x14:cfRule type="containsText" priority="1070" operator="containsText" id="{6BF899F2-C62C-4909-A204-A90C01C90638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1069" operator="containsText" id="{AD62B8D1-1BD7-4CE9-8CDA-D0962B4EAA4F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1098" operator="containsText" id="{47C21421-A43C-4449-B3DB-CCDC256A7B2C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1097" operator="containsText" id="{F6AEAC41-808A-4711-8E8D-156D9DE92327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1094" operator="containsText" id="{BCD1B73F-6F5B-4039-BB90-2A51FADD9B71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1093" operator="containsText" id="{BA8592F7-6E84-4926-867E-58783E6E86F6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1092" operator="containsText" id="{273ACBC0-C51C-4349-9A3E-30DB456B5902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1091" operator="containsText" id="{DDCDB18D-A481-4D10-8474-7F1450F022C1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1090" operator="containsText" id="{3E8239CB-E4A2-4610-9321-67AEEE072A39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1089" operator="containsText" id="{AA60FE74-D914-417F-B5A4-A96FE6E2BFCE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1073" operator="containsText" id="{9CA5EFBC-0981-44E8-A41C-457660A16FD2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1072" operator="containsText" id="{39C44B5C-AA16-4767-9646-B6CFA64017CB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1071" operator="containsText" id="{B7D08016-1988-4C9A-A0B7-6A846EAC9F0D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1068" operator="containsText" id="{60500EF5-51B0-4181-AD0E-F56765F07EE3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1067" operator="containsText" id="{10749B25-6AF1-4B3F-8C74-17EAF5AA24D4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1065" operator="containsText" id="{26B3F9BB-0922-449D-8833-1D1862BC8E13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1062" operator="containsText" id="{89FA7A51-8823-4548-BA4D-CF6873E314C0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061" operator="containsText" id="{88486CA5-068C-4661-A478-BDB021485DDF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060" operator="containsText" id="{B28B8841-8D9E-4C90-A212-10D60FF98E68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059" operator="containsText" id="{5D689048-B19B-4C1B-8FF8-0BADB7840889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1057" operator="containsText" id="{50C14E73-A0E1-470C-8B12-003DB187C6CA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1056" operator="containsText" id="{AF6D4BE6-8401-47F6-B9BA-6421993A204F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1055" operator="containsText" id="{1126AE2D-E7C2-4ADE-83F2-69FCDBDB72D8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1054" operator="containsText" id="{B246ADD5-50BC-47B3-BB3A-FCA57C787954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1048" operator="containsText" id="{44E986A5-3B42-4147-AEE6-2A5076FA7319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1047" operator="containsText" id="{6B03A9C0-2487-4282-A77F-595987E9ED7A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1029" operator="containsText" id="{B608F883-D243-41FB-A90D-825D79D6A5DE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30" operator="containsText" id="{A8F04CF6-DF72-4258-B894-235DEF3C6BD4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E3:E7 E9:E23</xm:sqref>
        </x14:conditionalFormatting>
        <x14:conditionalFormatting xmlns:xm="http://schemas.microsoft.com/office/excel/2006/main">
          <x14:cfRule type="containsText" priority="1025" operator="containsText" id="{5F7DF248-60A2-416C-AE8C-376CB0A12730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26" operator="containsText" id="{1AB4C0DE-ECAD-40C1-B916-CD2AECFD308F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1013" operator="containsText" id="{DD3AC161-760D-4D00-95BF-76EEC95CFAF3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14" operator="containsText" id="{D1E33736-6BA2-4038-975F-0F1523B6322C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1009" operator="containsText" id="{5B9794DA-A645-4D32-A79A-9BDA757BFADC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010" operator="containsText" id="{43749D5A-FB15-480E-B055-6998DB3CC806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997" operator="containsText" id="{67D60C9C-2925-43AE-95FA-00C182F3E617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8" operator="containsText" id="{056ED882-209A-4050-B8BF-95AF60FED2F2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993" operator="containsText" id="{28FE0CD8-9E1A-4C6E-9C50-6C8630919B13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4" operator="containsText" id="{75805E4A-15F8-43ED-BA59-A3226D72404B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989" operator="containsText" id="{B883C971-A7FA-4949-8F0E-D68FF48B30DB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90" operator="containsText" id="{3915BE9D-2556-4613-B281-9040193588AB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981" operator="containsText" id="{079FABD4-C922-4D2D-91BF-C81C5ACD2F73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82" operator="containsText" id="{435E6582-DAC5-4E96-AE6F-F3A795095C87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977" operator="containsText" id="{6EEA7CC7-4937-47FA-B6C0-011DD994867D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8" operator="containsText" id="{26A421B2-C678-48B9-A4AC-986AF0758A8F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973" operator="containsText" id="{9E5E79B9-0B83-44C3-8F3C-C0A468670B4C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74" operator="containsText" id="{F4B86D81-1A7B-4315-9AB3-BF09C98C182C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965" operator="containsText" id="{41C86C05-062C-4220-8003-3DD502333109}">
            <xm:f>NOT(ISERROR(SEARCH(#REF!,E15)))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6" operator="containsText" id="{42562FE2-273D-4721-B3FD-021ED07EA34D}">
            <xm:f>NOT(ISERROR(SEARCH(#REF!,E15)))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</xm:sqref>
        </x14:conditionalFormatting>
        <x14:conditionalFormatting xmlns:xm="http://schemas.microsoft.com/office/excel/2006/main">
          <x14:cfRule type="containsText" priority="961" operator="containsText" id="{7AF6EE4B-D4DE-4DF6-B053-A7E327C03362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62" operator="containsText" id="{07151A31-638E-4B23-AACB-EDDB4747B2E3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957" operator="containsText" id="{26FADC5A-74E5-49A3-B04F-57CF90D4A763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58" operator="containsText" id="{0203C79D-03C6-47C5-8A7A-147F1A864E28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949" operator="containsText" id="{D82B1A04-9D30-4563-9A67-8E2FBB386FB1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50" operator="containsText" id="{55FEC104-2705-4496-AF4F-B73F56D2E78F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945" operator="containsText" id="{8894D987-EBD6-47E1-B184-F37ABAD8725A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6" operator="containsText" id="{A10B92F7-FA59-4A1A-B813-C4503E189168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941" operator="containsText" id="{5AE13E18-E838-4CC0-B9D5-5E5109A55221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2" operator="containsText" id="{4454F1AA-FB18-46AB-884C-BB0095FF886C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933" operator="containsText" id="{CDC4A571-6E52-460C-AB15-B7758A393060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4" operator="containsText" id="{53E5E184-F2FB-413C-8F52-11DB12338BBA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929" operator="containsText" id="{51B88D6C-BDD4-4413-9EF1-949722E481D1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0" operator="containsText" id="{26C6C506-0DAF-49FB-A508-869BDB712CEF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925" operator="containsText" id="{9ED28270-8274-4483-8F0D-64C0657D2F29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26" operator="containsText" id="{247FE629-BC33-4DAA-9153-D03DD484DEBE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879" operator="containsText" id="{19D60922-3353-419A-BA54-B28A469D6A55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80" operator="containsText" id="{741301DE-1CCF-4A35-A3F7-0243A6037F8A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875" operator="containsText" id="{8A99DE02-DC93-4818-8EFF-06214E57252D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6" operator="containsText" id="{750C629D-4098-4637-9DE5-26BDF4534447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871" operator="containsText" id="{75336562-16C2-4785-BBC9-58015152B40F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2" operator="containsText" id="{84718E9E-5A4C-47F2-AA1E-874FC2988ED8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859" operator="containsText" id="{913F69C1-BABF-438F-9E74-6EB5C1E68E71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0" operator="containsText" id="{7C8DE10F-99A8-41D3-83BF-53950F8F354C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855" operator="containsText" id="{D51DED46-94F2-4124-B132-4BC883A041BD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6" operator="containsText" id="{32B2EE14-5B16-453F-A168-C53407FA04D4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849" operator="containsText" id="{1DCC99A9-5C5C-4DC8-899F-623BA4EA77D6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50" operator="containsText" id="{E46869C4-0385-47AB-B078-CFA55E56705E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841" operator="containsText" id="{36CADCC2-C662-4B2C-864A-AD80B950A49E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42" operator="containsText" id="{C740D8DC-03FA-4B2C-B47B-1FBB7D4C96A3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837" operator="containsText" id="{068A5E97-3012-4512-A904-B50CEBE71067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8" operator="containsText" id="{1549E271-2EAD-43FE-B599-8305D2F007A7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833" operator="containsText" id="{867E75FC-8B2A-4E95-B5B7-FB03734F1DFB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34" operator="containsText" id="{26CF5C16-77E0-41D4-8B7B-CA108B88CE2A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825" operator="containsText" id="{8CA2BC9C-6F3F-4852-87BA-D508E530FADD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26" operator="containsText" id="{A6A6F045-8111-4D78-9C72-36D88C27B1C3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821" operator="containsText" id="{F11B40F9-FA43-4B64-8E5F-F7C8D39DB2B8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22" operator="containsText" id="{045AA65C-EAC7-4FE7-9502-5F1810687845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817" operator="containsText" id="{70E20963-7790-4888-84B6-20930B58E06B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18" operator="containsText" id="{005BED5C-DC46-4A2B-A8FA-82E431DF1A53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809" operator="containsText" id="{90368C35-3777-4479-AEF6-CBF7E22D0929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10" operator="containsText" id="{749A28A1-0F6A-4567-AB84-D3C8220A764F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805" operator="containsText" id="{912223ED-8D18-45DC-A091-EBED3464231E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6" operator="containsText" id="{F1E40AE7-9F42-4854-8CB5-5D6D133D98CE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801" operator="containsText" id="{11561BAA-325F-4CB4-BE39-76148AFF602F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2" operator="containsText" id="{C13192C7-5CE3-43AE-A8E4-711964C91E63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793" operator="containsText" id="{3B16CB5A-8CA5-4FAE-A858-8FA9B612E832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4" operator="containsText" id="{5D64432A-856D-4C84-AFE3-0893F8A93F6C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789" operator="containsText" id="{2BE48381-B662-4715-8582-8465C62E22EE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0" operator="containsText" id="{01B5E54E-CA32-4BA2-80A8-F1F36FDAEA00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785" operator="containsText" id="{723BC02B-E548-46E3-A572-B10E8FED7E1B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86" operator="containsText" id="{A8CBB294-8EDA-4818-9DA2-F18CCEBDE13D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777" operator="containsText" id="{ED165AB7-27FA-4DE6-8D0E-1256E36CB5DA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8" operator="containsText" id="{70904410-759D-45BF-B70D-CA0151D28810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773" operator="containsText" id="{6BE73EBC-E0BD-4114-8641-C007BC98BD09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4" operator="containsText" id="{8461AE2C-7620-4679-B505-E71F09B071FA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769" operator="containsText" id="{67A3B2B7-4A24-4F82-AFE0-378925565E1B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70" operator="containsText" id="{B92FC7E2-CA9B-4347-AF59-EB6195D01D0E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706" operator="containsText" id="{002D6959-2E53-4E12-B4EE-DA727E318E2B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705" operator="containsText" id="{CA6CB489-2C1D-4E52-AB81-50A13BC422C0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704" operator="containsText" id="{5082A664-3078-47E3-A4C2-6F0278229390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703" operator="containsText" id="{4C8C0C0B-9A42-4F1F-9FA9-8427358A9A65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434" operator="containsText" id="{B3BC6A13-85A7-44AF-B6A9-67F4D4AE6868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33" operator="containsText" id="{71191DBF-09F2-4172-A64F-B84A997C2DAF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28" operator="containsText" id="{9281FDE2-0342-4DC9-8C1E-5FCDB9B0D602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427" operator="containsText" id="{CDAB1A6D-3094-425F-A564-7097AAAE2FEC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426" operator="containsText" id="{C90AAE02-74B6-49A0-9AD0-51E9A29A609D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486" operator="containsText" id="{C90AF3F3-9E8F-4EFB-9216-53A1C937DF07}">
            <xm:f>NOT(ISERROR(SEARCH(#REF!,C23)))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C23</xm:sqref>
        </x14:conditionalFormatting>
        <x14:conditionalFormatting xmlns:xm="http://schemas.microsoft.com/office/excel/2006/main">
          <x14:cfRule type="containsText" priority="460" operator="containsText" id="{96FD0167-EF0C-49C3-90D6-500AF2DA8909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420" operator="containsText" id="{1D30B3CE-613D-4BF8-AB11-77BB000B5854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424" operator="containsText" id="{E9A53647-E0BC-4464-8D79-2932D877C6A0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423" operator="containsText" id="{FE721000-EF5F-40D8-A85F-CA7921101387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452" operator="containsText" id="{A85964EA-C7A2-419A-B8A0-4958B46CB047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451" operator="containsText" id="{B8ABA789-A2F0-4D91-A2E5-78A72870A4B4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448" operator="containsText" id="{1516AF72-0506-4A85-91D8-D4AFC0915A78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447" operator="containsText" id="{94136230-2353-452B-A6A5-450F800A5EAD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446" operator="containsText" id="{F8314D14-5E0B-4A31-88A9-AA93A3613CD6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445" operator="containsText" id="{6A0C0C67-4E2F-47AF-BE9E-9E4B87760D66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444" operator="containsText" id="{ADEA59B1-61B9-43DE-8E75-B7319FBDFBF2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443" operator="containsText" id="{FB9A8FDE-73A3-42C6-9693-13D8A9ED8702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442" operator="containsText" id="{3639B851-EFEA-4148-A019-E37F60CAB661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41" operator="containsText" id="{385BA726-81DA-4611-9D0D-D16A9E0AD97B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40" operator="containsText" id="{236829DB-8CA9-4153-BD86-3BE70F77ABE0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39" operator="containsText" id="{48BCBD75-B4B9-40BB-A775-B00EDD779A0D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38" operator="containsText" id="{358B5E59-2EA4-460B-9969-98B0E913B7B7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37" operator="containsText" id="{5C437B9F-DB77-4F0C-8389-62B58C931229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36" operator="containsText" id="{D7C247BC-E66C-4B6A-ACB4-44793CEA53E9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35" operator="containsText" id="{E34EBDC1-9954-4F33-9479-21A7B4767021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425" operator="containsText" id="{C31B5DA1-54DF-40E3-9558-65CFB1D55EF8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422" operator="containsText" id="{97FD7DAB-A517-44BB-8125-6CE6D6802E99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421" operator="containsText" id="{76A32C37-03EC-4260-B9F4-DA5955AA13A0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419" operator="containsText" id="{06D2E3CC-F657-4BB3-818F-F3892C742982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416" operator="containsText" id="{650AD432-1179-40DA-9E9B-F2BCBCB730B5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415" operator="containsText" id="{DF954F31-A631-4CB9-9155-0F8D287848C4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414" operator="containsText" id="{242A4235-34D8-48C2-83D0-16AE59662AB9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413" operator="containsText" id="{58924D91-543A-43CE-8B4C-EBCEF366D0BC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411" operator="containsText" id="{9A14274B-A7C4-41D4-993D-C059E0B4ED98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410" operator="containsText" id="{63DD475C-76D3-4627-AA8A-5A4C90A4407C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409" operator="containsText" id="{ED63F307-A4D5-4752-948B-ACC7D1D206CF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408" operator="containsText" id="{067D20C1-30A1-42C8-9107-A48276062054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402" operator="containsText" id="{2710DD6B-0FC3-4BF8-9FF3-E22E935303A3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401" operator="containsText" id="{56EADA3A-6F60-4687-8328-FDD835F46AA3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380" operator="containsText" id="{8AF26E0F-A8EA-47EC-8FAE-3002862D7D0A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379" operator="containsText" id="{407057D5-0349-4B1A-9D34-368519E3F10B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378" operator="containsText" id="{0BB47A55-5ADB-453A-982B-F50C11B241C9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377" operator="containsText" id="{3A5FC50A-58BA-4B9A-B584-3932C8B18266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44" operator="containsText" text="wILD" id="{FE772083-A795-480B-ABC7-5FE133CAD70C}">
            <xm:f>NOT(ISERROR(SEARCH("wILD",BW!E8)))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" operator="containsText" text="hom" id="{C5014B01-09E5-4A5F-B604-7589CF67B351}">
            <xm:f>NOT(ISERROR(SEARCH("hom",BW!E8)))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 K8</xm:sqref>
        </x14:conditionalFormatting>
        <x14:conditionalFormatting xmlns:xm="http://schemas.microsoft.com/office/excel/2006/main">
          <x14:cfRule type="containsText" priority="43" operator="containsText" text="WT" id="{1960F26F-5CF0-42F4-9503-C4B32357036F}">
            <xm:f>NOT(ISERROR(SEARCH("WT",BW!E8)))</xm:f>
            <x14:dxf>
              <font>
                <color theme="9" tint="-0.24994659260841701"/>
              </font>
              <fill>
                <patternFill>
                  <bgColor theme="9" tint="0.59996337778862885"/>
                </patternFill>
              </fill>
            </x14:dxf>
          </x14:cfRule>
          <xm:sqref>E8 K8</xm:sqref>
        </x14:conditionalFormatting>
        <x14:conditionalFormatting xmlns:xm="http://schemas.microsoft.com/office/excel/2006/main">
          <x14:cfRule type="containsText" priority="41" operator="containsText" text="F" id="{601ECFE3-D884-4291-83D8-B32D66EBB0AF}">
            <xm:f>NOT(ISERROR(SEARCH("F",BW!F8)))</xm:f>
            <x14:dxf>
              <fill>
                <patternFill>
                  <bgColor rgb="FFFFCCFF"/>
                </patternFill>
              </fill>
            </x14:dxf>
          </x14:cfRule>
          <x14:cfRule type="containsText" priority="42" operator="containsText" text="M" id="{971966A7-5A6F-4033-8EBF-13BCC4733638}">
            <xm:f>NOT(ISERROR(SEARCH("M",BW!F8)))</xm:f>
            <x14:dxf>
              <fill>
                <patternFill>
                  <bgColor theme="4" tint="0.39994506668294322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ontainsText" priority="37" operator="containsText" text="FALSE" id="{AF15D240-ED68-4546-945D-377C301FAF75}">
            <xm:f>NOT(ISERROR(SEARCH("FALSE",BW!E8)))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17" operator="containsText" text="M" id="{2099BBB7-3239-4946-9700-26615C84546C}">
            <xm:f>NOT(ISERROR(SEARCH("M",BW!E8)))</xm:f>
            <x14:dxf>
              <fill>
                <patternFill>
                  <bgColor rgb="FF00B0F0"/>
                </patternFill>
              </fill>
            </x14:dxf>
          </x14:cfRule>
          <x14:cfRule type="containsText" priority="18" operator="containsText" text="F" id="{CC382110-D4FB-411A-9CFE-3C9588BFCA64}">
            <xm:f>NOT(ISERROR(SEARCH("F",BW!E8)))</xm:f>
            <x14:dxf>
              <fill>
                <patternFill>
                  <bgColor rgb="FFFF99FF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47" operator="containsText" id="{20B91B9E-6FCD-4C44-842E-153442767491}">
            <xm:f>NOT(ISERROR(SEARCH(BW!#REF!,BW!C8)))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</xm:sqref>
        </x14:conditionalFormatting>
        <x14:conditionalFormatting xmlns:xm="http://schemas.microsoft.com/office/excel/2006/main">
          <x14:cfRule type="containsText" priority="46" operator="containsText" id="{AA1926B8-D827-4FB0-B828-FEA6ADAD3047}">
            <xm:f>NOT(ISERROR(SEARCH(BW!#REF!,BW!B8)))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 K8</xm:sqref>
        </x14:conditionalFormatting>
        <x14:conditionalFormatting xmlns:xm="http://schemas.microsoft.com/office/excel/2006/main">
          <x14:cfRule type="containsText" priority="38" operator="containsText" id="{FC7AA42D-83E5-496F-833B-7B3897F9A849}">
            <xm:f>NOT(ISERROR(SEARCH(BW!#REF!,BW!E8)))</xm:f>
            <xm:f>BW!#REF!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" operator="containsText" id="{FED06ECB-6A7C-4FD2-8900-BFFDDE769461}">
            <xm:f>NOT(ISERROR(SEARCH(BW!#REF!,BW!E8)))</xm:f>
            <xm:f>BW!#REF!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F3B5-9C96-435E-9BB8-C177E74CD888}">
  <dimension ref="B1:AR45"/>
  <sheetViews>
    <sheetView tabSelected="1" topLeftCell="T1" zoomScaleNormal="100" workbookViewId="0">
      <selection activeCell="K5" sqref="K5"/>
    </sheetView>
  </sheetViews>
  <sheetFormatPr defaultRowHeight="15" x14ac:dyDescent="0.25"/>
  <cols>
    <col min="7" max="10" width="9.28515625" customWidth="1"/>
    <col min="11" max="11" width="9.28515625" style="175" customWidth="1"/>
    <col min="14" max="14" width="10.7109375" customWidth="1"/>
    <col min="15" max="17" width="9.28515625" customWidth="1"/>
    <col min="18" max="18" width="9.28515625" style="175" customWidth="1"/>
    <col min="21" max="21" width="10.7109375" customWidth="1"/>
    <col min="22" max="24" width="9.28515625" customWidth="1"/>
    <col min="25" max="25" width="9.28515625" style="175" customWidth="1"/>
    <col min="28" max="28" width="10.7109375" customWidth="1"/>
    <col min="29" max="31" width="9.28515625" customWidth="1"/>
    <col min="32" max="32" width="9.28515625" style="175" customWidth="1"/>
    <col min="34" max="34" width="10.7109375" customWidth="1"/>
    <col min="35" max="37" width="9.28515625" customWidth="1"/>
    <col min="38" max="38" width="9.28515625" style="175" customWidth="1"/>
  </cols>
  <sheetData>
    <row r="1" spans="2:44" ht="15.75" thickBot="1" x14ac:dyDescent="0.3">
      <c r="B1" s="2"/>
      <c r="K1" s="175" t="s">
        <v>155</v>
      </c>
      <c r="R1" s="175" t="s">
        <v>156</v>
      </c>
      <c r="Y1" s="175" t="s">
        <v>157</v>
      </c>
      <c r="AF1" s="175" t="s">
        <v>152</v>
      </c>
      <c r="AL1" s="175" t="s">
        <v>153</v>
      </c>
    </row>
    <row r="2" spans="2:44" ht="32.25" thickBot="1" x14ac:dyDescent="0.3">
      <c r="B2" s="112" t="s">
        <v>1</v>
      </c>
      <c r="C2" s="112" t="s">
        <v>2</v>
      </c>
      <c r="D2" s="113" t="s">
        <v>3</v>
      </c>
      <c r="E2" s="112" t="s">
        <v>4</v>
      </c>
      <c r="G2" t="s">
        <v>139</v>
      </c>
      <c r="I2" t="s">
        <v>139</v>
      </c>
      <c r="J2" t="s">
        <v>154</v>
      </c>
      <c r="N2" s="128" t="s">
        <v>139</v>
      </c>
      <c r="P2" t="s">
        <v>139</v>
      </c>
      <c r="Q2" t="s">
        <v>154</v>
      </c>
      <c r="U2" s="128" t="s">
        <v>139</v>
      </c>
      <c r="W2" t="s">
        <v>139</v>
      </c>
      <c r="X2" t="s">
        <v>154</v>
      </c>
      <c r="AB2" s="128" t="s">
        <v>139</v>
      </c>
      <c r="AD2" t="s">
        <v>139</v>
      </c>
      <c r="AE2" t="s">
        <v>154</v>
      </c>
      <c r="AH2" s="128" t="s">
        <v>139</v>
      </c>
      <c r="AJ2" t="s">
        <v>139</v>
      </c>
      <c r="AK2" t="s">
        <v>154</v>
      </c>
    </row>
    <row r="3" spans="2:44" x14ac:dyDescent="0.25">
      <c r="B3" s="14">
        <v>1</v>
      </c>
      <c r="C3" s="15" t="s">
        <v>21</v>
      </c>
      <c r="D3" s="16">
        <v>1</v>
      </c>
      <c r="E3" s="17" t="s">
        <v>22</v>
      </c>
      <c r="G3">
        <v>36.508760250000002</v>
      </c>
      <c r="H3">
        <f>I3-G3</f>
        <v>-9.9914069999999988</v>
      </c>
      <c r="I3">
        <v>26.517353250000003</v>
      </c>
      <c r="N3" s="129" t="s">
        <v>148</v>
      </c>
      <c r="P3" t="s">
        <v>148</v>
      </c>
      <c r="U3" s="129">
        <v>36.735252750000001</v>
      </c>
      <c r="V3">
        <f t="shared" ref="V3:V38" si="0">W3-U3</f>
        <v>-9.6560620000000021</v>
      </c>
      <c r="W3">
        <v>27.079190749999999</v>
      </c>
      <c r="AB3" s="129" t="s">
        <v>148</v>
      </c>
      <c r="AD3">
        <v>28.405194000000002</v>
      </c>
      <c r="AH3" s="129" t="s">
        <v>148</v>
      </c>
      <c r="AJ3">
        <v>27.748879249999998</v>
      </c>
    </row>
    <row r="4" spans="2:44" x14ac:dyDescent="0.25">
      <c r="B4" s="14">
        <v>1</v>
      </c>
      <c r="C4" s="15" t="s">
        <v>21</v>
      </c>
      <c r="D4" s="16">
        <v>2</v>
      </c>
      <c r="E4" s="17" t="s">
        <v>22</v>
      </c>
      <c r="G4" t="s">
        <v>148</v>
      </c>
      <c r="I4">
        <v>27.397998000000001</v>
      </c>
      <c r="J4">
        <f>AVERAGE(H3:H5)</f>
        <v>-9.3834812500000009</v>
      </c>
      <c r="K4" s="175">
        <f>POWER(2,J4)</f>
        <v>1.4972374449302764E-3</v>
      </c>
      <c r="N4" s="129">
        <v>35.406497250000001</v>
      </c>
      <c r="O4">
        <f t="shared" ref="O4:O38" si="1">P4-N4</f>
        <v>-8.4859627500000023</v>
      </c>
      <c r="P4">
        <v>26.920534499999999</v>
      </c>
      <c r="Q4">
        <f>AVERAGE(O3:O5)</f>
        <v>-8.8886662500000018</v>
      </c>
      <c r="R4" s="175">
        <f>POWER(2,Q4)</f>
        <v>2.1098172426023661E-3</v>
      </c>
      <c r="U4" s="129">
        <v>36.523940666666668</v>
      </c>
      <c r="V4">
        <f t="shared" si="0"/>
        <v>-9.7913909166666642</v>
      </c>
      <c r="W4">
        <v>26.732549750000004</v>
      </c>
      <c r="X4">
        <f>AVERAGE(V3:V5)</f>
        <v>-9.7237264583333332</v>
      </c>
      <c r="Y4" s="175">
        <f>POWER(2,X4)</f>
        <v>1.1826784035952654E-3</v>
      </c>
      <c r="AB4" s="129" t="s">
        <v>148</v>
      </c>
      <c r="AD4">
        <v>27.609119</v>
      </c>
      <c r="AE4">
        <f>AVERAGE(AC3:AC5)</f>
        <v>-10.847459083333337</v>
      </c>
      <c r="AF4" s="175">
        <f>POWER(2,AE4)</f>
        <v>5.427370117972928E-4</v>
      </c>
      <c r="AH4" s="129" t="s">
        <v>148</v>
      </c>
      <c r="AJ4">
        <v>29.474099500000001</v>
      </c>
      <c r="AK4" t="e">
        <f>AVERAGE(AI3:AI5)</f>
        <v>#DIV/0!</v>
      </c>
      <c r="AL4" s="175" t="e">
        <f>POWER(2,AK4)</f>
        <v>#DIV/0!</v>
      </c>
      <c r="AN4" t="s">
        <v>149</v>
      </c>
      <c r="AO4" t="s">
        <v>151</v>
      </c>
      <c r="AP4" t="s">
        <v>150</v>
      </c>
      <c r="AQ4" t="s">
        <v>159</v>
      </c>
      <c r="AR4" t="s">
        <v>158</v>
      </c>
    </row>
    <row r="5" spans="2:44" x14ac:dyDescent="0.25">
      <c r="B5" s="14">
        <v>1</v>
      </c>
      <c r="C5" s="15" t="s">
        <v>21</v>
      </c>
      <c r="D5" s="16">
        <v>3</v>
      </c>
      <c r="E5" s="17" t="s">
        <v>22</v>
      </c>
      <c r="G5">
        <v>36.601007500000001</v>
      </c>
      <c r="H5">
        <f t="shared" ref="H5:H38" si="2">I5-G5</f>
        <v>-8.775555500000003</v>
      </c>
      <c r="I5">
        <v>27.825451999999999</v>
      </c>
      <c r="N5" s="129">
        <v>36.349107750000002</v>
      </c>
      <c r="O5">
        <f t="shared" si="1"/>
        <v>-9.2913697500000012</v>
      </c>
      <c r="P5">
        <v>27.057738000000001</v>
      </c>
      <c r="U5" s="129" t="s">
        <v>148</v>
      </c>
      <c r="W5">
        <v>27.955460250000002</v>
      </c>
      <c r="AB5" s="129">
        <v>38.684107333333337</v>
      </c>
      <c r="AC5">
        <f>AD5-AB5</f>
        <v>-10.847459083333337</v>
      </c>
      <c r="AD5">
        <v>27.83664825</v>
      </c>
      <c r="AH5" s="129" t="s">
        <v>148</v>
      </c>
      <c r="AJ5">
        <v>28.082984</v>
      </c>
    </row>
    <row r="6" spans="2:44" x14ac:dyDescent="0.25">
      <c r="B6" s="14">
        <v>1</v>
      </c>
      <c r="C6" s="127" t="s">
        <v>21</v>
      </c>
      <c r="D6" s="16">
        <v>39</v>
      </c>
      <c r="E6" s="17" t="s">
        <v>57</v>
      </c>
      <c r="G6">
        <v>37.902606666666664</v>
      </c>
      <c r="H6">
        <f t="shared" si="2"/>
        <v>-10.550553666666662</v>
      </c>
      <c r="I6">
        <v>27.352053000000002</v>
      </c>
      <c r="N6" s="129">
        <v>35.046014249999999</v>
      </c>
      <c r="O6">
        <f t="shared" si="1"/>
        <v>-8.2960329999999942</v>
      </c>
      <c r="P6">
        <v>26.749981250000005</v>
      </c>
      <c r="U6" s="129" t="s">
        <v>148</v>
      </c>
      <c r="W6">
        <v>27.834275000000002</v>
      </c>
      <c r="AB6" s="129" t="s">
        <v>148</v>
      </c>
      <c r="AD6">
        <v>28.14482975</v>
      </c>
      <c r="AH6" s="129" t="s">
        <v>148</v>
      </c>
      <c r="AJ6">
        <v>29.363793250000001</v>
      </c>
    </row>
    <row r="7" spans="2:44" x14ac:dyDescent="0.25">
      <c r="B7" s="14">
        <v>1</v>
      </c>
      <c r="C7" s="127" t="s">
        <v>21</v>
      </c>
      <c r="D7" s="16">
        <v>40</v>
      </c>
      <c r="E7" s="17" t="s">
        <v>57</v>
      </c>
      <c r="G7" t="s">
        <v>148</v>
      </c>
      <c r="I7">
        <v>28.228104250000001</v>
      </c>
      <c r="J7">
        <f t="shared" ref="J7" si="3">AVERAGE(H6:H8)</f>
        <v>-10.133175083333333</v>
      </c>
      <c r="K7" s="175">
        <f t="shared" ref="K7" si="4">POWER(2,J7)</f>
        <v>8.9045166150063867E-4</v>
      </c>
      <c r="N7" s="129">
        <v>35.24944275</v>
      </c>
      <c r="O7">
        <f t="shared" si="1"/>
        <v>-8.486514249999999</v>
      </c>
      <c r="P7">
        <v>26.762928500000001</v>
      </c>
      <c r="Q7">
        <f>AVERAGE(O6:O8)</f>
        <v>-8.5523275833333319</v>
      </c>
      <c r="R7" s="175">
        <f t="shared" ref="R7" si="5">POWER(2,Q7)</f>
        <v>2.6637463318560147E-3</v>
      </c>
      <c r="U7" s="129">
        <v>36.331789000000001</v>
      </c>
      <c r="V7">
        <f t="shared" si="0"/>
        <v>-9.3115870000000029</v>
      </c>
      <c r="W7">
        <v>27.020201999999998</v>
      </c>
      <c r="X7">
        <f t="shared" ref="X7" si="6">AVERAGE(V6:V8)</f>
        <v>-9.5188447500000013</v>
      </c>
      <c r="Y7" s="175">
        <f t="shared" ref="Y7" si="7">POWER(2,X7)</f>
        <v>1.3631454747793253E-3</v>
      </c>
      <c r="AB7" s="129" t="s">
        <v>148</v>
      </c>
      <c r="AD7">
        <v>28.002274499999999</v>
      </c>
      <c r="AE7" t="e">
        <f>AVERAGE(AC6:AC8)</f>
        <v>#DIV/0!</v>
      </c>
      <c r="AF7" s="175" t="e">
        <f t="shared" ref="AF7" si="8">POWER(2,AE7)</f>
        <v>#DIV/0!</v>
      </c>
      <c r="AH7" s="129" t="s">
        <v>148</v>
      </c>
      <c r="AJ7">
        <v>28.860538999999999</v>
      </c>
      <c r="AK7" t="e">
        <f t="shared" ref="AK7" si="9">AVERAGE(AI6:AI8)</f>
        <v>#DIV/0!</v>
      </c>
      <c r="AL7" s="175" t="e">
        <f t="shared" ref="AL7" si="10">POWER(2,AK7)</f>
        <v>#DIV/0!</v>
      </c>
    </row>
    <row r="8" spans="2:44" x14ac:dyDescent="0.25">
      <c r="B8" s="14">
        <v>1</v>
      </c>
      <c r="C8" s="127" t="s">
        <v>21</v>
      </c>
      <c r="D8" s="16">
        <v>41</v>
      </c>
      <c r="E8" s="17" t="s">
        <v>57</v>
      </c>
      <c r="G8">
        <v>37.167749499999999</v>
      </c>
      <c r="H8">
        <f t="shared" si="2"/>
        <v>-9.7157965000000033</v>
      </c>
      <c r="I8">
        <v>27.451952999999996</v>
      </c>
      <c r="N8" s="129">
        <v>36.675320750000004</v>
      </c>
      <c r="O8">
        <f t="shared" si="1"/>
        <v>-8.8744355000000041</v>
      </c>
      <c r="P8">
        <v>27.80088525</v>
      </c>
      <c r="U8" s="129">
        <v>36.409159750000001</v>
      </c>
      <c r="V8">
        <f t="shared" si="0"/>
        <v>-9.7261024999999997</v>
      </c>
      <c r="W8">
        <v>26.683057250000001</v>
      </c>
      <c r="AB8" s="129" t="s">
        <v>148</v>
      </c>
      <c r="AD8">
        <v>27.833650500000001</v>
      </c>
      <c r="AH8" s="129" t="s">
        <v>148</v>
      </c>
      <c r="AJ8">
        <v>28.735016999999999</v>
      </c>
      <c r="AN8" t="s">
        <v>160</v>
      </c>
      <c r="AO8" t="s">
        <v>157</v>
      </c>
      <c r="AP8" t="s">
        <v>161</v>
      </c>
      <c r="AQ8" t="s">
        <v>159</v>
      </c>
      <c r="AR8" t="s">
        <v>158</v>
      </c>
    </row>
    <row r="9" spans="2:44" x14ac:dyDescent="0.25">
      <c r="B9" s="31">
        <v>1</v>
      </c>
      <c r="C9" s="32" t="s">
        <v>32</v>
      </c>
      <c r="D9" s="33">
        <v>6</v>
      </c>
      <c r="E9" s="34" t="s">
        <v>22</v>
      </c>
      <c r="G9" t="s">
        <v>148</v>
      </c>
      <c r="I9">
        <v>29.518459</v>
      </c>
      <c r="N9" s="129">
        <v>36.244018750000002</v>
      </c>
      <c r="O9">
        <f t="shared" si="1"/>
        <v>-8.5022207499999993</v>
      </c>
      <c r="P9">
        <v>27.741798000000003</v>
      </c>
      <c r="U9" s="129">
        <v>37.587944999999998</v>
      </c>
      <c r="V9">
        <f t="shared" si="0"/>
        <v>-10.932224749999996</v>
      </c>
      <c r="W9">
        <v>26.655720250000002</v>
      </c>
      <c r="AB9" s="129">
        <v>39.101395666666669</v>
      </c>
      <c r="AC9">
        <f t="shared" ref="AC5:AC38" si="11">AD9-AB9</f>
        <v>-11.839373416666668</v>
      </c>
      <c r="AD9">
        <v>27.262022250000001</v>
      </c>
      <c r="AH9" s="129" t="s">
        <v>148</v>
      </c>
      <c r="AJ9">
        <v>29.845118249999999</v>
      </c>
      <c r="AM9" t="s">
        <v>162</v>
      </c>
      <c r="AN9">
        <v>1.4972374449302764E-3</v>
      </c>
      <c r="AO9">
        <v>1.1826784035952654E-3</v>
      </c>
      <c r="AP9">
        <v>2.1098172426023661E-3</v>
      </c>
      <c r="AQ9">
        <v>5.427370117972928E-4</v>
      </c>
      <c r="AR9" t="e">
        <v>#DIV/0!</v>
      </c>
    </row>
    <row r="10" spans="2:44" x14ac:dyDescent="0.25">
      <c r="B10" s="31">
        <v>1</v>
      </c>
      <c r="C10" s="32" t="s">
        <v>32</v>
      </c>
      <c r="D10" s="33">
        <v>7</v>
      </c>
      <c r="E10" s="34" t="s">
        <v>22</v>
      </c>
      <c r="G10">
        <v>38.218964</v>
      </c>
      <c r="H10">
        <f t="shared" si="2"/>
        <v>-11.079527249999998</v>
      </c>
      <c r="I10">
        <v>27.139436750000002</v>
      </c>
      <c r="J10">
        <f t="shared" ref="J10" si="12">AVERAGE(H9:H11)</f>
        <v>-11.079527249999998</v>
      </c>
      <c r="K10" s="175">
        <f t="shared" ref="K10" si="13">POWER(2,J10)</f>
        <v>4.6209360680453019E-4</v>
      </c>
      <c r="N10" s="129">
        <v>34.577078499999999</v>
      </c>
      <c r="O10">
        <f t="shared" si="1"/>
        <v>-8.2208447499999977</v>
      </c>
      <c r="P10">
        <v>26.356233750000001</v>
      </c>
      <c r="Q10">
        <f t="shared" ref="Q10" si="14">AVERAGE(O9:O11)</f>
        <v>-8.3615327499999985</v>
      </c>
      <c r="R10" s="175">
        <f t="shared" ref="R10" si="15">POWER(2,Q10)</f>
        <v>3.0403797584531017E-3</v>
      </c>
      <c r="U10" s="129">
        <v>36.378341999999996</v>
      </c>
      <c r="V10">
        <f t="shared" si="0"/>
        <v>-10.019330499999995</v>
      </c>
      <c r="W10">
        <v>26.359011500000001</v>
      </c>
      <c r="X10">
        <f t="shared" ref="X10" si="16">AVERAGE(V9:V11)</f>
        <v>-10.525550249999995</v>
      </c>
      <c r="Y10" s="175">
        <f t="shared" ref="Y10" si="17">POWER(2,X10)</f>
        <v>6.7841220714245421E-4</v>
      </c>
      <c r="AB10" s="129" t="s">
        <v>148</v>
      </c>
      <c r="AD10">
        <v>27.763382</v>
      </c>
      <c r="AE10">
        <f t="shared" ref="AE10" si="18">AVERAGE(AC9:AC11)</f>
        <v>-11.839373416666668</v>
      </c>
      <c r="AF10" s="175">
        <f t="shared" ref="AF10" si="19">POWER(2,AE10)</f>
        <v>2.7289367613185706E-4</v>
      </c>
      <c r="AH10" s="129" t="s">
        <v>148</v>
      </c>
      <c r="AJ10">
        <v>28.129881750000003</v>
      </c>
      <c r="AK10" t="e">
        <f t="shared" ref="AK10" si="20">AVERAGE(AI9:AI11)</f>
        <v>#DIV/0!</v>
      </c>
      <c r="AL10" s="175" t="e">
        <f t="shared" ref="AL10" si="21">POWER(2,AK10)</f>
        <v>#DIV/0!</v>
      </c>
      <c r="AM10" t="s">
        <v>163</v>
      </c>
      <c r="AN10">
        <v>4.6209360680453019E-4</v>
      </c>
      <c r="AO10">
        <v>6.7841220714245421E-4</v>
      </c>
      <c r="AP10">
        <v>3.0403797584531017E-3</v>
      </c>
      <c r="AQ10">
        <v>2.7289367613185706E-4</v>
      </c>
      <c r="AR10" t="e">
        <v>#DIV/0!</v>
      </c>
    </row>
    <row r="11" spans="2:44" x14ac:dyDescent="0.25">
      <c r="B11" s="31">
        <v>1</v>
      </c>
      <c r="C11" s="32" t="s">
        <v>32</v>
      </c>
      <c r="D11" s="33">
        <v>8</v>
      </c>
      <c r="E11" s="34" t="s">
        <v>22</v>
      </c>
      <c r="G11" t="s">
        <v>148</v>
      </c>
      <c r="I11">
        <v>28.771074749999997</v>
      </c>
      <c r="N11" s="129" t="s">
        <v>148</v>
      </c>
      <c r="P11">
        <v>27.329174500000001</v>
      </c>
      <c r="U11" s="129">
        <v>37.559664999999995</v>
      </c>
      <c r="V11">
        <f t="shared" si="0"/>
        <v>-10.625095499999993</v>
      </c>
      <c r="W11">
        <v>26.934569500000002</v>
      </c>
      <c r="AB11" s="129" t="s">
        <v>148</v>
      </c>
      <c r="AD11">
        <v>28.274391250000001</v>
      </c>
      <c r="AH11" s="129" t="s">
        <v>148</v>
      </c>
      <c r="AJ11">
        <v>28.872701333333335</v>
      </c>
      <c r="AM11" t="s">
        <v>164</v>
      </c>
      <c r="AN11">
        <v>15.033122903746099</v>
      </c>
      <c r="AO11">
        <v>0.34909938543020502</v>
      </c>
      <c r="AP11">
        <v>0.52749006739593507</v>
      </c>
      <c r="AQ11">
        <v>0.19560071588224989</v>
      </c>
      <c r="AR11">
        <v>2.610868307488835E-2</v>
      </c>
    </row>
    <row r="12" spans="2:44" x14ac:dyDescent="0.25">
      <c r="B12" s="31">
        <v>1</v>
      </c>
      <c r="C12" s="32" t="s">
        <v>32</v>
      </c>
      <c r="D12" s="33">
        <v>44</v>
      </c>
      <c r="E12" s="34" t="s">
        <v>57</v>
      </c>
      <c r="G12">
        <v>38.736922999999997</v>
      </c>
      <c r="H12">
        <f t="shared" si="2"/>
        <v>-10.951948749999996</v>
      </c>
      <c r="I12">
        <v>27.784974250000001</v>
      </c>
      <c r="N12" s="129">
        <v>36.359504999999999</v>
      </c>
      <c r="O12">
        <f t="shared" si="1"/>
        <v>-8.3324564999999993</v>
      </c>
      <c r="P12">
        <v>28.027048499999999</v>
      </c>
      <c r="U12" s="129">
        <v>36.309186499999996</v>
      </c>
      <c r="V12">
        <f t="shared" si="0"/>
        <v>-9.4488172499999941</v>
      </c>
      <c r="W12">
        <v>26.860369250000002</v>
      </c>
      <c r="AB12" s="129" t="s">
        <v>148</v>
      </c>
      <c r="AD12">
        <v>28.310269999999999</v>
      </c>
      <c r="AH12" s="129" t="s">
        <v>148</v>
      </c>
      <c r="AJ12">
        <v>29.1185665</v>
      </c>
      <c r="AM12" t="s">
        <v>165</v>
      </c>
      <c r="AN12">
        <v>0.5658019288177637</v>
      </c>
      <c r="AO12">
        <v>1.3171396110783948E-2</v>
      </c>
      <c r="AP12">
        <v>7.8946593890651437E-2</v>
      </c>
      <c r="AQ12">
        <v>0.3671424701504899</v>
      </c>
      <c r="AR12">
        <v>3.0631558778591601E-3</v>
      </c>
    </row>
    <row r="13" spans="2:44" x14ac:dyDescent="0.25">
      <c r="B13" s="31">
        <v>1</v>
      </c>
      <c r="C13" s="32" t="s">
        <v>32</v>
      </c>
      <c r="D13" s="33">
        <v>45</v>
      </c>
      <c r="E13" s="34" t="s">
        <v>57</v>
      </c>
      <c r="G13" t="s">
        <v>148</v>
      </c>
      <c r="I13">
        <v>28.358692249999997</v>
      </c>
      <c r="J13">
        <f t="shared" ref="J13" si="22">AVERAGE(H12:H14)</f>
        <v>-10.648340249999999</v>
      </c>
      <c r="K13" s="175">
        <f t="shared" ref="K13" si="23">POWER(2,J13)</f>
        <v>6.2306044467650996E-4</v>
      </c>
      <c r="N13" s="129">
        <v>35.106746000000001</v>
      </c>
      <c r="O13">
        <f t="shared" si="1"/>
        <v>-8.6268722500000017</v>
      </c>
      <c r="P13">
        <v>26.479873749999999</v>
      </c>
      <c r="Q13">
        <f t="shared" ref="Q13" si="24">AVERAGE(O12:O14)</f>
        <v>-8.5282184999999995</v>
      </c>
      <c r="R13" s="175">
        <f t="shared" ref="R13" si="25">POWER(2,Q13)</f>
        <v>2.7086346006055715E-3</v>
      </c>
      <c r="U13" s="129">
        <v>36.949045000000005</v>
      </c>
      <c r="V13">
        <f t="shared" si="0"/>
        <v>-10.500875250000004</v>
      </c>
      <c r="W13">
        <v>26.448169750000002</v>
      </c>
      <c r="X13">
        <f t="shared" ref="X13" si="26">AVERAGE(V12:V14)</f>
        <v>-9.8843538888888869</v>
      </c>
      <c r="Y13" s="175">
        <f t="shared" ref="Y13" si="27">POWER(2,X13)</f>
        <v>1.0580665670167494E-3</v>
      </c>
      <c r="AB13" s="129" t="s">
        <v>148</v>
      </c>
      <c r="AD13">
        <v>28.947961249999999</v>
      </c>
      <c r="AE13">
        <f t="shared" ref="AE13" si="28">AVERAGE(AC12:AC14)</f>
        <v>-11.191274833333335</v>
      </c>
      <c r="AF13" s="175">
        <f t="shared" ref="AF13" si="29">POWER(2,AE13)</f>
        <v>4.2765207681927603E-4</v>
      </c>
      <c r="AH13" s="129" t="s">
        <v>148</v>
      </c>
      <c r="AJ13">
        <v>31.7680255</v>
      </c>
      <c r="AK13" t="e">
        <f t="shared" ref="AK13" si="30">AVERAGE(AI12:AI14)</f>
        <v>#DIV/0!</v>
      </c>
      <c r="AL13" s="175" t="e">
        <f t="shared" ref="AL13" si="31">POWER(2,AK13)</f>
        <v>#DIV/0!</v>
      </c>
      <c r="AM13" t="s">
        <v>166</v>
      </c>
      <c r="AN13">
        <v>0.25035138351882785</v>
      </c>
      <c r="AO13">
        <v>2.4669897908301198E-2</v>
      </c>
      <c r="AP13">
        <v>2.5904977965392373E-2</v>
      </c>
      <c r="AQ13">
        <v>0.27722922367632447</v>
      </c>
      <c r="AR13">
        <v>5.9011855698658904E-3</v>
      </c>
    </row>
    <row r="14" spans="2:44" x14ac:dyDescent="0.25">
      <c r="B14" s="31">
        <v>1</v>
      </c>
      <c r="C14" s="32" t="s">
        <v>32</v>
      </c>
      <c r="D14" s="33">
        <v>46</v>
      </c>
      <c r="E14" s="34" t="s">
        <v>57</v>
      </c>
      <c r="G14">
        <v>38.703423999999998</v>
      </c>
      <c r="H14">
        <f t="shared" si="2"/>
        <v>-10.344731750000001</v>
      </c>
      <c r="I14">
        <v>28.358692249999997</v>
      </c>
      <c r="N14" s="129">
        <v>35.693754499999997</v>
      </c>
      <c r="O14">
        <f t="shared" si="1"/>
        <v>-8.6253267499999957</v>
      </c>
      <c r="P14">
        <v>27.068427750000001</v>
      </c>
      <c r="U14" s="129">
        <v>35.995140666666664</v>
      </c>
      <c r="V14">
        <f t="shared" si="0"/>
        <v>-9.7033691666666648</v>
      </c>
      <c r="W14">
        <v>26.291771499999999</v>
      </c>
      <c r="AB14" s="129">
        <v>38.991939333333335</v>
      </c>
      <c r="AC14">
        <f t="shared" si="11"/>
        <v>-11.191274833333335</v>
      </c>
      <c r="AD14">
        <v>27.8006645</v>
      </c>
      <c r="AH14" s="129" t="s">
        <v>148</v>
      </c>
      <c r="AJ14">
        <v>28.908855750000001</v>
      </c>
      <c r="AM14" t="s">
        <v>167</v>
      </c>
      <c r="AN14">
        <v>0.13980205764855974</v>
      </c>
      <c r="AO14">
        <v>1.6612394015158113E-2</v>
      </c>
      <c r="AP14">
        <v>0.1037202684197093</v>
      </c>
      <c r="AQ14">
        <v>2.4968268999575431</v>
      </c>
      <c r="AR14">
        <v>4.221176117180505E-2</v>
      </c>
    </row>
    <row r="15" spans="2:44" x14ac:dyDescent="0.25">
      <c r="B15" s="49">
        <v>1</v>
      </c>
      <c r="C15" s="50" t="s">
        <v>40</v>
      </c>
      <c r="D15" s="51">
        <v>10</v>
      </c>
      <c r="E15" s="52" t="s">
        <v>22</v>
      </c>
      <c r="G15">
        <v>25.6712375</v>
      </c>
      <c r="H15">
        <f t="shared" si="2"/>
        <v>4.203690500000004</v>
      </c>
      <c r="I15">
        <v>29.874928000000004</v>
      </c>
      <c r="N15" s="129">
        <v>26.55347725</v>
      </c>
      <c r="O15">
        <f t="shared" si="1"/>
        <v>-0.38195950000000423</v>
      </c>
      <c r="P15">
        <v>26.171517749999996</v>
      </c>
      <c r="U15" s="129">
        <v>28.073616250000001</v>
      </c>
      <c r="V15">
        <f t="shared" si="0"/>
        <v>-2.3032405833333343</v>
      </c>
      <c r="W15">
        <v>25.770375666666666</v>
      </c>
      <c r="AB15" s="129">
        <v>29.831979750000002</v>
      </c>
      <c r="AC15">
        <f t="shared" si="11"/>
        <v>-2.0002725000000012</v>
      </c>
      <c r="AD15">
        <v>27.831707250000001</v>
      </c>
      <c r="AH15" s="129">
        <v>33.148476500000001</v>
      </c>
      <c r="AI15">
        <f t="shared" ref="AI15:AI36" si="32">AJ15-AH15</f>
        <v>-6.7957112500000036</v>
      </c>
      <c r="AJ15">
        <v>26.352765249999997</v>
      </c>
    </row>
    <row r="16" spans="2:44" x14ac:dyDescent="0.25">
      <c r="B16" s="49">
        <v>1</v>
      </c>
      <c r="C16" s="50" t="s">
        <v>40</v>
      </c>
      <c r="D16" s="51">
        <v>11</v>
      </c>
      <c r="E16" s="52" t="s">
        <v>22</v>
      </c>
      <c r="G16">
        <v>23.70640925</v>
      </c>
      <c r="H16">
        <f t="shared" si="2"/>
        <v>3.613412499999999</v>
      </c>
      <c r="I16">
        <v>27.319821749999999</v>
      </c>
      <c r="J16">
        <f t="shared" ref="J16" si="33">AVERAGE(H15:H17)</f>
        <v>3.9100728333333343</v>
      </c>
      <c r="K16" s="175">
        <f t="shared" ref="K16" si="34">POWER(2,J16)</f>
        <v>15.033122903746099</v>
      </c>
      <c r="N16" s="129">
        <v>26.675311750000002</v>
      </c>
      <c r="O16">
        <f t="shared" si="1"/>
        <v>-0.38595425000000105</v>
      </c>
      <c r="P16">
        <v>26.289357500000001</v>
      </c>
      <c r="Q16">
        <f t="shared" ref="Q16" si="35">AVERAGE(O15:O17)</f>
        <v>-0.92278416666666863</v>
      </c>
      <c r="R16" s="175">
        <f t="shared" ref="R16" si="36">POWER(2,Q16)</f>
        <v>0.52749006739593507</v>
      </c>
      <c r="U16" s="129">
        <v>28.062032500000001</v>
      </c>
      <c r="V16">
        <f t="shared" si="0"/>
        <v>-1.8915087499999998</v>
      </c>
      <c r="W16">
        <v>26.170523750000001</v>
      </c>
      <c r="X16">
        <f t="shared" ref="X16" si="37">AVERAGE(V15:V17)</f>
        <v>-1.5182902777777787</v>
      </c>
      <c r="Y16" s="175">
        <f t="shared" ref="Y16" si="38">POWER(2,X16)</f>
        <v>0.34909938543020502</v>
      </c>
      <c r="AB16" s="129">
        <v>30.368708333333334</v>
      </c>
      <c r="AC16">
        <f t="shared" si="11"/>
        <v>-2.6258083333333353</v>
      </c>
      <c r="AD16">
        <v>27.742899999999999</v>
      </c>
      <c r="AE16">
        <f t="shared" ref="AE16" si="39">AVERAGE(AC15:AC17)</f>
        <v>-2.3540164444444458</v>
      </c>
      <c r="AF16" s="175">
        <f t="shared" ref="AF16" si="40">POWER(2,AE16)</f>
        <v>0.19560071588224989</v>
      </c>
      <c r="AH16" s="129">
        <v>31.565234999999998</v>
      </c>
      <c r="AI16">
        <f t="shared" si="32"/>
        <v>-2.837467249999996</v>
      </c>
      <c r="AJ16">
        <v>28.727767750000002</v>
      </c>
      <c r="AK16">
        <f t="shared" ref="AK16" si="41">AVERAGE(AI15:AI17)</f>
        <v>-5.2593264999999993</v>
      </c>
      <c r="AL16" s="175">
        <f t="shared" ref="AL16" si="42">POWER(2,AK16)</f>
        <v>2.610868307488835E-2</v>
      </c>
    </row>
    <row r="17" spans="2:44" x14ac:dyDescent="0.25">
      <c r="B17" s="49">
        <v>1</v>
      </c>
      <c r="C17" s="50" t="s">
        <v>40</v>
      </c>
      <c r="D17" s="51">
        <v>12</v>
      </c>
      <c r="E17" s="52" t="s">
        <v>22</v>
      </c>
      <c r="G17">
        <v>23.048825000000001</v>
      </c>
      <c r="H17">
        <f t="shared" si="2"/>
        <v>3.9131155</v>
      </c>
      <c r="I17">
        <v>26.961940500000001</v>
      </c>
      <c r="N17" s="129">
        <v>28.968674</v>
      </c>
      <c r="O17">
        <f t="shared" si="1"/>
        <v>-2.0004387500000007</v>
      </c>
      <c r="P17">
        <v>26.968235249999999</v>
      </c>
      <c r="U17" s="129">
        <v>26.762936249999999</v>
      </c>
      <c r="V17">
        <f t="shared" si="0"/>
        <v>-0.36012150000000176</v>
      </c>
      <c r="W17">
        <v>26.402814749999997</v>
      </c>
      <c r="AB17" s="129">
        <v>30.67201275</v>
      </c>
      <c r="AC17">
        <f t="shared" si="11"/>
        <v>-2.4359685000000013</v>
      </c>
      <c r="AD17">
        <v>28.236044249999999</v>
      </c>
      <c r="AH17" s="129">
        <v>34.0881945</v>
      </c>
      <c r="AI17">
        <f t="shared" si="32"/>
        <v>-6.1448009999999975</v>
      </c>
      <c r="AJ17">
        <v>27.943393500000003</v>
      </c>
    </row>
    <row r="18" spans="2:44" x14ac:dyDescent="0.25">
      <c r="B18" s="49">
        <v>1</v>
      </c>
      <c r="C18" s="50" t="s">
        <v>40</v>
      </c>
      <c r="D18" s="51">
        <v>48</v>
      </c>
      <c r="E18" s="52" t="s">
        <v>57</v>
      </c>
      <c r="G18">
        <v>21.595185749999999</v>
      </c>
      <c r="H18">
        <f t="shared" si="2"/>
        <v>5.7292977500000006</v>
      </c>
      <c r="I18">
        <v>27.324483499999999</v>
      </c>
      <c r="N18" s="129">
        <v>27.101939000000002</v>
      </c>
      <c r="O18">
        <f t="shared" si="1"/>
        <v>-0.31366849999999857</v>
      </c>
      <c r="P18">
        <v>26.788270500000003</v>
      </c>
      <c r="U18" s="129">
        <v>25.808491750000002</v>
      </c>
      <c r="V18">
        <f t="shared" si="0"/>
        <v>0.59573574999999579</v>
      </c>
      <c r="W18">
        <v>26.404227499999998</v>
      </c>
      <c r="AB18" s="129">
        <v>30.509577</v>
      </c>
      <c r="AC18">
        <f t="shared" si="11"/>
        <v>-1.8729765</v>
      </c>
      <c r="AD18">
        <v>28.6366005</v>
      </c>
      <c r="AH18" s="129">
        <v>31.73766225</v>
      </c>
      <c r="AI18">
        <f t="shared" si="32"/>
        <v>-3.6314155000000028</v>
      </c>
      <c r="AJ18">
        <v>28.106246749999997</v>
      </c>
      <c r="AN18" t="s">
        <v>160</v>
      </c>
      <c r="AO18" t="s">
        <v>157</v>
      </c>
      <c r="AP18" t="s">
        <v>161</v>
      </c>
      <c r="AQ18" t="s">
        <v>159</v>
      </c>
      <c r="AR18" t="s">
        <v>158</v>
      </c>
    </row>
    <row r="19" spans="2:44" x14ac:dyDescent="0.25">
      <c r="B19" s="49">
        <v>1</v>
      </c>
      <c r="C19" s="50" t="s">
        <v>40</v>
      </c>
      <c r="D19" s="51">
        <v>49</v>
      </c>
      <c r="E19" s="52" t="s">
        <v>57</v>
      </c>
      <c r="G19">
        <v>21.026634000000001</v>
      </c>
      <c r="H19">
        <f t="shared" si="2"/>
        <v>6.7581712500000002</v>
      </c>
      <c r="I19">
        <v>27.784805250000002</v>
      </c>
      <c r="J19">
        <f t="shared" ref="J19" si="43">AVERAGE(H18:H20)</f>
        <v>6.3065834999999986</v>
      </c>
      <c r="K19" s="175">
        <f t="shared" ref="K19" si="44">POWER(2,J19)</f>
        <v>79.153624018257091</v>
      </c>
      <c r="N19" s="129">
        <v>28.632269749999999</v>
      </c>
      <c r="O19">
        <f t="shared" si="1"/>
        <v>-0.62968199999999896</v>
      </c>
      <c r="P19">
        <v>28.00258775</v>
      </c>
      <c r="Q19">
        <f t="shared" ref="Q19" si="45">AVERAGE(O18:O20)</f>
        <v>-0.48852275000000017</v>
      </c>
      <c r="R19" s="175">
        <f t="shared" ref="R19" si="46">POWER(2,Q19)</f>
        <v>0.71275455048669145</v>
      </c>
      <c r="U19" s="129">
        <v>26.685548666666666</v>
      </c>
      <c r="V19">
        <f t="shared" si="0"/>
        <v>0.22267333333333639</v>
      </c>
      <c r="W19">
        <v>26.908222000000002</v>
      </c>
      <c r="X19">
        <f t="shared" ref="X19" si="47">AVERAGE(V18:V20)</f>
        <v>-3.8519472222221886E-2</v>
      </c>
      <c r="Y19" s="175">
        <f t="shared" ref="Y19" si="48">POWER(2,X19)</f>
        <v>0.97365362127110677</v>
      </c>
      <c r="AB19" s="129">
        <v>30.294068250000002</v>
      </c>
      <c r="AC19">
        <f t="shared" si="11"/>
        <v>-2.3438730000000021</v>
      </c>
      <c r="AD19">
        <v>27.95019525</v>
      </c>
      <c r="AE19">
        <f t="shared" ref="AE19" si="49">AVERAGE(AC18:AC20)</f>
        <v>0.91795824999999809</v>
      </c>
      <c r="AF19" s="175">
        <f t="shared" ref="AF19" si="50">POWER(2,AE19)</f>
        <v>1.8894394029151476</v>
      </c>
      <c r="AH19" s="129">
        <v>33.516313749999995</v>
      </c>
      <c r="AI19">
        <f t="shared" si="32"/>
        <v>-5.3826257499999954</v>
      </c>
      <c r="AJ19">
        <v>28.133687999999999</v>
      </c>
      <c r="AK19">
        <f t="shared" ref="AK19" si="51">AVERAGE(AI18:AI20)</f>
        <v>-3.4551857499999983</v>
      </c>
      <c r="AL19" s="175">
        <f t="shared" ref="AL19" si="52">POWER(2,AK19)</f>
        <v>9.1177031525994684E-2</v>
      </c>
      <c r="AM19" t="s">
        <v>162</v>
      </c>
      <c r="AN19">
        <v>8.9045166150063867E-4</v>
      </c>
      <c r="AO19">
        <v>1.3631454747793253E-3</v>
      </c>
      <c r="AP19">
        <v>2.6637463318560147E-3</v>
      </c>
      <c r="AQ19" t="e">
        <v>#DIV/0!</v>
      </c>
      <c r="AR19" t="e">
        <v>#DIV/0!</v>
      </c>
    </row>
    <row r="20" spans="2:44" x14ac:dyDescent="0.25">
      <c r="B20" s="49">
        <v>1</v>
      </c>
      <c r="C20" s="50" t="s">
        <v>40</v>
      </c>
      <c r="D20" s="51">
        <v>50</v>
      </c>
      <c r="E20" s="52" t="s">
        <v>57</v>
      </c>
      <c r="G20">
        <v>20.987013250000004</v>
      </c>
      <c r="H20">
        <f t="shared" si="2"/>
        <v>6.4322814999999949</v>
      </c>
      <c r="I20">
        <v>27.419294749999999</v>
      </c>
      <c r="N20" s="129">
        <v>28.045022500000002</v>
      </c>
      <c r="O20">
        <f t="shared" si="1"/>
        <v>-0.52221775000000292</v>
      </c>
      <c r="P20">
        <v>27.522804749999999</v>
      </c>
      <c r="U20" s="129">
        <v>27.315294999999999</v>
      </c>
      <c r="V20">
        <f t="shared" si="0"/>
        <v>-0.93396749999999784</v>
      </c>
      <c r="W20">
        <v>26.381327500000001</v>
      </c>
      <c r="AB20" s="129">
        <v>21.360511000000002</v>
      </c>
      <c r="AC20">
        <f t="shared" si="11"/>
        <v>6.9707242499999964</v>
      </c>
      <c r="AD20">
        <v>28.331235249999999</v>
      </c>
      <c r="AH20" s="129">
        <v>28.957647999999999</v>
      </c>
      <c r="AI20">
        <f t="shared" si="32"/>
        <v>-1.3515159999999966</v>
      </c>
      <c r="AJ20">
        <v>27.606132000000002</v>
      </c>
      <c r="AM20" t="s">
        <v>163</v>
      </c>
      <c r="AN20">
        <v>6.2306044467650996E-4</v>
      </c>
      <c r="AO20">
        <v>1.0580665670167494E-3</v>
      </c>
      <c r="AP20">
        <v>2.7086346006055715E-3</v>
      </c>
      <c r="AQ20">
        <v>4.2765207681927603E-4</v>
      </c>
      <c r="AR20" t="e">
        <v>#DIV/0!</v>
      </c>
    </row>
    <row r="21" spans="2:44" x14ac:dyDescent="0.25">
      <c r="B21" s="67">
        <v>1</v>
      </c>
      <c r="C21" s="68" t="s">
        <v>44</v>
      </c>
      <c r="D21" s="69">
        <v>14</v>
      </c>
      <c r="E21" s="70" t="s">
        <v>22</v>
      </c>
      <c r="G21">
        <v>30.2057775</v>
      </c>
      <c r="H21">
        <f t="shared" si="2"/>
        <v>-1.6585417500000013</v>
      </c>
      <c r="I21">
        <v>28.547235749999999</v>
      </c>
      <c r="N21" s="129">
        <v>28.75870875</v>
      </c>
      <c r="O21">
        <f t="shared" si="1"/>
        <v>-2.6189925000000009</v>
      </c>
      <c r="P21">
        <v>26.139716249999999</v>
      </c>
      <c r="U21" s="129">
        <v>34.286959333333328</v>
      </c>
      <c r="V21">
        <f t="shared" si="0"/>
        <v>-7.700701583333327</v>
      </c>
      <c r="W21">
        <v>26.586257750000001</v>
      </c>
      <c r="AB21" s="129">
        <v>28.517129249999996</v>
      </c>
      <c r="AC21">
        <f t="shared" si="11"/>
        <v>-0.99205124999999583</v>
      </c>
      <c r="AD21">
        <v>27.525078000000001</v>
      </c>
      <c r="AH21" s="129" t="s">
        <v>148</v>
      </c>
      <c r="AJ21">
        <v>29.080387666666667</v>
      </c>
      <c r="AM21" t="s">
        <v>164</v>
      </c>
      <c r="AN21">
        <v>79.153624018257091</v>
      </c>
      <c r="AO21">
        <v>0.97365362127110677</v>
      </c>
      <c r="AP21">
        <v>0.71275455048669145</v>
      </c>
      <c r="AQ21">
        <v>1.8894394029151476</v>
      </c>
      <c r="AR21">
        <v>9.1177031525994684E-2</v>
      </c>
    </row>
    <row r="22" spans="2:44" x14ac:dyDescent="0.25">
      <c r="B22" s="67">
        <v>1</v>
      </c>
      <c r="C22" s="68" t="s">
        <v>44</v>
      </c>
      <c r="D22" s="69">
        <v>15</v>
      </c>
      <c r="E22" s="70" t="s">
        <v>22</v>
      </c>
      <c r="G22">
        <v>29.929135250000002</v>
      </c>
      <c r="H22">
        <f t="shared" si="2"/>
        <v>2.1941132500000009</v>
      </c>
      <c r="I22">
        <v>32.123248500000003</v>
      </c>
      <c r="J22">
        <f t="shared" ref="J22" si="53">AVERAGE(H21:H23)</f>
        <v>-0.82163099999999878</v>
      </c>
      <c r="K22" s="175">
        <f t="shared" ref="K22" si="54">POWER(2,J22)</f>
        <v>0.5658019288177637</v>
      </c>
      <c r="N22" s="129">
        <v>31.263624999999998</v>
      </c>
      <c r="O22">
        <f t="shared" si="1"/>
        <v>-3.7171697499999965</v>
      </c>
      <c r="P22">
        <v>27.546455250000001</v>
      </c>
      <c r="Q22">
        <f t="shared" ref="Q22" si="55">AVERAGE(O21:O23)</f>
        <v>-3.6629791666666649</v>
      </c>
      <c r="R22" s="175">
        <f t="shared" ref="R22" si="56">POWER(2,Q22)</f>
        <v>7.8946593890651437E-2</v>
      </c>
      <c r="U22" s="129">
        <v>33.3912975</v>
      </c>
      <c r="V22">
        <f t="shared" si="0"/>
        <v>-4.7921942500000014</v>
      </c>
      <c r="W22">
        <v>28.599103249999999</v>
      </c>
      <c r="X22">
        <f t="shared" ref="X22" si="57">AVERAGE(V21:V23)</f>
        <v>-6.2464479166666642</v>
      </c>
      <c r="Y22" s="175">
        <f t="shared" ref="Y22" si="58">POWER(2,X22)</f>
        <v>1.3171396110783948E-2</v>
      </c>
      <c r="AB22" s="129">
        <v>33.785960000000003</v>
      </c>
      <c r="AC22">
        <f t="shared" si="11"/>
        <v>-5.9116587500000009</v>
      </c>
      <c r="AD22">
        <v>27.874301250000002</v>
      </c>
      <c r="AE22">
        <f t="shared" ref="AE22" si="59">AVERAGE(AC21:AC23)</f>
        <v>-1.4455880833333314</v>
      </c>
      <c r="AF22" s="175">
        <f t="shared" ref="AF22" si="60">POWER(2,AE22)</f>
        <v>0.3671424701504899</v>
      </c>
      <c r="AH22" s="129" t="s">
        <v>148</v>
      </c>
      <c r="AJ22">
        <v>28.531892249999999</v>
      </c>
      <c r="AK22">
        <f t="shared" ref="AK22" si="61">AVERAGE(AI21:AI23)</f>
        <v>-8.3507654999999978</v>
      </c>
      <c r="AL22" s="175">
        <f t="shared" ref="AL22" si="62">POWER(2,AK22)</f>
        <v>3.0631558778591601E-3</v>
      </c>
      <c r="AM22" t="s">
        <v>165</v>
      </c>
      <c r="AN22">
        <v>0.30681356332500792</v>
      </c>
      <c r="AO22">
        <v>7.9710023051926208E-3</v>
      </c>
      <c r="AP22">
        <v>2.3036306776577409E-2</v>
      </c>
      <c r="AQ22">
        <v>3.2310103150605597E-2</v>
      </c>
      <c r="AR22">
        <v>6.6149970213850752E-3</v>
      </c>
    </row>
    <row r="23" spans="2:44" x14ac:dyDescent="0.25">
      <c r="B23" s="67">
        <v>1</v>
      </c>
      <c r="C23" s="68" t="s">
        <v>44</v>
      </c>
      <c r="D23" s="69">
        <v>16</v>
      </c>
      <c r="E23" s="70" t="s">
        <v>22</v>
      </c>
      <c r="G23">
        <v>29.987309</v>
      </c>
      <c r="H23">
        <f t="shared" si="2"/>
        <v>-3.0004644999999961</v>
      </c>
      <c r="I23">
        <v>26.986844500000004</v>
      </c>
      <c r="N23" s="129">
        <v>32.619042499999999</v>
      </c>
      <c r="O23">
        <f t="shared" si="1"/>
        <v>-4.6527752499999977</v>
      </c>
      <c r="P23">
        <v>27.966267250000001</v>
      </c>
      <c r="U23" s="129" t="s">
        <v>148</v>
      </c>
      <c r="W23">
        <v>26.838813000000002</v>
      </c>
      <c r="AB23" s="129">
        <v>25.109667999999999</v>
      </c>
      <c r="AC23">
        <f t="shared" si="11"/>
        <v>2.5669457500000021</v>
      </c>
      <c r="AD23">
        <v>27.676613750000001</v>
      </c>
      <c r="AH23" s="129">
        <v>36.045195999999997</v>
      </c>
      <c r="AI23">
        <f t="shared" si="32"/>
        <v>-8.3507654999999978</v>
      </c>
      <c r="AJ23">
        <v>27.694430499999999</v>
      </c>
      <c r="AM23" t="s">
        <v>166</v>
      </c>
      <c r="AN23">
        <v>0.37821423883341526</v>
      </c>
      <c r="AO23">
        <v>9.9271610753460249E-3</v>
      </c>
      <c r="AP23">
        <v>3.5330806686617131E-2</v>
      </c>
      <c r="AQ23">
        <v>0.115647463421967</v>
      </c>
      <c r="AR23">
        <v>5.68740891235956E-3</v>
      </c>
    </row>
    <row r="24" spans="2:44" x14ac:dyDescent="0.25">
      <c r="B24" s="67">
        <v>1</v>
      </c>
      <c r="C24" s="158" t="s">
        <v>44</v>
      </c>
      <c r="D24" s="69">
        <v>52</v>
      </c>
      <c r="E24" s="73" t="s">
        <v>57</v>
      </c>
      <c r="G24">
        <v>28.869664500000003</v>
      </c>
      <c r="H24">
        <f t="shared" si="2"/>
        <v>-1.5397930000000031</v>
      </c>
      <c r="I24">
        <v>27.329871499999999</v>
      </c>
      <c r="N24" s="129">
        <v>32.588558500000005</v>
      </c>
      <c r="O24">
        <f t="shared" si="1"/>
        <v>-5.4399467500000078</v>
      </c>
      <c r="P24">
        <v>27.148611749999997</v>
      </c>
      <c r="U24" s="129">
        <v>33.663987666666664</v>
      </c>
      <c r="V24">
        <f t="shared" si="0"/>
        <v>-6.2848071666666669</v>
      </c>
      <c r="W24">
        <v>27.379180499999997</v>
      </c>
      <c r="AB24" s="129">
        <v>29.3761625</v>
      </c>
      <c r="AC24">
        <f t="shared" si="11"/>
        <v>-0.9530012499999998</v>
      </c>
      <c r="AD24">
        <v>28.42316125</v>
      </c>
      <c r="AH24" s="129">
        <v>36.1326885</v>
      </c>
      <c r="AI24">
        <f t="shared" si="32"/>
        <v>-7.1034608333333331</v>
      </c>
      <c r="AJ24">
        <v>29.029227666666667</v>
      </c>
      <c r="AM24" t="s">
        <v>167</v>
      </c>
      <c r="AN24">
        <v>0.75455222696461088</v>
      </c>
      <c r="AO24">
        <v>7.906972514329107E-3</v>
      </c>
      <c r="AP24">
        <v>2.197622784407588E-2</v>
      </c>
      <c r="AQ24">
        <v>2.9369225436955606E-2</v>
      </c>
      <c r="AR24">
        <v>2.6353300337626659E-2</v>
      </c>
    </row>
    <row r="25" spans="2:44" x14ac:dyDescent="0.25">
      <c r="B25" s="67">
        <v>1</v>
      </c>
      <c r="C25" s="158" t="s">
        <v>44</v>
      </c>
      <c r="D25" s="69">
        <v>53</v>
      </c>
      <c r="E25" s="73" t="s">
        <v>57</v>
      </c>
      <c r="G25">
        <v>29.518708749999998</v>
      </c>
      <c r="H25">
        <f t="shared" si="2"/>
        <v>-2.1426037499999993</v>
      </c>
      <c r="I25">
        <v>27.376104999999999</v>
      </c>
      <c r="J25">
        <f t="shared" ref="J25" si="63">AVERAGE(H24:H26)</f>
        <v>-1.7045658333333336</v>
      </c>
      <c r="K25" s="175">
        <f t="shared" ref="K25" si="64">POWER(2,J25)</f>
        <v>0.30681356332500792</v>
      </c>
      <c r="N25" s="129" t="s">
        <v>148</v>
      </c>
      <c r="P25" t="s">
        <v>148</v>
      </c>
      <c r="Q25">
        <f t="shared" ref="Q25" si="65">AVERAGE(O24:O26)</f>
        <v>-5.4399467500000078</v>
      </c>
      <c r="R25" s="175">
        <f t="shared" ref="R25" si="66">POWER(2,Q25)</f>
        <v>2.3036306776577409E-2</v>
      </c>
      <c r="U25" s="129">
        <v>34.309250500000005</v>
      </c>
      <c r="V25">
        <f t="shared" si="0"/>
        <v>-7.1406422500000062</v>
      </c>
      <c r="W25">
        <v>27.168608249999998</v>
      </c>
      <c r="X25">
        <f t="shared" ref="X25" si="67">AVERAGE(V24:V26)</f>
        <v>-6.9710231388888912</v>
      </c>
      <c r="Y25" s="175">
        <f t="shared" ref="Y25" si="68">POWER(2,X25)</f>
        <v>7.9710023051926208E-3</v>
      </c>
      <c r="AB25" s="129">
        <v>35.280052999999995</v>
      </c>
      <c r="AC25">
        <f t="shared" si="11"/>
        <v>-7.2166507499999923</v>
      </c>
      <c r="AD25">
        <v>28.063402250000003</v>
      </c>
      <c r="AE25">
        <f t="shared" ref="AE25" si="69">AVERAGE(AC24:AC26)</f>
        <v>-4.9518708333333299</v>
      </c>
      <c r="AF25" s="175">
        <f t="shared" ref="AF25" si="70">POWER(2,AE25)</f>
        <v>3.2310103150605597E-2</v>
      </c>
      <c r="AH25" s="129">
        <v>36.6464505</v>
      </c>
      <c r="AI25">
        <f t="shared" si="32"/>
        <v>-8.6483205000000005</v>
      </c>
      <c r="AJ25">
        <v>27.99813</v>
      </c>
      <c r="AK25">
        <f t="shared" ref="AK25" si="71">AVERAGE(AI24:AI26)</f>
        <v>-7.2400437777777791</v>
      </c>
      <c r="AL25" s="175">
        <f t="shared" ref="AL25" si="72">POWER(2,AK25)</f>
        <v>6.6149970213850752E-3</v>
      </c>
    </row>
    <row r="26" spans="2:44" x14ac:dyDescent="0.25">
      <c r="B26" s="67">
        <v>1</v>
      </c>
      <c r="C26" s="158" t="s">
        <v>44</v>
      </c>
      <c r="D26" s="69">
        <v>54</v>
      </c>
      <c r="E26" s="73" t="s">
        <v>57</v>
      </c>
      <c r="G26">
        <v>28.860754249999999</v>
      </c>
      <c r="H26">
        <f t="shared" si="2"/>
        <v>-1.4313007499999983</v>
      </c>
      <c r="I26">
        <v>27.429453500000001</v>
      </c>
      <c r="N26" s="129" t="s">
        <v>148</v>
      </c>
      <c r="P26" t="s">
        <v>148</v>
      </c>
      <c r="U26" s="129">
        <v>34.481237999999998</v>
      </c>
      <c r="V26">
        <f t="shared" si="0"/>
        <v>-7.4876199999999997</v>
      </c>
      <c r="W26">
        <v>26.993617999999998</v>
      </c>
      <c r="AB26" s="129">
        <v>34.886849249999997</v>
      </c>
      <c r="AC26">
        <f t="shared" si="11"/>
        <v>-6.6859604999999966</v>
      </c>
      <c r="AD26">
        <v>28.200888750000001</v>
      </c>
      <c r="AH26" s="129">
        <v>35.331535500000001</v>
      </c>
      <c r="AI26">
        <f t="shared" si="32"/>
        <v>-5.9683500000000045</v>
      </c>
      <c r="AJ26">
        <v>29.363185499999997</v>
      </c>
    </row>
    <row r="27" spans="2:44" x14ac:dyDescent="0.25">
      <c r="B27" s="31">
        <v>1</v>
      </c>
      <c r="C27" s="32" t="s">
        <v>46</v>
      </c>
      <c r="D27" s="33">
        <v>18</v>
      </c>
      <c r="E27" s="46" t="s">
        <v>22</v>
      </c>
      <c r="G27">
        <v>30.322471</v>
      </c>
      <c r="H27">
        <f t="shared" si="2"/>
        <v>-2.9564497500000009</v>
      </c>
      <c r="I27">
        <v>27.366021249999999</v>
      </c>
      <c r="N27" s="129">
        <v>33.998949249999995</v>
      </c>
      <c r="O27">
        <f t="shared" si="1"/>
        <v>-5.9323259999999962</v>
      </c>
      <c r="P27">
        <v>28.066623249999999</v>
      </c>
      <c r="U27" s="129">
        <v>32.040846000000009</v>
      </c>
      <c r="V27">
        <f t="shared" si="0"/>
        <v>-2.9734836666666737</v>
      </c>
      <c r="W27">
        <v>29.067362333333335</v>
      </c>
      <c r="AB27" s="129">
        <v>24.078795749999998</v>
      </c>
      <c r="AC27">
        <f t="shared" si="11"/>
        <v>4.0236487500000031</v>
      </c>
      <c r="AD27">
        <v>28.102444500000001</v>
      </c>
      <c r="AH27" s="129">
        <v>34.425223666666668</v>
      </c>
      <c r="AI27">
        <f t="shared" si="32"/>
        <v>-6.3348259166666665</v>
      </c>
      <c r="AJ27">
        <v>28.090397750000001</v>
      </c>
      <c r="AM27" s="176" t="s">
        <v>168</v>
      </c>
      <c r="AN27" s="176" t="s">
        <v>160</v>
      </c>
      <c r="AO27" s="176" t="s">
        <v>157</v>
      </c>
      <c r="AP27" s="176" t="s">
        <v>161</v>
      </c>
      <c r="AQ27" s="176" t="s">
        <v>159</v>
      </c>
      <c r="AR27" s="176" t="s">
        <v>158</v>
      </c>
    </row>
    <row r="28" spans="2:44" x14ac:dyDescent="0.25">
      <c r="B28" s="31">
        <v>1</v>
      </c>
      <c r="C28" s="32" t="s">
        <v>46</v>
      </c>
      <c r="D28" s="33">
        <v>19</v>
      </c>
      <c r="E28" s="46" t="s">
        <v>22</v>
      </c>
      <c r="G28">
        <v>30.304409750000001</v>
      </c>
      <c r="H28">
        <f t="shared" si="2"/>
        <v>-1.5974572500000015</v>
      </c>
      <c r="I28">
        <v>28.7069525</v>
      </c>
      <c r="J28">
        <f t="shared" ref="J28" si="73">AVERAGE(H27:H29)</f>
        <v>-1.9979736666666668</v>
      </c>
      <c r="K28" s="175">
        <f t="shared" ref="K28" si="74">POWER(2,J28)</f>
        <v>0.25035138351882785</v>
      </c>
      <c r="N28" s="129">
        <v>31.094807750000001</v>
      </c>
      <c r="O28">
        <f t="shared" si="1"/>
        <v>-4.5242695000000026</v>
      </c>
      <c r="P28">
        <v>26.570538249999998</v>
      </c>
      <c r="Q28">
        <f t="shared" ref="Q28" si="75">AVERAGE(O27:O29)</f>
        <v>-5.2706268333333313</v>
      </c>
      <c r="R28" s="175">
        <f t="shared" ref="R28" si="76">POWER(2,Q28)</f>
        <v>2.5904977965392373E-2</v>
      </c>
      <c r="U28" s="129">
        <v>32.053300499999999</v>
      </c>
      <c r="V28">
        <f t="shared" si="0"/>
        <v>-5.8516282499999974</v>
      </c>
      <c r="W28">
        <v>26.201672250000001</v>
      </c>
      <c r="X28">
        <f t="shared" ref="X28" si="77">AVERAGE(V27:V29)</f>
        <v>-5.3411044444444444</v>
      </c>
      <c r="Y28" s="175">
        <f t="shared" ref="Y28" si="78">POWER(2,X28)</f>
        <v>2.4669897908301198E-2</v>
      </c>
      <c r="AB28" s="129">
        <v>33.846690000000002</v>
      </c>
      <c r="AC28">
        <f t="shared" si="11"/>
        <v>-5.5029892500000024</v>
      </c>
      <c r="AD28">
        <v>28.34370075</v>
      </c>
      <c r="AE28">
        <f t="shared" ref="AE28" si="79">AVERAGE(AC27:AC29)</f>
        <v>-1.8508487499999984</v>
      </c>
      <c r="AF28" s="175">
        <f t="shared" ref="AF28" si="80">POWER(2,AE28)</f>
        <v>0.27722922367632447</v>
      </c>
      <c r="AH28" s="129" t="s">
        <v>148</v>
      </c>
      <c r="AJ28">
        <v>29.246840000000002</v>
      </c>
      <c r="AK28">
        <f t="shared" ref="AK28" si="81">AVERAGE(AI27:AI29)</f>
        <v>-7.4047794583333317</v>
      </c>
      <c r="AL28" s="175">
        <f t="shared" ref="AL28" si="82">POWER(2,AK28)</f>
        <v>5.9011855698658904E-3</v>
      </c>
      <c r="AM28" s="176" t="s">
        <v>162</v>
      </c>
      <c r="AN28" s="176">
        <f>AN19/AN9</f>
        <v>0.59472975680360796</v>
      </c>
      <c r="AO28" s="176">
        <f t="shared" ref="AO28:AR28" si="83">AO19/AO9</f>
        <v>1.1525918378448881</v>
      </c>
      <c r="AP28" s="176">
        <f t="shared" si="83"/>
        <v>1.2625483753134947</v>
      </c>
      <c r="AQ28" s="176" t="e">
        <f t="shared" si="83"/>
        <v>#DIV/0!</v>
      </c>
      <c r="AR28" s="176" t="e">
        <f t="shared" si="83"/>
        <v>#DIV/0!</v>
      </c>
    </row>
    <row r="29" spans="2:44" x14ac:dyDescent="0.25">
      <c r="B29" s="31">
        <v>1</v>
      </c>
      <c r="C29" s="32" t="s">
        <v>46</v>
      </c>
      <c r="D29" s="33">
        <v>20</v>
      </c>
      <c r="E29" s="46" t="s">
        <v>22</v>
      </c>
      <c r="G29">
        <v>30.586585749999998</v>
      </c>
      <c r="H29">
        <f t="shared" si="2"/>
        <v>-1.4400139999999979</v>
      </c>
      <c r="I29">
        <v>29.14657175</v>
      </c>
      <c r="N29" s="129">
        <v>33.130708999999996</v>
      </c>
      <c r="O29">
        <f t="shared" si="1"/>
        <v>-5.355284999999995</v>
      </c>
      <c r="P29">
        <v>27.775424000000001</v>
      </c>
      <c r="U29" s="129">
        <v>34.055590666666667</v>
      </c>
      <c r="V29">
        <f t="shared" si="0"/>
        <v>-7.198201416666663</v>
      </c>
      <c r="W29">
        <v>26.857389250000004</v>
      </c>
      <c r="AB29" s="129">
        <v>31.959211249999996</v>
      </c>
      <c r="AC29">
        <f t="shared" si="11"/>
        <v>-4.0732057499999961</v>
      </c>
      <c r="AD29">
        <v>27.8860055</v>
      </c>
      <c r="AH29" s="129">
        <v>34.200944999999997</v>
      </c>
      <c r="AI29">
        <f t="shared" si="32"/>
        <v>-8.474732999999997</v>
      </c>
      <c r="AJ29">
        <v>25.726212</v>
      </c>
      <c r="AM29" s="176" t="s">
        <v>163</v>
      </c>
      <c r="AN29" s="176">
        <f t="shared" ref="AN29:AR29" si="84">AN20/AN10</f>
        <v>1.3483424905726302</v>
      </c>
      <c r="AO29" s="176">
        <f t="shared" si="84"/>
        <v>1.5596219464762293</v>
      </c>
      <c r="AP29" s="176">
        <f t="shared" si="84"/>
        <v>0.89088693380319139</v>
      </c>
      <c r="AQ29" s="176">
        <f t="shared" si="84"/>
        <v>1.5671014546069679</v>
      </c>
      <c r="AR29" s="176" t="e">
        <f t="shared" si="84"/>
        <v>#DIV/0!</v>
      </c>
    </row>
    <row r="30" spans="2:44" x14ac:dyDescent="0.25">
      <c r="B30" s="31">
        <v>1</v>
      </c>
      <c r="C30" s="32" t="s">
        <v>46</v>
      </c>
      <c r="D30" s="33">
        <v>56</v>
      </c>
      <c r="E30" s="46" t="s">
        <v>57</v>
      </c>
      <c r="G30">
        <v>29.010702500000001</v>
      </c>
      <c r="H30">
        <f t="shared" si="2"/>
        <v>-1.8198022500000022</v>
      </c>
      <c r="I30">
        <v>27.190900249999999</v>
      </c>
      <c r="N30" s="129">
        <v>32.422462500000002</v>
      </c>
      <c r="O30">
        <f t="shared" si="1"/>
        <v>-4.547195250000005</v>
      </c>
      <c r="P30">
        <v>27.875267249999997</v>
      </c>
      <c r="U30" s="129">
        <v>33.193683499999999</v>
      </c>
      <c r="V30">
        <f t="shared" si="0"/>
        <v>-6.4162919999999986</v>
      </c>
      <c r="W30">
        <v>26.7773915</v>
      </c>
      <c r="AB30" s="129">
        <v>28.85411075</v>
      </c>
      <c r="AC30">
        <f t="shared" si="11"/>
        <v>-1.0584130000000016</v>
      </c>
      <c r="AD30">
        <v>27.795697749999999</v>
      </c>
      <c r="AH30" s="129">
        <v>33.339170750000001</v>
      </c>
      <c r="AI30">
        <f t="shared" si="32"/>
        <v>-5.7019897499999992</v>
      </c>
      <c r="AJ30">
        <v>27.637181000000002</v>
      </c>
      <c r="AM30" s="176" t="s">
        <v>164</v>
      </c>
      <c r="AN30" s="176">
        <f t="shared" ref="AN30:AR30" si="85">AN21/AN11</f>
        <v>5.265281507046871</v>
      </c>
      <c r="AO30" s="176">
        <f t="shared" si="85"/>
        <v>2.7890442146474879</v>
      </c>
      <c r="AP30" s="176">
        <f t="shared" si="85"/>
        <v>1.3512189035242943</v>
      </c>
      <c r="AQ30" s="176">
        <f t="shared" si="85"/>
        <v>9.6596752951179141</v>
      </c>
      <c r="AR30" s="176">
        <f t="shared" si="85"/>
        <v>3.4922110496522847</v>
      </c>
    </row>
    <row r="31" spans="2:44" x14ac:dyDescent="0.25">
      <c r="B31" s="31">
        <v>1</v>
      </c>
      <c r="C31" s="32" t="s">
        <v>46</v>
      </c>
      <c r="D31" s="33">
        <v>57</v>
      </c>
      <c r="E31" s="46" t="s">
        <v>57</v>
      </c>
      <c r="G31">
        <v>29.085876250000002</v>
      </c>
      <c r="H31">
        <f t="shared" si="2"/>
        <v>-1.0843155000000024</v>
      </c>
      <c r="I31">
        <v>28.001560749999999</v>
      </c>
      <c r="J31">
        <f t="shared" ref="J31" si="86">AVERAGE(H30:H32)</f>
        <v>-1.4027244166666684</v>
      </c>
      <c r="K31" s="175">
        <f t="shared" ref="K31" si="87">POWER(2,J31)</f>
        <v>0.37821423883341526</v>
      </c>
      <c r="N31" s="129" t="s">
        <v>148</v>
      </c>
      <c r="P31">
        <v>28.351975499999998</v>
      </c>
      <c r="Q31">
        <f t="shared" ref="Q31" si="88">AVERAGE(O30:O32)</f>
        <v>-4.8229295000000008</v>
      </c>
      <c r="R31" s="175">
        <f t="shared" ref="R31" si="89">POWER(2,Q31)</f>
        <v>3.5330806686617131E-2</v>
      </c>
      <c r="U31" s="129">
        <v>33.788661666666663</v>
      </c>
      <c r="V31">
        <f t="shared" si="0"/>
        <v>-6.8925141666666612</v>
      </c>
      <c r="W31">
        <v>26.896147500000001</v>
      </c>
      <c r="X31">
        <f t="shared" ref="X31" si="90">AVERAGE(V30:V32)</f>
        <v>-6.6544030833333299</v>
      </c>
      <c r="Y31" s="175">
        <f t="shared" ref="Y31" si="91">POWER(2,X31)</f>
        <v>9.9271610753460249E-3</v>
      </c>
      <c r="AB31" s="129">
        <v>33.554752666666673</v>
      </c>
      <c r="AC31">
        <f t="shared" si="11"/>
        <v>-5.334284416666673</v>
      </c>
      <c r="AD31">
        <v>28.22046825</v>
      </c>
      <c r="AE31">
        <f t="shared" ref="AE31" si="92">AVERAGE(AC30:AC32)</f>
        <v>-3.1121944722222259</v>
      </c>
      <c r="AF31" s="175">
        <f t="shared" ref="AF31" si="93">POWER(2,AE31)</f>
        <v>0.115647463421967</v>
      </c>
      <c r="AH31" s="129">
        <v>37.521017499999999</v>
      </c>
      <c r="AI31">
        <f t="shared" si="32"/>
        <v>-9.2140357500000007</v>
      </c>
      <c r="AJ31">
        <v>28.306981749999998</v>
      </c>
      <c r="AK31">
        <f t="shared" ref="AK31" si="94">AVERAGE(AI30:AI32)</f>
        <v>-7.45801275</v>
      </c>
      <c r="AL31" s="175">
        <f t="shared" ref="AL31" si="95">POWER(2,AK31)</f>
        <v>5.68740891235956E-3</v>
      </c>
      <c r="AM31" s="176" t="s">
        <v>165</v>
      </c>
      <c r="AN31" s="176">
        <f t="shared" ref="AN31:AR31" si="96">AN22/AN12</f>
        <v>0.54226319794648126</v>
      </c>
      <c r="AO31" s="176">
        <f t="shared" si="96"/>
        <v>0.60517520224499532</v>
      </c>
      <c r="AP31" s="176">
        <f t="shared" si="96"/>
        <v>0.29179608189917466</v>
      </c>
      <c r="AQ31" s="176">
        <f t="shared" si="96"/>
        <v>8.8004264767739468E-2</v>
      </c>
      <c r="AR31" s="176">
        <f t="shared" si="96"/>
        <v>2.1595365319796578</v>
      </c>
    </row>
    <row r="32" spans="2:44" x14ac:dyDescent="0.25">
      <c r="B32" s="31">
        <v>1</v>
      </c>
      <c r="C32" s="32" t="s">
        <v>46</v>
      </c>
      <c r="D32" s="33">
        <v>58</v>
      </c>
      <c r="E32" s="46" t="s">
        <v>57</v>
      </c>
      <c r="G32">
        <v>28.555006499999998</v>
      </c>
      <c r="H32">
        <f t="shared" si="2"/>
        <v>-1.3040555000000005</v>
      </c>
      <c r="I32">
        <v>27.250950999999997</v>
      </c>
      <c r="N32" s="129">
        <v>32.555732499999998</v>
      </c>
      <c r="O32">
        <f t="shared" si="1"/>
        <v>-5.0986637499999965</v>
      </c>
      <c r="P32">
        <v>27.457068750000001</v>
      </c>
      <c r="U32" s="129" t="s">
        <v>148</v>
      </c>
      <c r="W32">
        <v>26.889015499999999</v>
      </c>
      <c r="AB32" s="129">
        <v>30.982640000000004</v>
      </c>
      <c r="AC32">
        <f t="shared" si="11"/>
        <v>-2.9438860000000027</v>
      </c>
      <c r="AD32">
        <v>28.038754000000001</v>
      </c>
      <c r="AH32" s="129" t="s">
        <v>148</v>
      </c>
      <c r="AJ32">
        <v>29.249425500000001</v>
      </c>
      <c r="AM32" s="176" t="s">
        <v>166</v>
      </c>
      <c r="AN32" s="176">
        <f t="shared" ref="AN32:AR32" si="97">AN23/AN13</f>
        <v>1.5107335678253657</v>
      </c>
      <c r="AO32" s="176">
        <f t="shared" si="97"/>
        <v>0.4023997631544971</v>
      </c>
      <c r="AP32" s="176">
        <f t="shared" si="97"/>
        <v>1.3638616768490268</v>
      </c>
      <c r="AQ32" s="176">
        <f t="shared" si="97"/>
        <v>0.41715466316418992</v>
      </c>
      <c r="AR32" s="176">
        <f t="shared" si="97"/>
        <v>0.96377394762876634</v>
      </c>
    </row>
    <row r="33" spans="2:44" x14ac:dyDescent="0.25">
      <c r="B33" s="49">
        <v>1</v>
      </c>
      <c r="C33" s="50" t="s">
        <v>48</v>
      </c>
      <c r="D33" s="51">
        <v>22</v>
      </c>
      <c r="E33" s="55" t="s">
        <v>22</v>
      </c>
      <c r="G33">
        <v>30.476040750000003</v>
      </c>
      <c r="H33">
        <f t="shared" si="2"/>
        <v>-2.9888822500000032</v>
      </c>
      <c r="I33">
        <v>27.4871585</v>
      </c>
      <c r="N33" s="129">
        <v>34.350860999999995</v>
      </c>
      <c r="O33">
        <f t="shared" si="1"/>
        <v>-5.4357507499999969</v>
      </c>
      <c r="P33">
        <v>28.915110249999998</v>
      </c>
      <c r="U33" s="129">
        <v>32.735320000000002</v>
      </c>
      <c r="V33">
        <f t="shared" si="0"/>
        <v>-5.9218452500000005</v>
      </c>
      <c r="W33">
        <v>26.813474750000001</v>
      </c>
      <c r="AB33" s="129">
        <v>29.312941333333331</v>
      </c>
      <c r="AC33">
        <f t="shared" si="11"/>
        <v>-1.1679205833333306</v>
      </c>
      <c r="AD33">
        <v>28.14502075</v>
      </c>
      <c r="AH33" s="129" t="s">
        <v>148</v>
      </c>
      <c r="AJ33">
        <v>27.980888</v>
      </c>
      <c r="AM33" s="176" t="s">
        <v>167</v>
      </c>
      <c r="AN33" s="176">
        <f t="shared" ref="AN33:AR33" si="98">AN24/AN14</f>
        <v>5.3972898514944312</v>
      </c>
      <c r="AO33" s="176">
        <f t="shared" si="98"/>
        <v>0.47596827447713591</v>
      </c>
      <c r="AP33" s="176">
        <f t="shared" si="98"/>
        <v>0.2118797818296031</v>
      </c>
      <c r="AQ33" s="176">
        <f t="shared" si="98"/>
        <v>1.1762619762489346E-2</v>
      </c>
      <c r="AR33" s="176">
        <f t="shared" si="98"/>
        <v>0.62431179382368673</v>
      </c>
    </row>
    <row r="34" spans="2:44" x14ac:dyDescent="0.25">
      <c r="B34" s="49">
        <v>1</v>
      </c>
      <c r="C34" s="50" t="s">
        <v>48</v>
      </c>
      <c r="D34" s="51">
        <v>23</v>
      </c>
      <c r="E34" s="55" t="s">
        <v>22</v>
      </c>
      <c r="G34">
        <v>30.014352499999998</v>
      </c>
      <c r="H34">
        <f t="shared" si="2"/>
        <v>-2.6442665000000005</v>
      </c>
      <c r="I34">
        <v>27.370085999999997</v>
      </c>
      <c r="J34">
        <f t="shared" ref="J34" si="99">AVERAGE(H33:H35)</f>
        <v>-2.8385425000000013</v>
      </c>
      <c r="K34" s="175">
        <f t="shared" ref="K34" si="100">POWER(2,J34)</f>
        <v>0.13980205764855974</v>
      </c>
      <c r="N34" s="129">
        <v>29.017704999999999</v>
      </c>
      <c r="O34">
        <f t="shared" si="1"/>
        <v>-2.9551485</v>
      </c>
      <c r="P34">
        <v>26.062556499999999</v>
      </c>
      <c r="Q34">
        <f t="shared" ref="Q34" si="101">AVERAGE(O33:O35)</f>
        <v>-3.2692302499999997</v>
      </c>
      <c r="R34" s="175">
        <f t="shared" ref="R34" si="102">POWER(2,Q34)</f>
        <v>0.1037202684197093</v>
      </c>
      <c r="U34" s="129">
        <v>32.613064999999999</v>
      </c>
      <c r="V34">
        <f t="shared" si="0"/>
        <v>-6.3135182499999978</v>
      </c>
      <c r="W34">
        <v>26.299546750000001</v>
      </c>
      <c r="X34">
        <f t="shared" ref="X34" si="103">AVERAGE(V33:V35)</f>
        <v>-5.9115961944444448</v>
      </c>
      <c r="Y34" s="175">
        <f t="shared" ref="Y34" si="104">POWER(2,X34)</f>
        <v>1.6612394015158113E-2</v>
      </c>
      <c r="AB34" s="129">
        <v>29.145165499999997</v>
      </c>
      <c r="AC34">
        <f t="shared" si="11"/>
        <v>-0.92301900000000003</v>
      </c>
      <c r="AD34">
        <v>28.222146499999997</v>
      </c>
      <c r="AE34">
        <f t="shared" ref="AE34" si="105">AVERAGE(AC33:AC35)</f>
        <v>1.3200958055555556</v>
      </c>
      <c r="AF34" s="175">
        <f t="shared" ref="AF34" si="106">POWER(2,AE34)</f>
        <v>2.4968268999575431</v>
      </c>
      <c r="AH34" s="129">
        <v>33.633685999999997</v>
      </c>
      <c r="AI34">
        <f t="shared" si="32"/>
        <v>-4.9291954999999987</v>
      </c>
      <c r="AJ34">
        <v>28.704490499999999</v>
      </c>
      <c r="AK34">
        <f t="shared" ref="AK34" si="107">AVERAGE(AI33:AI35)</f>
        <v>-4.5662111666666654</v>
      </c>
      <c r="AL34" s="175">
        <f t="shared" ref="AL34" si="108">POWER(2,AK34)</f>
        <v>4.221176117180505E-2</v>
      </c>
    </row>
    <row r="35" spans="2:44" x14ac:dyDescent="0.25">
      <c r="B35" s="49">
        <v>1</v>
      </c>
      <c r="C35" s="50" t="s">
        <v>48</v>
      </c>
      <c r="D35" s="51">
        <v>24</v>
      </c>
      <c r="E35" s="55" t="s">
        <v>22</v>
      </c>
      <c r="G35">
        <v>30.172670250000003</v>
      </c>
      <c r="H35">
        <f t="shared" si="2"/>
        <v>-2.8824787500000006</v>
      </c>
      <c r="I35">
        <v>27.290191500000002</v>
      </c>
      <c r="N35" s="129">
        <v>27.862974500000004</v>
      </c>
      <c r="O35">
        <f t="shared" si="1"/>
        <v>-1.4167915000000022</v>
      </c>
      <c r="P35">
        <v>26.446183000000001</v>
      </c>
      <c r="U35" s="129">
        <v>31.370401333333334</v>
      </c>
      <c r="V35">
        <f t="shared" si="0"/>
        <v>-5.4994250833333354</v>
      </c>
      <c r="W35">
        <v>25.870976249999998</v>
      </c>
      <c r="AB35" s="129">
        <v>21.945589000000002</v>
      </c>
      <c r="AC35">
        <f t="shared" si="11"/>
        <v>6.0512269999999972</v>
      </c>
      <c r="AD35">
        <v>27.996815999999999</v>
      </c>
      <c r="AH35" s="129">
        <v>34.715912333333328</v>
      </c>
      <c r="AI35">
        <f t="shared" si="32"/>
        <v>-4.203226833333332</v>
      </c>
      <c r="AJ35">
        <v>30.512685499999996</v>
      </c>
    </row>
    <row r="36" spans="2:44" x14ac:dyDescent="0.25">
      <c r="B36" s="49">
        <v>1</v>
      </c>
      <c r="C36" s="50" t="s">
        <v>48</v>
      </c>
      <c r="D36" s="51">
        <v>60</v>
      </c>
      <c r="E36" s="55" t="s">
        <v>57</v>
      </c>
      <c r="G36">
        <v>27.436110500000002</v>
      </c>
      <c r="H36">
        <f t="shared" si="2"/>
        <v>2.1019047499999992</v>
      </c>
      <c r="I36">
        <v>29.538015250000001</v>
      </c>
      <c r="N36" s="129">
        <v>29.667760250000001</v>
      </c>
      <c r="O36">
        <f t="shared" si="1"/>
        <v>-2.7336877500000014</v>
      </c>
      <c r="P36">
        <v>26.934072499999999</v>
      </c>
      <c r="U36" s="129" t="s">
        <v>148</v>
      </c>
      <c r="W36">
        <v>26.891420749999998</v>
      </c>
      <c r="AB36" s="129">
        <v>30.216853750000002</v>
      </c>
      <c r="AC36">
        <f t="shared" si="11"/>
        <v>-2.4386824999999988</v>
      </c>
      <c r="AD36">
        <v>27.778171250000003</v>
      </c>
      <c r="AH36" s="129">
        <v>31.523114</v>
      </c>
      <c r="AI36">
        <f t="shared" si="32"/>
        <v>-4.6884817499999976</v>
      </c>
      <c r="AJ36">
        <v>26.834632250000002</v>
      </c>
    </row>
    <row r="37" spans="2:44" x14ac:dyDescent="0.25">
      <c r="B37" s="49">
        <v>1</v>
      </c>
      <c r="C37" s="50" t="s">
        <v>48</v>
      </c>
      <c r="D37" s="51">
        <v>61</v>
      </c>
      <c r="E37" s="55" t="s">
        <v>57</v>
      </c>
      <c r="G37">
        <v>29.622272000000002</v>
      </c>
      <c r="H37">
        <f t="shared" si="2"/>
        <v>-1.8429962500000023</v>
      </c>
      <c r="I37">
        <v>27.77927575</v>
      </c>
      <c r="J37">
        <f t="shared" ref="J37" si="109">AVERAGE(H36:H38)</f>
        <v>-0.40630733333333424</v>
      </c>
      <c r="K37" s="175">
        <f t="shared" ref="K37" si="110">POWER(2,J37)</f>
        <v>0.75455222696461088</v>
      </c>
      <c r="N37" s="129">
        <v>31.253084000000001</v>
      </c>
      <c r="O37">
        <f t="shared" si="1"/>
        <v>-4.5162872499999978</v>
      </c>
      <c r="P37">
        <v>26.736796750000003</v>
      </c>
      <c r="Q37">
        <f t="shared" ref="Q37" si="111">AVERAGE(O36:O38)</f>
        <v>-5.5079124166666666</v>
      </c>
      <c r="R37" s="175">
        <f t="shared" ref="R37" si="112">POWER(2,Q37)</f>
        <v>2.197622784407588E-2</v>
      </c>
      <c r="U37" s="129">
        <v>34.088255750000002</v>
      </c>
      <c r="V37">
        <f t="shared" si="0"/>
        <v>-7.1144370000000023</v>
      </c>
      <c r="W37">
        <v>26.97381875</v>
      </c>
      <c r="X37">
        <f t="shared" ref="X37" si="113">AVERAGE(V36:V38)</f>
        <v>-6.982658875000002</v>
      </c>
      <c r="Y37" s="175">
        <f t="shared" ref="Y37" si="114">POWER(2,X37)</f>
        <v>7.906972514329107E-3</v>
      </c>
      <c r="AB37" s="129">
        <v>31.789165000000001</v>
      </c>
      <c r="AC37">
        <f t="shared" si="11"/>
        <v>-3.6062922499999992</v>
      </c>
      <c r="AD37">
        <v>28.182872750000001</v>
      </c>
      <c r="AE37">
        <f t="shared" ref="AE37" si="115">AVERAGE(AC36:AC38)</f>
        <v>-5.0895509722222227</v>
      </c>
      <c r="AF37" s="175">
        <f t="shared" ref="AF37" si="116">POWER(2,AE37)</f>
        <v>2.9369225436955606E-2</v>
      </c>
      <c r="AH37" s="129">
        <v>33.805178333333338</v>
      </c>
      <c r="AI37">
        <f t="shared" ref="AI37" si="117">AJ37-AH37</f>
        <v>-5.8032633333333408</v>
      </c>
      <c r="AJ37">
        <v>28.001914999999997</v>
      </c>
      <c r="AK37">
        <f t="shared" ref="AK37" si="118">AVERAGE(AI36:AI38)</f>
        <v>-5.2458725416666692</v>
      </c>
      <c r="AL37" s="175">
        <f t="shared" ref="AL37" si="119">POWER(2,AK37)</f>
        <v>2.6353300337626659E-2</v>
      </c>
    </row>
    <row r="38" spans="2:44" x14ac:dyDescent="0.25">
      <c r="B38" s="49">
        <v>1</v>
      </c>
      <c r="C38" s="50" t="s">
        <v>48</v>
      </c>
      <c r="D38" s="51">
        <v>62</v>
      </c>
      <c r="E38" s="55" t="s">
        <v>57</v>
      </c>
      <c r="G38">
        <v>28.81346525</v>
      </c>
      <c r="H38">
        <f t="shared" si="2"/>
        <v>-1.4778304999999996</v>
      </c>
      <c r="I38">
        <v>27.335634750000001</v>
      </c>
      <c r="N38" s="129">
        <v>36.3135555</v>
      </c>
      <c r="O38">
        <f t="shared" si="1"/>
        <v>-9.2737622500000008</v>
      </c>
      <c r="P38">
        <v>27.039793249999999</v>
      </c>
      <c r="U38" s="129">
        <v>33.232011</v>
      </c>
      <c r="V38">
        <f t="shared" si="0"/>
        <v>-6.8508807500000017</v>
      </c>
      <c r="W38">
        <v>26.381130249999998</v>
      </c>
      <c r="AB38" s="129">
        <v>37.352288666666666</v>
      </c>
      <c r="AC38">
        <f t="shared" si="11"/>
        <v>-9.2236781666666694</v>
      </c>
      <c r="AD38">
        <v>28.128610499999997</v>
      </c>
      <c r="AH38" s="129" t="s">
        <v>148</v>
      </c>
      <c r="AJ38">
        <v>29.142348500000004</v>
      </c>
    </row>
    <row r="39" spans="2:44" x14ac:dyDescent="0.25">
      <c r="B39" s="67">
        <v>1</v>
      </c>
      <c r="C39" s="68" t="s">
        <v>50</v>
      </c>
      <c r="D39" s="69">
        <v>26</v>
      </c>
      <c r="E39" s="73" t="s">
        <v>22</v>
      </c>
      <c r="G39" t="s">
        <v>148</v>
      </c>
      <c r="I39">
        <v>25.633171750000002</v>
      </c>
      <c r="N39" s="129" t="s">
        <v>148</v>
      </c>
      <c r="P39">
        <v>26.3562105</v>
      </c>
      <c r="U39" s="129" t="s">
        <v>148</v>
      </c>
      <c r="W39">
        <v>26.75302275</v>
      </c>
      <c r="AB39" s="129" t="s">
        <v>148</v>
      </c>
      <c r="AD39">
        <v>28.330040749999998</v>
      </c>
      <c r="AH39" s="129" t="s">
        <v>148</v>
      </c>
      <c r="AJ39">
        <v>27.975107999999999</v>
      </c>
    </row>
    <row r="40" spans="2:44" x14ac:dyDescent="0.25">
      <c r="B40" s="67">
        <v>1</v>
      </c>
      <c r="C40" s="68" t="s">
        <v>50</v>
      </c>
      <c r="D40" s="69">
        <v>27</v>
      </c>
      <c r="E40" s="73" t="s">
        <v>22</v>
      </c>
      <c r="G40" t="s">
        <v>148</v>
      </c>
      <c r="I40">
        <v>28.982981250000002</v>
      </c>
      <c r="N40" s="129" t="s">
        <v>148</v>
      </c>
      <c r="P40">
        <v>26.38659775</v>
      </c>
      <c r="U40" s="129" t="s">
        <v>148</v>
      </c>
      <c r="W40">
        <v>26.104477250000002</v>
      </c>
      <c r="AB40" s="129" t="s">
        <v>148</v>
      </c>
      <c r="AD40">
        <v>27.895680249999998</v>
      </c>
      <c r="AH40" s="129" t="s">
        <v>148</v>
      </c>
      <c r="AJ40">
        <v>29.133960666666667</v>
      </c>
    </row>
    <row r="41" spans="2:44" x14ac:dyDescent="0.25">
      <c r="B41" s="67">
        <v>1</v>
      </c>
      <c r="C41" s="68" t="s">
        <v>50</v>
      </c>
      <c r="D41" s="69">
        <v>28</v>
      </c>
      <c r="E41" s="73" t="s">
        <v>22</v>
      </c>
      <c r="G41" t="s">
        <v>148</v>
      </c>
      <c r="I41">
        <v>25.390716250000001</v>
      </c>
      <c r="N41" s="129" t="s">
        <v>148</v>
      </c>
      <c r="P41" t="s">
        <v>148</v>
      </c>
      <c r="U41" s="129" t="s">
        <v>148</v>
      </c>
      <c r="W41">
        <v>25.706249249999999</v>
      </c>
      <c r="AB41" s="129" t="s">
        <v>148</v>
      </c>
      <c r="AD41">
        <v>27.986103</v>
      </c>
      <c r="AH41" s="129" t="s">
        <v>148</v>
      </c>
      <c r="AJ41">
        <v>29.103541499999999</v>
      </c>
    </row>
    <row r="42" spans="2:44" x14ac:dyDescent="0.25">
      <c r="B42" s="67">
        <v>1</v>
      </c>
      <c r="C42" s="68" t="s">
        <v>50</v>
      </c>
      <c r="D42" s="69">
        <v>64</v>
      </c>
      <c r="E42" s="73" t="s">
        <v>57</v>
      </c>
      <c r="G42" t="s">
        <v>148</v>
      </c>
      <c r="I42">
        <v>22.669187749999999</v>
      </c>
      <c r="N42" s="129" t="s">
        <v>148</v>
      </c>
      <c r="P42">
        <v>26.354782500000002</v>
      </c>
      <c r="U42" s="129" t="s">
        <v>148</v>
      </c>
      <c r="W42">
        <v>26.768763500000002</v>
      </c>
      <c r="AB42" s="129" t="s">
        <v>148</v>
      </c>
      <c r="AD42">
        <v>22.42274325</v>
      </c>
      <c r="AH42" s="129" t="s">
        <v>148</v>
      </c>
      <c r="AJ42">
        <v>27.480650666666666</v>
      </c>
    </row>
    <row r="43" spans="2:44" x14ac:dyDescent="0.25">
      <c r="B43" s="67">
        <v>1</v>
      </c>
      <c r="C43" s="68" t="s">
        <v>50</v>
      </c>
      <c r="D43" s="69">
        <v>65</v>
      </c>
      <c r="E43" s="73" t="s">
        <v>57</v>
      </c>
      <c r="G43" t="s">
        <v>148</v>
      </c>
      <c r="I43">
        <v>22.97326125</v>
      </c>
      <c r="N43" s="129" t="s">
        <v>148</v>
      </c>
      <c r="P43">
        <v>26.887807249999998</v>
      </c>
      <c r="U43" s="129" t="s">
        <v>148</v>
      </c>
      <c r="W43">
        <v>26.273843499999998</v>
      </c>
      <c r="AB43" s="129" t="s">
        <v>148</v>
      </c>
      <c r="AD43">
        <v>28.440524750000002</v>
      </c>
      <c r="AH43" s="129" t="s">
        <v>148</v>
      </c>
      <c r="AJ43">
        <v>28.724746250000003</v>
      </c>
    </row>
    <row r="44" spans="2:44" x14ac:dyDescent="0.25">
      <c r="B44" s="67">
        <v>1</v>
      </c>
      <c r="C44" s="68" t="s">
        <v>50</v>
      </c>
      <c r="D44" s="69">
        <v>66</v>
      </c>
      <c r="E44" s="73" t="s">
        <v>57</v>
      </c>
      <c r="G44" t="s">
        <v>148</v>
      </c>
      <c r="I44">
        <v>22.448469249999999</v>
      </c>
      <c r="N44" s="129" t="s">
        <v>148</v>
      </c>
      <c r="P44">
        <v>28.081057000000001</v>
      </c>
      <c r="U44" s="129" t="s">
        <v>148</v>
      </c>
      <c r="W44">
        <v>25.557859999999998</v>
      </c>
      <c r="AB44" s="129" t="s">
        <v>148</v>
      </c>
      <c r="AD44">
        <v>28.128546</v>
      </c>
      <c r="AH44" s="129" t="s">
        <v>148</v>
      </c>
      <c r="AJ44">
        <v>26.055446000000003</v>
      </c>
    </row>
    <row r="45" spans="2:44" x14ac:dyDescent="0.25">
      <c r="G45" t="s">
        <v>148</v>
      </c>
      <c r="N45" s="147" t="s">
        <v>148</v>
      </c>
      <c r="U45" s="147" t="s">
        <v>148</v>
      </c>
      <c r="AB45" s="147" t="s">
        <v>148</v>
      </c>
      <c r="AH45" s="147"/>
    </row>
  </sheetData>
  <conditionalFormatting sqref="B2:E7 C24:C43 B23:B44 D9:D44 E9:E23 B9:C22">
    <cfRule type="timePeriod" dxfId="341" priority="348" timePeriod="today">
      <formula>FLOOR(B2,1)=TODAY()</formula>
    </cfRule>
  </conditionalFormatting>
  <conditionalFormatting sqref="B11">
    <cfRule type="timePeriod" dxfId="340" priority="326" timePeriod="today">
      <formula>FLOOR(B11,1)=TODAY()</formula>
    </cfRule>
  </conditionalFormatting>
  <conditionalFormatting sqref="B2:E2 E3:E7 E9:E23">
    <cfRule type="containsText" dxfId="339" priority="346" operator="containsText" text="FALSE">
      <formula>NOT(ISERROR(SEARCH("FALSE",B2)))</formula>
    </cfRule>
  </conditionalFormatting>
  <conditionalFormatting sqref="B10">
    <cfRule type="timePeriod" dxfId="338" priority="327" timePeriod="today">
      <formula>FLOOR(B10,1)=TODAY()</formula>
    </cfRule>
  </conditionalFormatting>
  <conditionalFormatting sqref="B19">
    <cfRule type="timePeriod" dxfId="337" priority="321" timePeriod="today">
      <formula>FLOOR(B19,1)=TODAY()</formula>
    </cfRule>
  </conditionalFormatting>
  <conditionalFormatting sqref="E2">
    <cfRule type="containsText" dxfId="336" priority="314" operator="containsText" text="HET">
      <formula>NOT(ISERROR(SEARCH("HET",E2)))</formula>
    </cfRule>
  </conditionalFormatting>
  <conditionalFormatting sqref="E3:E7 E29:E44 E9:E27">
    <cfRule type="containsText" dxfId="335" priority="312" operator="containsText" text="wILD">
      <formula>NOT(ISERROR(SEARCH("wILD",E3)))</formula>
    </cfRule>
    <cfRule type="containsText" dxfId="334" priority="313" operator="containsText" text="hom">
      <formula>NOT(ISERROR(SEARCH("hom",E3)))</formula>
    </cfRule>
  </conditionalFormatting>
  <conditionalFormatting sqref="E3:E7 E9:E44">
    <cfRule type="containsText" dxfId="333" priority="311" operator="containsText" text="WT">
      <formula>NOT(ISERROR(SEARCH("WT",E3)))</formula>
    </cfRule>
  </conditionalFormatting>
  <conditionalFormatting sqref="E4">
    <cfRule type="timePeriod" dxfId="332" priority="310" timePeriod="today">
      <formula>FLOOR(E4,1)=TODAY()</formula>
    </cfRule>
  </conditionalFormatting>
  <conditionalFormatting sqref="E4">
    <cfRule type="containsText" dxfId="331" priority="307" operator="containsText" text="FALSE">
      <formula>NOT(ISERROR(SEARCH("FALSE",E4)))</formula>
    </cfRule>
  </conditionalFormatting>
  <conditionalFormatting sqref="E5">
    <cfRule type="timePeriod" dxfId="330" priority="306" timePeriod="today">
      <formula>FLOOR(E5,1)=TODAY()</formula>
    </cfRule>
  </conditionalFormatting>
  <conditionalFormatting sqref="E5">
    <cfRule type="containsText" dxfId="329" priority="303" operator="containsText" text="FALSE">
      <formula>NOT(ISERROR(SEARCH("FALSE",E5)))</formula>
    </cfRule>
  </conditionalFormatting>
  <conditionalFormatting sqref="E6">
    <cfRule type="timePeriod" dxfId="328" priority="302" timePeriod="today">
      <formula>FLOOR(E6,1)=TODAY()</formula>
    </cfRule>
  </conditionalFormatting>
  <conditionalFormatting sqref="E6">
    <cfRule type="containsText" dxfId="327" priority="299" operator="containsText" text="FALSE">
      <formula>NOT(ISERROR(SEARCH("FALSE",E6)))</formula>
    </cfRule>
  </conditionalFormatting>
  <conditionalFormatting sqref="E7">
    <cfRule type="timePeriod" dxfId="326" priority="298" timePeriod="today">
      <formula>FLOOR(E7,1)=TODAY()</formula>
    </cfRule>
  </conditionalFormatting>
  <conditionalFormatting sqref="E7">
    <cfRule type="containsText" dxfId="325" priority="295" operator="containsText" text="FALSE">
      <formula>NOT(ISERROR(SEARCH("FALSE",E7)))</formula>
    </cfRule>
  </conditionalFormatting>
  <conditionalFormatting sqref="E9">
    <cfRule type="timePeriod" dxfId="324" priority="294" timePeriod="today">
      <formula>FLOOR(E9,1)=TODAY()</formula>
    </cfRule>
  </conditionalFormatting>
  <conditionalFormatting sqref="E9">
    <cfRule type="containsText" dxfId="323" priority="291" operator="containsText" text="FALSE">
      <formula>NOT(ISERROR(SEARCH("FALSE",E9)))</formula>
    </cfRule>
  </conditionalFormatting>
  <conditionalFormatting sqref="E10">
    <cfRule type="timePeriod" dxfId="322" priority="290" timePeriod="today">
      <formula>FLOOR(E10,1)=TODAY()</formula>
    </cfRule>
  </conditionalFormatting>
  <conditionalFormatting sqref="E10">
    <cfRule type="containsText" dxfId="321" priority="287" operator="containsText" text="FALSE">
      <formula>NOT(ISERROR(SEARCH("FALSE",E10)))</formula>
    </cfRule>
  </conditionalFormatting>
  <conditionalFormatting sqref="E11">
    <cfRule type="timePeriod" dxfId="320" priority="286" timePeriod="today">
      <formula>FLOOR(E11,1)=TODAY()</formula>
    </cfRule>
  </conditionalFormatting>
  <conditionalFormatting sqref="E11">
    <cfRule type="containsText" dxfId="319" priority="283" operator="containsText" text="FALSE">
      <formula>NOT(ISERROR(SEARCH("FALSE",E11)))</formula>
    </cfRule>
  </conditionalFormatting>
  <conditionalFormatting sqref="E12">
    <cfRule type="timePeriod" dxfId="318" priority="282" timePeriod="today">
      <formula>FLOOR(E12,1)=TODAY()</formula>
    </cfRule>
  </conditionalFormatting>
  <conditionalFormatting sqref="E12">
    <cfRule type="containsText" dxfId="317" priority="279" operator="containsText" text="FALSE">
      <formula>NOT(ISERROR(SEARCH("FALSE",E12)))</formula>
    </cfRule>
  </conditionalFormatting>
  <conditionalFormatting sqref="E13">
    <cfRule type="timePeriod" dxfId="316" priority="278" timePeriod="today">
      <formula>FLOOR(E13,1)=TODAY()</formula>
    </cfRule>
  </conditionalFormatting>
  <conditionalFormatting sqref="E13">
    <cfRule type="containsText" dxfId="315" priority="275" operator="containsText" text="FALSE">
      <formula>NOT(ISERROR(SEARCH("FALSE",E13)))</formula>
    </cfRule>
  </conditionalFormatting>
  <conditionalFormatting sqref="E14">
    <cfRule type="timePeriod" dxfId="314" priority="274" timePeriod="today">
      <formula>FLOOR(E14,1)=TODAY()</formula>
    </cfRule>
  </conditionalFormatting>
  <conditionalFormatting sqref="E14">
    <cfRule type="containsText" dxfId="313" priority="271" operator="containsText" text="FALSE">
      <formula>NOT(ISERROR(SEARCH("FALSE",E14)))</formula>
    </cfRule>
  </conditionalFormatting>
  <conditionalFormatting sqref="E15">
    <cfRule type="timePeriod" dxfId="312" priority="270" timePeriod="today">
      <formula>FLOOR(E15,1)=TODAY()</formula>
    </cfRule>
  </conditionalFormatting>
  <conditionalFormatting sqref="E15">
    <cfRule type="containsText" dxfId="311" priority="267" operator="containsText" text="FALSE">
      <formula>NOT(ISERROR(SEARCH("FALSE",E15)))</formula>
    </cfRule>
  </conditionalFormatting>
  <conditionalFormatting sqref="E16">
    <cfRule type="timePeriod" dxfId="310" priority="266" timePeriod="today">
      <formula>FLOOR(E16,1)=TODAY()</formula>
    </cfRule>
  </conditionalFormatting>
  <conditionalFormatting sqref="E16">
    <cfRule type="containsText" dxfId="309" priority="263" operator="containsText" text="FALSE">
      <formula>NOT(ISERROR(SEARCH("FALSE",E16)))</formula>
    </cfRule>
  </conditionalFormatting>
  <conditionalFormatting sqref="E17">
    <cfRule type="timePeriod" dxfId="308" priority="262" timePeriod="today">
      <formula>FLOOR(E17,1)=TODAY()</formula>
    </cfRule>
  </conditionalFormatting>
  <conditionalFormatting sqref="E17">
    <cfRule type="containsText" dxfId="307" priority="259" operator="containsText" text="FALSE">
      <formula>NOT(ISERROR(SEARCH("FALSE",E17)))</formula>
    </cfRule>
  </conditionalFormatting>
  <conditionalFormatting sqref="E18">
    <cfRule type="timePeriod" dxfId="306" priority="258" timePeriod="today">
      <formula>FLOOR(E18,1)=TODAY()</formula>
    </cfRule>
  </conditionalFormatting>
  <conditionalFormatting sqref="E18">
    <cfRule type="containsText" dxfId="305" priority="255" operator="containsText" text="FALSE">
      <formula>NOT(ISERROR(SEARCH("FALSE",E18)))</formula>
    </cfRule>
  </conditionalFormatting>
  <conditionalFormatting sqref="E19">
    <cfRule type="timePeriod" dxfId="304" priority="254" timePeriod="today">
      <formula>FLOOR(E19,1)=TODAY()</formula>
    </cfRule>
  </conditionalFormatting>
  <conditionalFormatting sqref="E19">
    <cfRule type="containsText" dxfId="303" priority="251" operator="containsText" text="FALSE">
      <formula>NOT(ISERROR(SEARCH("FALSE",E19)))</formula>
    </cfRule>
  </conditionalFormatting>
  <conditionalFormatting sqref="E20">
    <cfRule type="timePeriod" dxfId="302" priority="250" timePeriod="today">
      <formula>FLOOR(E20,1)=TODAY()</formula>
    </cfRule>
  </conditionalFormatting>
  <conditionalFormatting sqref="E20">
    <cfRule type="containsText" dxfId="301" priority="247" operator="containsText" text="FALSE">
      <formula>NOT(ISERROR(SEARCH("FALSE",E20)))</formula>
    </cfRule>
  </conditionalFormatting>
  <conditionalFormatting sqref="E21">
    <cfRule type="timePeriod" dxfId="300" priority="246" timePeriod="today">
      <formula>FLOOR(E21,1)=TODAY()</formula>
    </cfRule>
  </conditionalFormatting>
  <conditionalFormatting sqref="E21">
    <cfRule type="containsText" dxfId="299" priority="243" operator="containsText" text="FALSE">
      <formula>NOT(ISERROR(SEARCH("FALSE",E21)))</formula>
    </cfRule>
  </conditionalFormatting>
  <conditionalFormatting sqref="E22">
    <cfRule type="timePeriod" dxfId="298" priority="242" timePeriod="today">
      <formula>FLOOR(E22,1)=TODAY()</formula>
    </cfRule>
  </conditionalFormatting>
  <conditionalFormatting sqref="E22">
    <cfRule type="containsText" dxfId="297" priority="239" operator="containsText" text="FALSE">
      <formula>NOT(ISERROR(SEARCH("FALSE",E22)))</formula>
    </cfRule>
  </conditionalFormatting>
  <conditionalFormatting sqref="E23">
    <cfRule type="timePeriod" dxfId="296" priority="238" timePeriod="today">
      <formula>FLOOR(E23,1)=TODAY()</formula>
    </cfRule>
  </conditionalFormatting>
  <conditionalFormatting sqref="E23">
    <cfRule type="containsText" dxfId="295" priority="235" operator="containsText" text="FALSE">
      <formula>NOT(ISERROR(SEARCH("FALSE",E23)))</formula>
    </cfRule>
  </conditionalFormatting>
  <conditionalFormatting sqref="E24">
    <cfRule type="timePeriod" dxfId="294" priority="234" timePeriod="today">
      <formula>FLOOR(E24,1)=TODAY()</formula>
    </cfRule>
  </conditionalFormatting>
  <conditionalFormatting sqref="E24">
    <cfRule type="containsText" dxfId="293" priority="231" operator="containsText" text="FALSE">
      <formula>NOT(ISERROR(SEARCH("FALSE",E24)))</formula>
    </cfRule>
  </conditionalFormatting>
  <conditionalFormatting sqref="E25">
    <cfRule type="timePeriod" dxfId="292" priority="230" timePeriod="today">
      <formula>FLOOR(E25,1)=TODAY()</formula>
    </cfRule>
  </conditionalFormatting>
  <conditionalFormatting sqref="E25">
    <cfRule type="containsText" dxfId="291" priority="227" operator="containsText" text="FALSE">
      <formula>NOT(ISERROR(SEARCH("FALSE",E25)))</formula>
    </cfRule>
  </conditionalFormatting>
  <conditionalFormatting sqref="E26">
    <cfRule type="timePeriod" dxfId="290" priority="226" timePeriod="today">
      <formula>FLOOR(E26,1)=TODAY()</formula>
    </cfRule>
  </conditionalFormatting>
  <conditionalFormatting sqref="E26">
    <cfRule type="containsText" dxfId="289" priority="223" operator="containsText" text="FALSE">
      <formula>NOT(ISERROR(SEARCH("FALSE",E26)))</formula>
    </cfRule>
  </conditionalFormatting>
  <conditionalFormatting sqref="E27">
    <cfRule type="timePeriod" dxfId="288" priority="222" timePeriod="today">
      <formula>FLOOR(E27,1)=TODAY()</formula>
    </cfRule>
  </conditionalFormatting>
  <conditionalFormatting sqref="E27">
    <cfRule type="containsText" dxfId="287" priority="219" operator="containsText" text="FALSE">
      <formula>NOT(ISERROR(SEARCH("FALSE",E27)))</formula>
    </cfRule>
  </conditionalFormatting>
  <conditionalFormatting sqref="E28">
    <cfRule type="timePeriod" dxfId="286" priority="218" timePeriod="today">
      <formula>FLOOR(E28,1)=TODAY()</formula>
    </cfRule>
  </conditionalFormatting>
  <conditionalFormatting sqref="E28">
    <cfRule type="containsText" dxfId="285" priority="215" operator="containsText" text="FALSE">
      <formula>NOT(ISERROR(SEARCH("FALSE",E28)))</formula>
    </cfRule>
  </conditionalFormatting>
  <conditionalFormatting sqref="E28">
    <cfRule type="containsText" dxfId="284" priority="213" operator="containsText" text="wILD">
      <formula>NOT(ISERROR(SEARCH("wILD",E28)))</formula>
    </cfRule>
    <cfRule type="containsText" dxfId="283" priority="214" operator="containsText" text="hom">
      <formula>NOT(ISERROR(SEARCH("hom",E28)))</formula>
    </cfRule>
  </conditionalFormatting>
  <conditionalFormatting sqref="E29">
    <cfRule type="timePeriod" dxfId="282" priority="212" timePeriod="today">
      <formula>FLOOR(E29,1)=TODAY()</formula>
    </cfRule>
  </conditionalFormatting>
  <conditionalFormatting sqref="E29">
    <cfRule type="containsText" dxfId="281" priority="209" operator="containsText" text="FALSE">
      <formula>NOT(ISERROR(SEARCH("FALSE",E29)))</formula>
    </cfRule>
  </conditionalFormatting>
  <conditionalFormatting sqref="E30">
    <cfRule type="timePeriod" dxfId="280" priority="208" timePeriod="today">
      <formula>FLOOR(E30,1)=TODAY()</formula>
    </cfRule>
  </conditionalFormatting>
  <conditionalFormatting sqref="E30">
    <cfRule type="containsText" dxfId="279" priority="205" operator="containsText" text="FALSE">
      <formula>NOT(ISERROR(SEARCH("FALSE",E30)))</formula>
    </cfRule>
  </conditionalFormatting>
  <conditionalFormatting sqref="E31">
    <cfRule type="timePeriod" dxfId="278" priority="204" timePeriod="today">
      <formula>FLOOR(E31,1)=TODAY()</formula>
    </cfRule>
  </conditionalFormatting>
  <conditionalFormatting sqref="E31">
    <cfRule type="containsText" dxfId="277" priority="201" operator="containsText" text="FALSE">
      <formula>NOT(ISERROR(SEARCH("FALSE",E31)))</formula>
    </cfRule>
  </conditionalFormatting>
  <conditionalFormatting sqref="E32">
    <cfRule type="timePeriod" dxfId="276" priority="200" timePeriod="today">
      <formula>FLOOR(E32,1)=TODAY()</formula>
    </cfRule>
  </conditionalFormatting>
  <conditionalFormatting sqref="E32">
    <cfRule type="containsText" dxfId="275" priority="197" operator="containsText" text="FALSE">
      <formula>NOT(ISERROR(SEARCH("FALSE",E32)))</formula>
    </cfRule>
  </conditionalFormatting>
  <conditionalFormatting sqref="E33">
    <cfRule type="timePeriod" dxfId="274" priority="196" timePeriod="today">
      <formula>FLOOR(E33,1)=TODAY()</formula>
    </cfRule>
  </conditionalFormatting>
  <conditionalFormatting sqref="E33">
    <cfRule type="containsText" dxfId="273" priority="193" operator="containsText" text="FALSE">
      <formula>NOT(ISERROR(SEARCH("FALSE",E33)))</formula>
    </cfRule>
  </conditionalFormatting>
  <conditionalFormatting sqref="E34">
    <cfRule type="timePeriod" dxfId="272" priority="192" timePeriod="today">
      <formula>FLOOR(E34,1)=TODAY()</formula>
    </cfRule>
  </conditionalFormatting>
  <conditionalFormatting sqref="E34">
    <cfRule type="containsText" dxfId="271" priority="189" operator="containsText" text="FALSE">
      <formula>NOT(ISERROR(SEARCH("FALSE",E34)))</formula>
    </cfRule>
  </conditionalFormatting>
  <conditionalFormatting sqref="E35">
    <cfRule type="timePeriod" dxfId="270" priority="188" timePeriod="today">
      <formula>FLOOR(E35,1)=TODAY()</formula>
    </cfRule>
  </conditionalFormatting>
  <conditionalFormatting sqref="E35">
    <cfRule type="containsText" dxfId="269" priority="185" operator="containsText" text="FALSE">
      <formula>NOT(ISERROR(SEARCH("FALSE",E35)))</formula>
    </cfRule>
  </conditionalFormatting>
  <conditionalFormatting sqref="E36">
    <cfRule type="timePeriod" dxfId="268" priority="184" timePeriod="today">
      <formula>FLOOR(E36,1)=TODAY()</formula>
    </cfRule>
  </conditionalFormatting>
  <conditionalFormatting sqref="E36">
    <cfRule type="containsText" dxfId="267" priority="181" operator="containsText" text="FALSE">
      <formula>NOT(ISERROR(SEARCH("FALSE",E36)))</formula>
    </cfRule>
  </conditionalFormatting>
  <conditionalFormatting sqref="E37">
    <cfRule type="timePeriod" dxfId="266" priority="180" timePeriod="today">
      <formula>FLOOR(E37,1)=TODAY()</formula>
    </cfRule>
  </conditionalFormatting>
  <conditionalFormatting sqref="E37">
    <cfRule type="containsText" dxfId="265" priority="177" operator="containsText" text="FALSE">
      <formula>NOT(ISERROR(SEARCH("FALSE",E37)))</formula>
    </cfRule>
  </conditionalFormatting>
  <conditionalFormatting sqref="E38">
    <cfRule type="timePeriod" dxfId="264" priority="176" timePeriod="today">
      <formula>FLOOR(E38,1)=TODAY()</formula>
    </cfRule>
  </conditionalFormatting>
  <conditionalFormatting sqref="E38">
    <cfRule type="containsText" dxfId="263" priority="173" operator="containsText" text="FALSE">
      <formula>NOT(ISERROR(SEARCH("FALSE",E38)))</formula>
    </cfRule>
  </conditionalFormatting>
  <conditionalFormatting sqref="E39">
    <cfRule type="timePeriod" dxfId="262" priority="172" timePeriod="today">
      <formula>FLOOR(E39,1)=TODAY()</formula>
    </cfRule>
  </conditionalFormatting>
  <conditionalFormatting sqref="E39">
    <cfRule type="containsText" dxfId="261" priority="169" operator="containsText" text="FALSE">
      <formula>NOT(ISERROR(SEARCH("FALSE",E39)))</formula>
    </cfRule>
  </conditionalFormatting>
  <conditionalFormatting sqref="E40">
    <cfRule type="timePeriod" dxfId="260" priority="168" timePeriod="today">
      <formula>FLOOR(E40,1)=TODAY()</formula>
    </cfRule>
  </conditionalFormatting>
  <conditionalFormatting sqref="E40">
    <cfRule type="containsText" dxfId="259" priority="165" operator="containsText" text="FALSE">
      <formula>NOT(ISERROR(SEARCH("FALSE",E40)))</formula>
    </cfRule>
  </conditionalFormatting>
  <conditionalFormatting sqref="E41">
    <cfRule type="timePeriod" dxfId="258" priority="164" timePeriod="today">
      <formula>FLOOR(E41,1)=TODAY()</formula>
    </cfRule>
  </conditionalFormatting>
  <conditionalFormatting sqref="E41">
    <cfRule type="containsText" dxfId="257" priority="161" operator="containsText" text="FALSE">
      <formula>NOT(ISERROR(SEARCH("FALSE",E41)))</formula>
    </cfRule>
  </conditionalFormatting>
  <conditionalFormatting sqref="E42">
    <cfRule type="timePeriod" dxfId="256" priority="160" timePeriod="today">
      <formula>FLOOR(E42,1)=TODAY()</formula>
    </cfRule>
  </conditionalFormatting>
  <conditionalFormatting sqref="E42">
    <cfRule type="containsText" dxfId="255" priority="157" operator="containsText" text="FALSE">
      <formula>NOT(ISERROR(SEARCH("FALSE",E42)))</formula>
    </cfRule>
  </conditionalFormatting>
  <conditionalFormatting sqref="E43">
    <cfRule type="timePeriod" dxfId="254" priority="156" timePeriod="today">
      <formula>FLOOR(E43,1)=TODAY()</formula>
    </cfRule>
  </conditionalFormatting>
  <conditionalFormatting sqref="E43">
    <cfRule type="containsText" dxfId="253" priority="153" operator="containsText" text="FALSE">
      <formula>NOT(ISERROR(SEARCH("FALSE",E43)))</formula>
    </cfRule>
  </conditionalFormatting>
  <conditionalFormatting sqref="E44">
    <cfRule type="timePeriod" dxfId="252" priority="152" timePeriod="today">
      <formula>FLOOR(E44,1)=TODAY()</formula>
    </cfRule>
  </conditionalFormatting>
  <conditionalFormatting sqref="E44">
    <cfRule type="containsText" dxfId="251" priority="149" operator="containsText" text="FALSE">
      <formula>NOT(ISERROR(SEARCH("FALSE",E44)))</formula>
    </cfRule>
  </conditionalFormatting>
  <conditionalFormatting sqref="B15:B17 B36:B37">
    <cfRule type="containsText" dxfId="250" priority="147" operator="containsText" text="Gp4">
      <formula>NOT(ISERROR(SEARCH("Gp4",B15)))</formula>
    </cfRule>
    <cfRule type="containsText" dxfId="249" priority="148" operator="containsText" text="Gp3">
      <formula>NOT(ISERROR(SEARCH("Gp3",B15)))</formula>
    </cfRule>
  </conditionalFormatting>
  <conditionalFormatting sqref="B7">
    <cfRule type="containsText" dxfId="248" priority="145" operator="containsText" text="Gp4">
      <formula>NOT(ISERROR(SEARCH("Gp4",B7)))</formula>
    </cfRule>
    <cfRule type="containsText" dxfId="247" priority="146" operator="containsText" text="Gp3">
      <formula>NOT(ISERROR(SEARCH("Gp3",B7)))</formula>
    </cfRule>
  </conditionalFormatting>
  <conditionalFormatting sqref="B18 B39">
    <cfRule type="containsText" dxfId="246" priority="143" operator="containsText" text="Gp4">
      <formula>NOT(ISERROR(SEARCH("Gp4",B18)))</formula>
    </cfRule>
    <cfRule type="containsText" dxfId="245" priority="144" operator="containsText" text="Gp3">
      <formula>NOT(ISERROR(SEARCH("Gp3",B18)))</formula>
    </cfRule>
  </conditionalFormatting>
  <conditionalFormatting sqref="B18 B39">
    <cfRule type="cellIs" dxfId="244" priority="142" operator="equal">
      <formula>"Gp2"</formula>
    </cfRule>
  </conditionalFormatting>
  <conditionalFormatting sqref="B14">
    <cfRule type="timePeriod" dxfId="243" priority="141" timePeriod="today">
      <formula>FLOOR(B14,1)=TODAY()</formula>
    </cfRule>
  </conditionalFormatting>
  <conditionalFormatting sqref="B14">
    <cfRule type="containsText" dxfId="242" priority="139" operator="containsText" text="Gp4">
      <formula>NOT(ISERROR(SEARCH("Gp4",B14)))</formula>
    </cfRule>
    <cfRule type="containsText" dxfId="241" priority="140" operator="containsText" text="Gp3">
      <formula>NOT(ISERROR(SEARCH("Gp3",B14)))</formula>
    </cfRule>
  </conditionalFormatting>
  <conditionalFormatting sqref="B14">
    <cfRule type="cellIs" dxfId="240" priority="138" operator="equal">
      <formula>"Gp2"</formula>
    </cfRule>
  </conditionalFormatting>
  <conditionalFormatting sqref="B4:B5">
    <cfRule type="timePeriod" dxfId="239" priority="137" timePeriod="today">
      <formula>FLOOR(B4,1)=TODAY()</formula>
    </cfRule>
  </conditionalFormatting>
  <conditionalFormatting sqref="B4:B5">
    <cfRule type="containsText" dxfId="238" priority="135" operator="containsText" text="Gp4">
      <formula>NOT(ISERROR(SEARCH("Gp4",B4)))</formula>
    </cfRule>
    <cfRule type="containsText" dxfId="237" priority="136" operator="containsText" text="Gp3">
      <formula>NOT(ISERROR(SEARCH("Gp3",B4)))</formula>
    </cfRule>
  </conditionalFormatting>
  <conditionalFormatting sqref="B4:B5">
    <cfRule type="cellIs" dxfId="236" priority="134" operator="equal">
      <formula>"Gp2"</formula>
    </cfRule>
  </conditionalFormatting>
  <conditionalFormatting sqref="B23">
    <cfRule type="timePeriod" dxfId="235" priority="133" timePeriod="today">
      <formula>FLOOR(B23,1)=TODAY()</formula>
    </cfRule>
  </conditionalFormatting>
  <conditionalFormatting sqref="C44">
    <cfRule type="timePeriod" dxfId="234" priority="95" timePeriod="today">
      <formula>FLOOR(C44,1)=TODAY()</formula>
    </cfRule>
  </conditionalFormatting>
  <conditionalFormatting sqref="B1:B7 B9:B44">
    <cfRule type="cellIs" dxfId="233" priority="120" operator="equal">
      <formula>"Gp10"</formula>
    </cfRule>
    <cfRule type="cellIs" dxfId="232" priority="121" operator="equal">
      <formula>"Gp9"</formula>
    </cfRule>
    <cfRule type="cellIs" dxfId="231" priority="122" operator="equal">
      <formula>"Gp8"</formula>
    </cfRule>
    <cfRule type="cellIs" dxfId="230" priority="123" operator="equal">
      <formula>"Gp7"</formula>
    </cfRule>
    <cfRule type="cellIs" dxfId="229" priority="124" operator="equal">
      <formula>"Gp6"</formula>
    </cfRule>
    <cfRule type="cellIs" dxfId="228" priority="125" operator="equal">
      <formula>"Gp5"</formula>
    </cfRule>
    <cfRule type="cellIs" dxfId="227" priority="126" operator="equal">
      <formula>"Gp4"</formula>
    </cfRule>
    <cfRule type="cellIs" dxfId="226" priority="127" operator="equal">
      <formula>"Gp3"</formula>
    </cfRule>
    <cfRule type="cellIs" dxfId="225" priority="128" operator="equal">
      <formula>"Gp2"</formula>
    </cfRule>
  </conditionalFormatting>
  <conditionalFormatting sqref="D5 D19">
    <cfRule type="timePeriod" dxfId="224" priority="117" timePeriod="today">
      <formula>FLOOR(D5,1)=TODAY()</formula>
    </cfRule>
  </conditionalFormatting>
  <conditionalFormatting sqref="D3 D10">
    <cfRule type="timePeriod" dxfId="223" priority="119" timePeriod="today">
      <formula>FLOOR(D3,1)=TODAY()</formula>
    </cfRule>
  </conditionalFormatting>
  <conditionalFormatting sqref="D16">
    <cfRule type="timePeriod" dxfId="222" priority="111" timePeriod="today">
      <formula>FLOOR(D16,1)=TODAY()</formula>
    </cfRule>
  </conditionalFormatting>
  <conditionalFormatting sqref="D4 D11 D18">
    <cfRule type="timePeriod" dxfId="221" priority="118" timePeriod="today">
      <formula>FLOOR(D4,1)=TODAY()</formula>
    </cfRule>
  </conditionalFormatting>
  <conditionalFormatting sqref="D12 D20">
    <cfRule type="timePeriod" dxfId="220" priority="116" timePeriod="today">
      <formula>FLOOR(D12,1)=TODAY()</formula>
    </cfRule>
  </conditionalFormatting>
  <conditionalFormatting sqref="D13">
    <cfRule type="timePeriod" dxfId="219" priority="115" timePeriod="today">
      <formula>FLOOR(D13,1)=TODAY()</formula>
    </cfRule>
  </conditionalFormatting>
  <conditionalFormatting sqref="D6 D14 D21">
    <cfRule type="timePeriod" dxfId="218" priority="114" timePeriod="today">
      <formula>FLOOR(D6,1)=TODAY()</formula>
    </cfRule>
  </conditionalFormatting>
  <conditionalFormatting sqref="D7 D22">
    <cfRule type="timePeriod" dxfId="217" priority="113" timePeriod="today">
      <formula>FLOOR(D7,1)=TODAY()</formula>
    </cfRule>
  </conditionalFormatting>
  <conditionalFormatting sqref="D15 D23">
    <cfRule type="timePeriod" dxfId="216" priority="112" timePeriod="today">
      <formula>FLOOR(D15,1)=TODAY()</formula>
    </cfRule>
  </conditionalFormatting>
  <conditionalFormatting sqref="D9 D17">
    <cfRule type="timePeriod" dxfId="215" priority="110" timePeriod="today">
      <formula>FLOOR(D9,1)=TODAY()</formula>
    </cfRule>
  </conditionalFormatting>
  <conditionalFormatting sqref="C23">
    <cfRule type="timePeriod" dxfId="214" priority="109" timePeriod="today">
      <formula>FLOOR(C23,1)=TODAY()</formula>
    </cfRule>
  </conditionalFormatting>
  <conditionalFormatting sqref="D34">
    <cfRule type="timePeriod" dxfId="213" priority="105" timePeriod="today">
      <formula>FLOOR(D34,1)=TODAY()</formula>
    </cfRule>
  </conditionalFormatting>
  <conditionalFormatting sqref="D26 D40">
    <cfRule type="timePeriod" dxfId="212" priority="107" timePeriod="today">
      <formula>FLOOR(D26,1)=TODAY()</formula>
    </cfRule>
  </conditionalFormatting>
  <conditionalFormatting sqref="D24 D31">
    <cfRule type="timePeriod" dxfId="211" priority="99" timePeriod="today">
      <formula>FLOOR(D24,1)=TODAY()</formula>
    </cfRule>
  </conditionalFormatting>
  <conditionalFormatting sqref="D33 D41">
    <cfRule type="timePeriod" dxfId="210" priority="106" timePeriod="today">
      <formula>FLOOR(D33,1)=TODAY()</formula>
    </cfRule>
  </conditionalFormatting>
  <conditionalFormatting sqref="D27 D35 D42">
    <cfRule type="timePeriod" dxfId="209" priority="104" timePeriod="today">
      <formula>FLOOR(D27,1)=TODAY()</formula>
    </cfRule>
  </conditionalFormatting>
  <conditionalFormatting sqref="D28 D43">
    <cfRule type="timePeriod" dxfId="208" priority="103" timePeriod="today">
      <formula>FLOOR(D28,1)=TODAY()</formula>
    </cfRule>
  </conditionalFormatting>
  <conditionalFormatting sqref="D29 D36 D44">
    <cfRule type="timePeriod" dxfId="207" priority="102" timePeriod="today">
      <formula>FLOOR(D29,1)=TODAY()</formula>
    </cfRule>
  </conditionalFormatting>
  <conditionalFormatting sqref="D37">
    <cfRule type="timePeriod" dxfId="206" priority="101" timePeriod="today">
      <formula>FLOOR(D37,1)=TODAY()</formula>
    </cfRule>
  </conditionalFormatting>
  <conditionalFormatting sqref="D30 D38">
    <cfRule type="timePeriod" dxfId="205" priority="100" timePeriod="today">
      <formula>FLOOR(D30,1)=TODAY()</formula>
    </cfRule>
  </conditionalFormatting>
  <conditionalFormatting sqref="D25 D32 D39">
    <cfRule type="timePeriod" dxfId="204" priority="98" timePeriod="today">
      <formula>FLOOR(D25,1)=TODAY()</formula>
    </cfRule>
  </conditionalFormatting>
  <conditionalFormatting sqref="E1:E7 E9:E44">
    <cfRule type="containsText" dxfId="203" priority="96" operator="containsText" text="M">
      <formula>NOT(ISERROR(SEARCH("M",E1)))</formula>
    </cfRule>
    <cfRule type="containsText" dxfId="202" priority="97" operator="containsText" text="F">
      <formula>NOT(ISERROR(SEARCH("F",E1)))</formula>
    </cfRule>
  </conditionalFormatting>
  <conditionalFormatting sqref="B32">
    <cfRule type="timePeriod" dxfId="201" priority="64" timePeriod="today">
      <formula>FLOOR(B32,1)=TODAY()</formula>
    </cfRule>
  </conditionalFormatting>
  <conditionalFormatting sqref="B31">
    <cfRule type="timePeriod" dxfId="200" priority="65" timePeriod="today">
      <formula>FLOOR(B31,1)=TODAY()</formula>
    </cfRule>
  </conditionalFormatting>
  <conditionalFormatting sqref="B40">
    <cfRule type="timePeriod" dxfId="199" priority="59" timePeriod="today">
      <formula>FLOOR(B40,1)=TODAY()</formula>
    </cfRule>
  </conditionalFormatting>
  <conditionalFormatting sqref="B38">
    <cfRule type="containsText" dxfId="198" priority="51" operator="containsText" text="Gp4">
      <formula>NOT(ISERROR(SEARCH("Gp4",B38)))</formula>
    </cfRule>
    <cfRule type="containsText" dxfId="197" priority="52" operator="containsText" text="Gp3">
      <formula>NOT(ISERROR(SEARCH("Gp3",B38)))</formula>
    </cfRule>
  </conditionalFormatting>
  <conditionalFormatting sqref="B28">
    <cfRule type="containsText" dxfId="196" priority="49" operator="containsText" text="Gp4">
      <formula>NOT(ISERROR(SEARCH("Gp4",B28)))</formula>
    </cfRule>
    <cfRule type="containsText" dxfId="195" priority="50" operator="containsText" text="Gp3">
      <formula>NOT(ISERROR(SEARCH("Gp3",B28)))</formula>
    </cfRule>
  </conditionalFormatting>
  <conditionalFormatting sqref="B35">
    <cfRule type="timePeriod" dxfId="194" priority="48" timePeriod="today">
      <formula>FLOOR(B35,1)=TODAY()</formula>
    </cfRule>
  </conditionalFormatting>
  <conditionalFormatting sqref="B35">
    <cfRule type="containsText" dxfId="193" priority="46" operator="containsText" text="Gp4">
      <formula>NOT(ISERROR(SEARCH("Gp4",B35)))</formula>
    </cfRule>
    <cfRule type="containsText" dxfId="192" priority="47" operator="containsText" text="Gp3">
      <formula>NOT(ISERROR(SEARCH("Gp3",B35)))</formula>
    </cfRule>
  </conditionalFormatting>
  <conditionalFormatting sqref="B35">
    <cfRule type="cellIs" dxfId="191" priority="45" operator="equal">
      <formula>"Gp2"</formula>
    </cfRule>
  </conditionalFormatting>
  <conditionalFormatting sqref="B25:B26">
    <cfRule type="timePeriod" dxfId="190" priority="44" timePeriod="today">
      <formula>FLOOR(B25,1)=TODAY()</formula>
    </cfRule>
  </conditionalFormatting>
  <conditionalFormatting sqref="B25:B26">
    <cfRule type="containsText" dxfId="189" priority="42" operator="containsText" text="Gp4">
      <formula>NOT(ISERROR(SEARCH("Gp4",B25)))</formula>
    </cfRule>
    <cfRule type="containsText" dxfId="188" priority="43" operator="containsText" text="Gp3">
      <formula>NOT(ISERROR(SEARCH("Gp3",B25)))</formula>
    </cfRule>
  </conditionalFormatting>
  <conditionalFormatting sqref="B25:B26">
    <cfRule type="cellIs" dxfId="187" priority="41" operator="equal">
      <formula>"Gp2"</formula>
    </cfRule>
  </conditionalFormatting>
  <conditionalFormatting sqref="B44">
    <cfRule type="timePeriod" dxfId="186" priority="40" timePeriod="today">
      <formula>FLOOR(B44,1)=TODAY()</formula>
    </cfRule>
  </conditionalFormatting>
  <conditionalFormatting sqref="B8">
    <cfRule type="cellIs" dxfId="185" priority="18" operator="equal">
      <formula>"Gp10"</formula>
    </cfRule>
    <cfRule type="cellIs" dxfId="184" priority="19" operator="equal">
      <formula>"Gp9"</formula>
    </cfRule>
    <cfRule type="cellIs" dxfId="183" priority="20" operator="equal">
      <formula>"Gp8"</formula>
    </cfRule>
    <cfRule type="cellIs" dxfId="182" priority="21" operator="equal">
      <formula>"Gp7"</formula>
    </cfRule>
    <cfRule type="cellIs" dxfId="181" priority="22" operator="equal">
      <formula>"Gp6"</formula>
    </cfRule>
    <cfRule type="cellIs" dxfId="180" priority="23" operator="equal">
      <formula>"Gp5"</formula>
    </cfRule>
    <cfRule type="cellIs" dxfId="179" priority="24" operator="equal">
      <formula>"Gp4"</formula>
    </cfRule>
    <cfRule type="cellIs" dxfId="178" priority="25" operator="equal">
      <formula>"Gp3"</formula>
    </cfRule>
    <cfRule type="cellIs" dxfId="177" priority="26" operator="equal">
      <formula>"Gp2"</formula>
    </cfRule>
  </conditionalFormatting>
  <conditionalFormatting sqref="B8:E8">
    <cfRule type="timePeriod" dxfId="176" priority="35" timePeriod="today">
      <formula>FLOOR(B8,1)=TODAY()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47" operator="containsText" id="{88F8CD3B-D9F3-4A83-82EC-3D3B549CCC5C}">
            <xm:f>NOT(ISERROR(SEARCH(#REF!,C3)))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C3:C7 C9:C22</xm:sqref>
        </x14:conditionalFormatting>
        <x14:conditionalFormatting xmlns:xm="http://schemas.microsoft.com/office/excel/2006/main">
          <x14:cfRule type="containsText" priority="329" operator="containsText" id="{F7F3D71D-F500-4D2D-B201-E38FF0FFE014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37" operator="containsText" id="{82E56E94-ECB6-44BD-B8C1-1BB5840E30E3}">
            <xm:f>NOT(ISERROR(SEARCH(#REF!,B4)))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B4:B7 C24:C43 B25:B44 B9:B23</xm:sqref>
        </x14:conditionalFormatting>
        <x14:conditionalFormatting xmlns:xm="http://schemas.microsoft.com/office/excel/2006/main">
          <x14:cfRule type="containsText" priority="333" operator="containsText" id="{C60CD6EE-85EF-4389-B9AF-8B30338D4798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32" operator="containsText" id="{62CC99C3-B200-4388-A9BA-8FC526B8839B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45" operator="containsText" id="{DF855DD2-040D-4BF2-8297-36F250D409ED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344" operator="containsText" id="{5E313037-7956-4241-9669-6A67F5614E07}">
            <xm:f>NOT(ISERROR(SEARCH(#REF!,B3)))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</xm:sqref>
        </x14:conditionalFormatting>
        <x14:conditionalFormatting xmlns:xm="http://schemas.microsoft.com/office/excel/2006/main">
          <x14:cfRule type="containsText" priority="343" operator="containsText" id="{03E00BFC-6C4B-4B4E-8F13-91532E0351E0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42" operator="containsText" id="{212D0971-66AA-4608-885E-F6CEE5C1D597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41" operator="containsText" id="{02BC2C91-63BE-4122-B746-ECAEB7C10C70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40" operator="containsText" id="{75FEB835-8EB2-4FA6-BF17-D8B800DA835C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39" operator="containsText" id="{38855342-F3F3-483C-8902-A6E8313B4B3D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38" operator="containsText" id="{CA29C2F0-F5BC-453D-9A5F-3429B2DF4C52}">
            <xm:f>NOT(ISERROR(SEARCH(#REF!,B6)))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B6</xm:sqref>
        </x14:conditionalFormatting>
        <x14:conditionalFormatting xmlns:xm="http://schemas.microsoft.com/office/excel/2006/main">
          <x14:cfRule type="containsText" priority="336" operator="containsText" id="{7188EE84-3916-4D53-B54A-E3256043EDA4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35" operator="containsText" id="{28FC5B9B-393B-4D82-8256-703EB5B0DF39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34" operator="containsText" id="{DC1A2B61-B115-4FC2-B25E-301549B4DE66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</xm:sqref>
        </x14:conditionalFormatting>
        <x14:conditionalFormatting xmlns:xm="http://schemas.microsoft.com/office/excel/2006/main">
          <x14:cfRule type="containsText" priority="331" operator="containsText" id="{02E500BA-1D0C-4D2A-92EC-736DE35D791A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30" operator="containsText" id="{FE01C32A-CD76-427E-8567-DEE6401837C2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28" operator="containsText" id="{C768872C-D151-40E0-8527-AD4DED8FAFBD}">
            <xm:f>NOT(ISERROR(SEARCH(#REF!,B9)))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B9:B10</xm:sqref>
        </x14:conditionalFormatting>
        <x14:conditionalFormatting xmlns:xm="http://schemas.microsoft.com/office/excel/2006/main">
          <x14:cfRule type="containsText" priority="325" operator="containsText" id="{39C0EAF7-88AD-4136-A8A8-A5DE68FA88B1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24" operator="containsText" id="{24DDAE90-5D6A-47D8-8639-C6B9E32ED076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23" operator="containsText" id="{0C206F2C-478D-4AD2-BFE8-A8D64A50B487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22" operator="containsText" id="{644F8C05-0A7E-43D2-8214-ED3CE4E7998B}">
            <xm:f>NOT(ISERROR(SEARCH(#REF!,B11)))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B11</xm:sqref>
        </x14:conditionalFormatting>
        <x14:conditionalFormatting xmlns:xm="http://schemas.microsoft.com/office/excel/2006/main">
          <x14:cfRule type="containsText" priority="320" operator="containsText" id="{22F5AD2D-32D0-4769-8A55-65924E037E1E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19" operator="containsText" id="{CEAAB9CA-BDC0-496B-BBE5-C9129A5FE9CF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18" operator="containsText" id="{31ECA72F-2491-4302-BAAA-ECBCC9248497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17" operator="containsText" id="{02B78532-ABDA-4A99-8AA0-FDC90193D9AA}">
            <xm:f>NOT(ISERROR(SEARCH(#REF!,B19)))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B19</xm:sqref>
        </x14:conditionalFormatting>
        <x14:conditionalFormatting xmlns:xm="http://schemas.microsoft.com/office/excel/2006/main">
          <x14:cfRule type="containsText" priority="316" operator="containsText" id="{33EDE97C-E18B-4CEA-8AC9-299A6F7A5D72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15" operator="containsText" id="{842E742D-3860-4611-A514-C58F7A97FBB2}">
            <xm:f>NOT(ISERROR(SEARCH(#REF!,B22)))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ontainsText" priority="308" operator="containsText" id="{E565702C-E222-4F97-985F-E11CBAF381FC}">
            <xm:f>NOT(ISERROR(SEARCH(#REF!,E3)))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9" operator="containsText" id="{47EE1FB0-240D-4687-B1EF-C63076270A03}">
            <xm:f>NOT(ISERROR(SEARCH(#REF!,E3)))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E3:E7 E9:E23</xm:sqref>
        </x14:conditionalFormatting>
        <x14:conditionalFormatting xmlns:xm="http://schemas.microsoft.com/office/excel/2006/main">
          <x14:cfRule type="containsText" priority="304" operator="containsText" id="{59BD64E3-ED4B-4846-9481-99787541F1ED}">
            <xm:f>NOT(ISERROR(SEARCH(#REF!,E5)))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5" operator="containsText" id="{9AF8A71F-0216-4B4F-94C8-523708DC8C82}">
            <xm:f>NOT(ISERROR(SEARCH(#REF!,E5)))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E5</xm:sqref>
        </x14:conditionalFormatting>
        <x14:conditionalFormatting xmlns:xm="http://schemas.microsoft.com/office/excel/2006/main">
          <x14:cfRule type="containsText" priority="300" operator="containsText" id="{4FDF681E-5416-402A-A760-EE817E72F732}">
            <xm:f>NOT(ISERROR(SEARCH(#REF!,E6)))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1" operator="containsText" id="{B191B869-DE97-4758-9C2D-4B30346F9289}">
            <xm:f>NOT(ISERROR(SEARCH(#REF!,E6)))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E6</xm:sqref>
        </x14:conditionalFormatting>
        <x14:conditionalFormatting xmlns:xm="http://schemas.microsoft.com/office/excel/2006/main">
          <x14:cfRule type="containsText" priority="296" operator="containsText" id="{FEC59C99-6B64-43EF-A59F-C1968589AF1A}">
            <xm:f>NOT(ISERROR(SEARCH(#REF!,E7)))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7" operator="containsText" id="{0E251081-9774-4811-B558-8B81B6B65BF1}">
            <xm:f>NOT(ISERROR(SEARCH(#REF!,E7)))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E7</xm:sqref>
        </x14:conditionalFormatting>
        <x14:conditionalFormatting xmlns:xm="http://schemas.microsoft.com/office/excel/2006/main">
          <x14:cfRule type="containsText" priority="292" operator="containsText" id="{ED256543-62E9-44E4-985C-C7889467D165}">
            <xm:f>NOT(ISERROR(SEARCH(#REF!,E9)))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3" operator="containsText" id="{8F4871FD-9E0B-4E11-A4BB-A95178372BD9}">
            <xm:f>NOT(ISERROR(SEARCH(#REF!,E9)))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</xm:sqref>
        </x14:conditionalFormatting>
        <x14:conditionalFormatting xmlns:xm="http://schemas.microsoft.com/office/excel/2006/main">
          <x14:cfRule type="containsText" priority="288" operator="containsText" id="{6D7930BC-E176-43E1-879D-3C2249C742EA}">
            <xm:f>NOT(ISERROR(SEARCH(#REF!,E10)))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9" operator="containsText" id="{C835BCA2-CEB6-440B-8BF5-4ADBFD813EB6}">
            <xm:f>NOT(ISERROR(SEARCH(#REF!,E10)))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</xm:sqref>
        </x14:conditionalFormatting>
        <x14:conditionalFormatting xmlns:xm="http://schemas.microsoft.com/office/excel/2006/main">
          <x14:cfRule type="containsText" priority="284" operator="containsText" id="{4592CC20-B7D2-4687-9137-EC190EBFC2D9}">
            <xm:f>NOT(ISERROR(SEARCH(#REF!,E11)))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5" operator="containsText" id="{94A705A3-0B50-41A6-AB58-B7C6BE360BEA}">
            <xm:f>NOT(ISERROR(SEARCH(#REF!,E11)))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E11</xm:sqref>
        </x14:conditionalFormatting>
        <x14:conditionalFormatting xmlns:xm="http://schemas.microsoft.com/office/excel/2006/main">
          <x14:cfRule type="containsText" priority="280" operator="containsText" id="{EF2C6889-D463-4296-9313-E3CE22529C89}">
            <xm:f>NOT(ISERROR(SEARCH(#REF!,E12)))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1" operator="containsText" id="{E374D94A-E52E-4351-8FAB-B375B2BCF59B}">
            <xm:f>NOT(ISERROR(SEARCH(#REF!,E12)))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E12</xm:sqref>
        </x14:conditionalFormatting>
        <x14:conditionalFormatting xmlns:xm="http://schemas.microsoft.com/office/excel/2006/main">
          <x14:cfRule type="containsText" priority="276" operator="containsText" id="{5ACCE8DE-A8C4-489B-8A36-77671048C2F7}">
            <xm:f>NOT(ISERROR(SEARCH(#REF!,E13)))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7" operator="containsText" id="{536035D9-8EC5-44BA-A92A-1F7BB381EB5E}">
            <xm:f>NOT(ISERROR(SEARCH(#REF!,E13)))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E13</xm:sqref>
        </x14:conditionalFormatting>
        <x14:conditionalFormatting xmlns:xm="http://schemas.microsoft.com/office/excel/2006/main">
          <x14:cfRule type="containsText" priority="272" operator="containsText" id="{BDAE7B15-67E5-4DD2-84EC-DF110C1E636E}">
            <xm:f>NOT(ISERROR(SEARCH(#REF!,E14)))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3" operator="containsText" id="{802AE9B8-E71B-432B-8875-CC79D92403D5}">
            <xm:f>NOT(ISERROR(SEARCH(#REF!,E14)))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Text" priority="268" operator="containsText" id="{083C35D1-9AF8-421E-9201-A790B1DEF587}">
            <xm:f>NOT(ISERROR(SEARCH(#REF!,E15)))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9" operator="containsText" id="{9739AE19-7D97-4BD6-9BD5-1189C460739F}">
            <xm:f>NOT(ISERROR(SEARCH(#REF!,E15)))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</xm:sqref>
        </x14:conditionalFormatting>
        <x14:conditionalFormatting xmlns:xm="http://schemas.microsoft.com/office/excel/2006/main">
          <x14:cfRule type="containsText" priority="264" operator="containsText" id="{B402FAE4-76DE-4002-A284-17E49433EBEC}">
            <xm:f>NOT(ISERROR(SEARCH(#REF!,E16)))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5" operator="containsText" id="{F7443F6F-DB08-4E46-9569-CBB06ADC6F70}">
            <xm:f>NOT(ISERROR(SEARCH(#REF!,E16)))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E16</xm:sqref>
        </x14:conditionalFormatting>
        <x14:conditionalFormatting xmlns:xm="http://schemas.microsoft.com/office/excel/2006/main">
          <x14:cfRule type="containsText" priority="260" operator="containsText" id="{2D7A4229-DBFD-477B-BB4A-065AEFEC1B33}">
            <xm:f>NOT(ISERROR(SEARCH(#REF!,E17)))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1" operator="containsText" id="{52B57EE9-A755-45E4-AA46-72471D6E0675}">
            <xm:f>NOT(ISERROR(SEARCH(#REF!,E17)))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ontainsText" priority="256" operator="containsText" id="{2A1E0BA2-9415-4025-A918-5DCF4CD74016}">
            <xm:f>NOT(ISERROR(SEARCH(#REF!,E18)))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7" operator="containsText" id="{7FE057C5-90CC-487D-B556-58A211CE6536}">
            <xm:f>NOT(ISERROR(SEARCH(#REF!,E18)))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ontainsText" priority="252" operator="containsText" id="{79853BF3-7781-417D-8780-EAE0EAD5FDA6}">
            <xm:f>NOT(ISERROR(SEARCH(#REF!,E19)))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3" operator="containsText" id="{6C3874FE-780F-4AA3-B60D-896F174B5CDE}">
            <xm:f>NOT(ISERROR(SEARCH(#REF!,E19)))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ontainsText" priority="248" operator="containsText" id="{DE9007F1-AAD9-442B-BA99-C04ACD0A251E}">
            <xm:f>NOT(ISERROR(SEARCH(#REF!,E20)))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9" operator="containsText" id="{5444D354-A810-4D8C-B514-5F9670946671}">
            <xm:f>NOT(ISERROR(SEARCH(#REF!,E20)))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E20</xm:sqref>
        </x14:conditionalFormatting>
        <x14:conditionalFormatting xmlns:xm="http://schemas.microsoft.com/office/excel/2006/main">
          <x14:cfRule type="containsText" priority="244" operator="containsText" id="{8F85EC94-8CBD-45A6-8B61-B31399174EE2}">
            <xm:f>NOT(ISERROR(SEARCH(#REF!,E21)))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5" operator="containsText" id="{52CB59C1-2DED-4477-A2A1-0BA14EB70239}">
            <xm:f>NOT(ISERROR(SEARCH(#REF!,E21)))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E21</xm:sqref>
        </x14:conditionalFormatting>
        <x14:conditionalFormatting xmlns:xm="http://schemas.microsoft.com/office/excel/2006/main">
          <x14:cfRule type="containsText" priority="240" operator="containsText" id="{A7409A37-3060-4F45-8ABA-3B0BFAB56AD8}">
            <xm:f>NOT(ISERROR(SEARCH(#REF!,E22)))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1" operator="containsText" id="{432CAFD4-7188-4C2D-8C59-C2DEA37ECBC0}">
            <xm:f>NOT(ISERROR(SEARCH(#REF!,E22)))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ontainsText" priority="236" operator="containsText" id="{2E76669E-9AC3-4692-879D-FD5093297904}">
            <xm:f>NOT(ISERROR(SEARCH(#REF!,E23)))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7" operator="containsText" id="{5819FF2B-C0BA-4168-9FC0-6B143533F60C}">
            <xm:f>NOT(ISERROR(SEARCH(#REF!,E23)))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Text" priority="232" operator="containsText" id="{45F15A47-041A-4442-BCCA-B66FD6F1444E}">
            <xm:f>NOT(ISERROR(SEARCH(#REF!,E24)))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3" operator="containsText" id="{C7437BB5-913A-4A10-8462-0018353A2B91}">
            <xm:f>NOT(ISERROR(SEARCH(#REF!,E24)))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ontainsText" priority="228" operator="containsText" id="{63750B9E-694C-4A63-8265-CD161DFFBCBD}">
            <xm:f>NOT(ISERROR(SEARCH(#REF!,E25)))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9" operator="containsText" id="{CDBB9F3A-996F-491E-8F83-4BAFB184956B}">
            <xm:f>NOT(ISERROR(SEARCH(#REF!,E25)))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E25</xm:sqref>
        </x14:conditionalFormatting>
        <x14:conditionalFormatting xmlns:xm="http://schemas.microsoft.com/office/excel/2006/main">
          <x14:cfRule type="containsText" priority="224" operator="containsText" id="{EF23A764-54EA-4A4D-86E9-34D1A6E87C60}">
            <xm:f>NOT(ISERROR(SEARCH(#REF!,E26)))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5" operator="containsText" id="{77F072FF-4865-47B1-ABD3-D4F8F5766534}">
            <xm:f>NOT(ISERROR(SEARCH(#REF!,E26)))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ontainsText" priority="220" operator="containsText" id="{8F3FBF84-D06F-4757-A9E9-D01582AAF621}">
            <xm:f>NOT(ISERROR(SEARCH(#REF!,E27)))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1" operator="containsText" id="{A010C3AF-6E10-4FB6-9B0E-39A8EF53027F}">
            <xm:f>NOT(ISERROR(SEARCH(#REF!,E27)))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ontainsText" priority="216" operator="containsText" id="{8D23D1B1-5B7A-4F36-8740-5BE964337E53}">
            <xm:f>NOT(ISERROR(SEARCH(#REF!,E28)))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7" operator="containsText" id="{FB926BA5-B72F-4E61-9C5F-6E2393B9B1F3}">
            <xm:f>NOT(ISERROR(SEARCH(#REF!,E28)))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ontainsText" priority="210" operator="containsText" id="{C5E975C0-C9E2-410B-A15E-264CC6715070}">
            <xm:f>NOT(ISERROR(SEARCH(#REF!,E29)))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1" operator="containsText" id="{6F4E7740-8F0B-4413-A202-9A1517B0E042}">
            <xm:f>NOT(ISERROR(SEARCH(#REF!,E29)))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E29</xm:sqref>
        </x14:conditionalFormatting>
        <x14:conditionalFormatting xmlns:xm="http://schemas.microsoft.com/office/excel/2006/main">
          <x14:cfRule type="containsText" priority="206" operator="containsText" id="{64B7872F-835E-4502-8348-DA336C5FDB88}">
            <xm:f>NOT(ISERROR(SEARCH(#REF!,E30)))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7" operator="containsText" id="{C01B87C3-F4EE-4659-AB49-487ADF7FC880}">
            <xm:f>NOT(ISERROR(SEARCH(#REF!,E30)))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E30</xm:sqref>
        </x14:conditionalFormatting>
        <x14:conditionalFormatting xmlns:xm="http://schemas.microsoft.com/office/excel/2006/main">
          <x14:cfRule type="containsText" priority="202" operator="containsText" id="{748A56E2-5600-41C9-BD7F-025DE43205CD}">
            <xm:f>NOT(ISERROR(SEARCH(#REF!,E31)))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3" operator="containsText" id="{40B62E13-B5A1-4681-AAF3-6A103DC24950}">
            <xm:f>NOT(ISERROR(SEARCH(#REF!,E31)))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ontainsText" priority="198" operator="containsText" id="{76D7CCC1-6B04-4A78-B727-A269537FE901}">
            <xm:f>NOT(ISERROR(SEARCH(#REF!,E32)))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9" operator="containsText" id="{1E075D24-90EB-42AE-85E2-4DF8628D4CCB}">
            <xm:f>NOT(ISERROR(SEARCH(#REF!,E32)))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ontainsText" priority="194" operator="containsText" id="{C565F348-F7F4-47CA-BEA3-8CC69F8EA056}">
            <xm:f>NOT(ISERROR(SEARCH(#REF!,E33)))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5" operator="containsText" id="{D86031EF-4C03-4716-8C9B-EAE34AA5F5B1}">
            <xm:f>NOT(ISERROR(SEARCH(#REF!,E33)))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ontainsText" priority="190" operator="containsText" id="{22A980A7-987F-4A63-A5F4-5BF39ED45237}">
            <xm:f>NOT(ISERROR(SEARCH(#REF!,E34)))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1" operator="containsText" id="{E9333493-4103-4181-AABA-5CD8A7F4A118}">
            <xm:f>NOT(ISERROR(SEARCH(#REF!,E34)))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ontainsText" priority="186" operator="containsText" id="{AC98FC88-0634-43A4-A37F-D9998B563CB3}">
            <xm:f>NOT(ISERROR(SEARCH(#REF!,E35)))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7" operator="containsText" id="{9FA8937F-6D09-4679-976F-D668BE8E5AFB}">
            <xm:f>NOT(ISERROR(SEARCH(#REF!,E35)))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182" operator="containsText" id="{6722B924-427C-4327-822A-E98318CF4BE1}">
            <xm:f>NOT(ISERROR(SEARCH(#REF!,E36)))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3" operator="containsText" id="{E39984F1-E182-4F6B-9571-719D51594C77}">
            <xm:f>NOT(ISERROR(SEARCH(#REF!,E36)))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E36</xm:sqref>
        </x14:conditionalFormatting>
        <x14:conditionalFormatting xmlns:xm="http://schemas.microsoft.com/office/excel/2006/main">
          <x14:cfRule type="containsText" priority="178" operator="containsText" id="{51A43004-A688-4195-AF7D-1B53C41270F7}">
            <xm:f>NOT(ISERROR(SEARCH(#REF!,E37)))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9" operator="containsText" id="{008724C6-1E0C-4773-A282-D5955273079C}">
            <xm:f>NOT(ISERROR(SEARCH(#REF!,E37)))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E37</xm:sqref>
        </x14:conditionalFormatting>
        <x14:conditionalFormatting xmlns:xm="http://schemas.microsoft.com/office/excel/2006/main">
          <x14:cfRule type="containsText" priority="174" operator="containsText" id="{CD4440C1-431C-46ED-907A-BEAA764B4D05}">
            <xm:f>NOT(ISERROR(SEARCH(#REF!,E38)))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5" operator="containsText" id="{4E1CB048-03E6-4785-A6AB-769BAC080EDE}">
            <xm:f>NOT(ISERROR(SEARCH(#REF!,E38)))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E38</xm:sqref>
        </x14:conditionalFormatting>
        <x14:conditionalFormatting xmlns:xm="http://schemas.microsoft.com/office/excel/2006/main">
          <x14:cfRule type="containsText" priority="170" operator="containsText" id="{830B2427-D30E-459B-9B67-98E14EA82D66}">
            <xm:f>NOT(ISERROR(SEARCH(#REF!,E39)))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1" operator="containsText" id="{9BE6DA1E-E840-4BB0-8474-B2AC4C831C33}">
            <xm:f>NOT(ISERROR(SEARCH(#REF!,E39)))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E39</xm:sqref>
        </x14:conditionalFormatting>
        <x14:conditionalFormatting xmlns:xm="http://schemas.microsoft.com/office/excel/2006/main">
          <x14:cfRule type="containsText" priority="166" operator="containsText" id="{1AD1917D-564C-420F-9D43-6E685ACE0583}">
            <xm:f>NOT(ISERROR(SEARCH(#REF!,E40)))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7" operator="containsText" id="{2B94BA96-A8AA-49F5-9E7C-D254DEF354F3}">
            <xm:f>NOT(ISERROR(SEARCH(#REF!,E40)))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E40</xm:sqref>
        </x14:conditionalFormatting>
        <x14:conditionalFormatting xmlns:xm="http://schemas.microsoft.com/office/excel/2006/main">
          <x14:cfRule type="containsText" priority="162" operator="containsText" id="{5152FCF6-96BC-4C2F-AB9D-95FCDC21A8AC}">
            <xm:f>NOT(ISERROR(SEARCH(#REF!,E41)))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3" operator="containsText" id="{10C16C21-4E6D-455F-82DD-CF989EBCCFDF}">
            <xm:f>NOT(ISERROR(SEARCH(#REF!,E41)))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E41</xm:sqref>
        </x14:conditionalFormatting>
        <x14:conditionalFormatting xmlns:xm="http://schemas.microsoft.com/office/excel/2006/main">
          <x14:cfRule type="containsText" priority="158" operator="containsText" id="{AC44FE32-29E4-4DD0-9075-699FFA6D8D3B}">
            <xm:f>NOT(ISERROR(SEARCH(#REF!,E42)))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9" operator="containsText" id="{CAA222A7-4483-4086-ACFA-714C894AFC86}">
            <xm:f>NOT(ISERROR(SEARCH(#REF!,E42)))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E42</xm:sqref>
        </x14:conditionalFormatting>
        <x14:conditionalFormatting xmlns:xm="http://schemas.microsoft.com/office/excel/2006/main">
          <x14:cfRule type="containsText" priority="154" operator="containsText" id="{64A1D01F-EE5F-4119-899F-742F227BD645}">
            <xm:f>NOT(ISERROR(SEARCH(#REF!,E43)))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5" operator="containsText" id="{1F4C767C-55F4-465C-AD52-7755E7D55852}">
            <xm:f>NOT(ISERROR(SEARCH(#REF!,E43)))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ontainsText" priority="150" operator="containsText" id="{17EA33C9-9346-4C23-AB4E-90936F5EB5C2}">
            <xm:f>NOT(ISERROR(SEARCH(#REF!,E44)))</xm:f>
            <xm:f>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51" operator="containsText" id="{82D156DA-733A-4910-B6BA-AE958D4C9A15}">
            <xm:f>NOT(ISERROR(SEARCH(#REF!,E44)))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ontainsText" priority="132" operator="containsText" id="{1E44E2B7-6F46-4250-9B3E-16F5F4A1FFD0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31" operator="containsText" id="{FA7C3BC4-8FF4-4F21-BA80-91FA3BBEFED3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30" operator="containsText" id="{D29D27EB-8826-4907-B5C6-A078B7D2AB9F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129" operator="containsText" id="{11A37237-6BA6-43FB-9370-092DF46F381B}">
            <xm:f>NOT(ISERROR(SEARCH(#REF!,B23)))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B23</xm:sqref>
        </x14:conditionalFormatting>
        <x14:conditionalFormatting xmlns:xm="http://schemas.microsoft.com/office/excel/2006/main">
          <x14:cfRule type="containsText" priority="77" operator="containsText" id="{32F2C945-F5BF-407E-9355-EC710773B3DF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76" operator="containsText" id="{A13FC186-6B59-460D-A63C-4C78E2C81B3D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75" operator="containsText" id="{E21328DB-EE6A-43BA-8269-90FFAE99A7AE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74" operator="containsText" id="{1E372C39-4AAB-434E-8E96-91F7FB15610E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73" operator="containsText" id="{E6E1AB29-3FBA-4BF2-BC40-1A6101C0ECEB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108" operator="containsText" id="{EE63C9C8-E710-401D-968F-297AD111620C}">
            <xm:f>NOT(ISERROR(SEARCH(#REF!,C23)))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C23</xm:sqref>
        </x14:conditionalFormatting>
        <x14:conditionalFormatting xmlns:xm="http://schemas.microsoft.com/office/excel/2006/main">
          <x14:cfRule type="containsText" priority="94" operator="containsText" id="{76D1EE55-F160-4D34-98D9-22D2645D8E11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67" operator="containsText" id="{F6CE947A-6BC9-4246-9AFB-97D4318C8E67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71" operator="containsText" id="{9888B20A-C997-4EB3-BE3D-AE191D0F08FD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70" operator="containsText" id="{52BFF95B-428A-497E-B5F1-494CFE842924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93" operator="containsText" id="{963054DC-6D65-456A-9A3D-13241138E605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92" operator="containsText" id="{7F13416E-B9EC-48C0-8356-7CC3500F4881}">
            <xm:f>NOT(ISERROR(SEARCH(#REF!,B24)))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B24</xm:sqref>
        </x14:conditionalFormatting>
        <x14:conditionalFormatting xmlns:xm="http://schemas.microsoft.com/office/excel/2006/main">
          <x14:cfRule type="containsText" priority="91" operator="containsText" id="{032DF849-4761-4E1F-8F5E-FA9BEC474806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90" operator="containsText" id="{1A0C4B91-C7F2-403D-82EF-E92CA8677411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89" operator="containsText" id="{BA9B3540-14B3-4FE9-8EFB-E45E39A25AB4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88" operator="containsText" id="{307E13BB-8C8D-4567-A47D-F12B11E497E4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87" operator="containsText" id="{CACA0D5A-06DA-422D-B310-C77F667FC2AC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86" operator="containsText" id="{8500B2E2-5181-4658-9F57-5A3761240420}">
            <xm:f>NOT(ISERROR(SEARCH(#REF!,B27)))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B27</xm:sqref>
        </x14:conditionalFormatting>
        <x14:conditionalFormatting xmlns:xm="http://schemas.microsoft.com/office/excel/2006/main">
          <x14:cfRule type="containsText" priority="85" operator="containsText" id="{4981B8CF-C35D-4A99-BD5F-03F453AEF66B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84" operator="containsText" id="{3DDE9ABC-2871-4292-9521-2B581FB4DC0B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83" operator="containsText" id="{F03DD90D-6B30-4AA3-9255-C0101C359A07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82" operator="containsText" id="{9E00ABEC-56E0-4A16-92C5-E39F2D0F3BFD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81" operator="containsText" id="{7FBDE51E-C68C-4974-A867-B12CDA6A0110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80" operator="containsText" id="{22DB6FB3-08F7-4079-AA89-DDF530766B8F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79" operator="containsText" id="{3F4F1C4E-16A1-4AA5-A68D-B60834818DBF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78" operator="containsText" id="{264E914E-E274-42F1-87D1-ABE6C15C17FD}">
            <xm:f>NOT(ISERROR(SEARCH(#REF!,B29)))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B29</xm:sqref>
        </x14:conditionalFormatting>
        <x14:conditionalFormatting xmlns:xm="http://schemas.microsoft.com/office/excel/2006/main">
          <x14:cfRule type="containsText" priority="72" operator="containsText" id="{054DAA46-DC03-4E06-9865-F9F550CBE193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</xm:sqref>
        </x14:conditionalFormatting>
        <x14:conditionalFormatting xmlns:xm="http://schemas.microsoft.com/office/excel/2006/main">
          <x14:cfRule type="containsText" priority="69" operator="containsText" id="{A36A9BE6-6163-44A9-93ED-26AEB29012AA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68" operator="containsText" id="{FA07878E-A248-44DA-A734-737D78554FDA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66" operator="containsText" id="{69B8BCBD-146B-43A2-9025-09EB69F36006}">
            <xm:f>NOT(ISERROR(SEARCH(#REF!,B30)))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63" operator="containsText" id="{E5744858-ADA4-4C45-AA75-391A07F8FB4A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62" operator="containsText" id="{D107098D-88BA-4391-8AED-7D7AD04E2D72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61" operator="containsText" id="{AF4330F5-8F7B-412A-8B84-F561B87C7E7B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60" operator="containsText" id="{51A764D8-07BF-4A7C-807B-03D2831F01DB}">
            <xm:f>NOT(ISERROR(SEARCH(#REF!,B32)))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containsText" priority="58" operator="containsText" id="{77C6E832-838D-4A22-A117-09E041598544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57" operator="containsText" id="{6C8B6852-F5C6-4D5E-8265-A2B518FBB71A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56" operator="containsText" id="{39DB5706-586D-4FD0-95CB-4E3A54F4B5F5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55" operator="containsText" id="{D5F12B0B-A6D4-40D7-B10A-FB9322A45849}">
            <xm:f>NOT(ISERROR(SEARCH(#REF!,B40)))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B40</xm:sqref>
        </x14:conditionalFormatting>
        <x14:conditionalFormatting xmlns:xm="http://schemas.microsoft.com/office/excel/2006/main">
          <x14:cfRule type="containsText" priority="54" operator="containsText" id="{FCB06281-84BC-4ECE-8B40-11C357EEB2EF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53" operator="containsText" id="{F043CA4B-CF94-455A-94E6-350A9CA86B72}">
            <xm:f>NOT(ISERROR(SEARCH(#REF!,B43)))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B43</xm:sqref>
        </x14:conditionalFormatting>
        <x14:conditionalFormatting xmlns:xm="http://schemas.microsoft.com/office/excel/2006/main">
          <x14:cfRule type="containsText" priority="39" operator="containsText" id="{C22230DE-9944-43B3-8777-D5D0E7AEC9EC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38" operator="containsText" id="{57D741B3-8AC0-4564-812D-C09ADA5779FD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37" operator="containsText" id="{E161D377-DA2A-4C6F-9595-0D7E0319560B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36" operator="containsText" id="{2048C9DF-E172-45C3-8F08-11000D1651F9}">
            <xm:f>NOT(ISERROR(SEARCH(#REF!,B44)))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B44</xm:sqref>
        </x14:conditionalFormatting>
        <x14:conditionalFormatting xmlns:xm="http://schemas.microsoft.com/office/excel/2006/main">
          <x14:cfRule type="containsText" priority="31" operator="containsText" text="wILD" id="{C3C686B4-E0F6-4196-8666-FEA6B3E7CA33}">
            <xm:f>NOT(ISERROR(SEARCH("wILD",BW!E8)))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" operator="containsText" text="hom" id="{B0B85D6E-168A-400E-9D45-93432B5A862A}">
            <xm:f>NOT(ISERROR(SEARCH("hom",BW!E8)))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30" operator="containsText" text="WT" id="{A672D76E-4242-4C7B-82F0-6F6F91ED0FE1}">
            <xm:f>NOT(ISERROR(SEARCH("WT",BW!E8)))</xm:f>
            <x14:dxf>
              <font>
                <color theme="9" tint="-0.24994659260841701"/>
              </font>
              <fill>
                <patternFill>
                  <bgColor theme="9" tint="0.59996337778862885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27" operator="containsText" text="FALSE" id="{1B11947D-5EDD-45A3-A867-86F0387FFC20}">
            <xm:f>NOT(ISERROR(SEARCH("FALSE",BW!E8)))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16" operator="containsText" text="M" id="{8DD10157-42DD-4205-A356-CD26F9BF8F9D}">
            <xm:f>NOT(ISERROR(SEARCH("M",BW!E8)))</xm:f>
            <x14:dxf>
              <fill>
                <patternFill>
                  <bgColor rgb="FF00B0F0"/>
                </patternFill>
              </fill>
            </x14:dxf>
          </x14:cfRule>
          <x14:cfRule type="containsText" priority="17" operator="containsText" text="F" id="{EBA6700E-20FC-4E6C-97CD-27C9151490BD}">
            <xm:f>NOT(ISERROR(SEARCH("F",BW!E8)))</xm:f>
            <x14:dxf>
              <fill>
                <patternFill>
                  <bgColor rgb="FFFF99FF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containsText" priority="34" operator="containsText" id="{1369C2A7-1FED-4147-A157-4BAB55F63EB9}">
            <xm:f>NOT(ISERROR(SEARCH(BW!#REF!,BW!C8)))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</xm:sqref>
        </x14:conditionalFormatting>
        <x14:conditionalFormatting xmlns:xm="http://schemas.microsoft.com/office/excel/2006/main">
          <x14:cfRule type="containsText" priority="33" operator="containsText" id="{BBBF6770-661F-4B3A-8290-83A25297C585}">
            <xm:f>NOT(ISERROR(SEARCH(BW!#REF!,BW!B8)))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B8</xm:sqref>
        </x14:conditionalFormatting>
        <x14:conditionalFormatting xmlns:xm="http://schemas.microsoft.com/office/excel/2006/main">
          <x14:cfRule type="containsText" priority="28" operator="containsText" id="{5DA61C87-F74B-49DC-9004-D69CC19ABECB}">
            <xm:f>NOT(ISERROR(SEARCH(BW!#REF!,BW!E8)))</xm:f>
            <xm:f>BW!#REF!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" operator="containsText" id="{729DE049-629C-477C-9541-0D39D8EE10DB}">
            <xm:f>NOT(ISERROR(SEARCH(BW!#REF!,BW!E8)))</xm:f>
            <xm:f>BW!#REF!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E8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4A06-8C8D-4841-B17A-13E44E9A6242}">
  <dimension ref="A1:BI88"/>
  <sheetViews>
    <sheetView topLeftCell="AA40" workbookViewId="0">
      <selection activeCell="AL59" sqref="AL59:AQ63"/>
    </sheetView>
  </sheetViews>
  <sheetFormatPr defaultRowHeight="15" x14ac:dyDescent="0.25"/>
  <cols>
    <col min="5" max="5" width="9.140625" style="183"/>
    <col min="6" max="6" width="12" style="183" bestFit="1" customWidth="1"/>
    <col min="7" max="8" width="9.140625" style="183"/>
    <col min="9" max="9" width="9.140625" style="258"/>
    <col min="10" max="10" width="9.140625" style="234"/>
    <col min="11" max="11" width="18.85546875" style="234" customWidth="1"/>
    <col min="12" max="13" width="9.140625" style="234"/>
    <col min="14" max="14" width="9.140625" style="260"/>
    <col min="15" max="18" width="9.140625" style="239"/>
    <col min="19" max="19" width="9.140625" style="263"/>
    <col min="20" max="23" width="9.140625" style="243"/>
    <col min="24" max="24" width="9.140625" style="264"/>
    <col min="25" max="28" width="9.140625" style="247"/>
    <col min="29" max="29" width="9.140625" style="267"/>
  </cols>
  <sheetData>
    <row r="1" spans="1:40" s="122" customFormat="1" x14ac:dyDescent="0.25">
      <c r="A1" s="188"/>
      <c r="B1" s="188"/>
      <c r="C1" s="188"/>
      <c r="D1" s="188"/>
      <c r="E1" s="229" t="s">
        <v>173</v>
      </c>
      <c r="F1" s="229"/>
      <c r="G1" s="229"/>
      <c r="H1" s="257" t="s">
        <v>177</v>
      </c>
      <c r="I1" s="257"/>
      <c r="J1" s="230"/>
      <c r="K1" s="230"/>
      <c r="L1" s="269"/>
      <c r="M1" s="270"/>
      <c r="N1" s="259" t="s">
        <v>178</v>
      </c>
      <c r="O1" s="235"/>
      <c r="P1" s="236"/>
      <c r="Q1" s="236"/>
      <c r="R1" s="236"/>
      <c r="S1" s="273" t="s">
        <v>178</v>
      </c>
      <c r="T1" s="240"/>
      <c r="U1" s="240"/>
      <c r="V1" s="240"/>
      <c r="W1" s="240"/>
      <c r="X1" s="274" t="s">
        <v>178</v>
      </c>
      <c r="Y1" s="244"/>
      <c r="Z1" s="244"/>
      <c r="AA1" s="244"/>
      <c r="AB1" s="244"/>
      <c r="AC1" s="276" t="s">
        <v>178</v>
      </c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</row>
    <row r="2" spans="1:40" s="198" customFormat="1" x14ac:dyDescent="0.25">
      <c r="A2" s="188"/>
      <c r="B2" s="188"/>
      <c r="C2" s="188"/>
      <c r="D2" s="188"/>
      <c r="E2" s="248" t="s">
        <v>169</v>
      </c>
      <c r="F2" s="248" t="s">
        <v>174</v>
      </c>
      <c r="G2" s="192"/>
      <c r="H2" s="257" t="s">
        <v>176</v>
      </c>
      <c r="I2" s="257"/>
      <c r="J2" s="231" t="s">
        <v>159</v>
      </c>
      <c r="K2" s="231"/>
      <c r="L2" s="271"/>
      <c r="M2" s="272"/>
      <c r="N2" s="260" t="s">
        <v>179</v>
      </c>
      <c r="O2" s="236" t="s">
        <v>170</v>
      </c>
      <c r="P2" s="236"/>
      <c r="Q2" s="236"/>
      <c r="R2" s="236"/>
      <c r="S2" s="263" t="s">
        <v>179</v>
      </c>
      <c r="T2" s="240" t="s">
        <v>157</v>
      </c>
      <c r="U2" s="240"/>
      <c r="V2" s="240"/>
      <c r="W2" s="240"/>
      <c r="X2" s="275" t="s">
        <v>179</v>
      </c>
      <c r="Y2" s="244" t="s">
        <v>160</v>
      </c>
      <c r="Z2" s="244"/>
      <c r="AA2" s="244"/>
      <c r="AB2" s="244"/>
      <c r="AC2" s="277" t="s">
        <v>179</v>
      </c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</row>
    <row r="3" spans="1:40" s="187" customFormat="1" x14ac:dyDescent="0.25">
      <c r="A3" s="199"/>
      <c r="B3" s="200"/>
      <c r="C3" s="201" t="s">
        <v>21</v>
      </c>
      <c r="D3" s="191" t="s">
        <v>171</v>
      </c>
      <c r="E3" s="205">
        <v>9.140699999999935E-2</v>
      </c>
      <c r="F3" s="205">
        <f>2^-(E3)</f>
        <v>0.93860691871677082</v>
      </c>
      <c r="G3" s="205"/>
      <c r="H3" s="205"/>
      <c r="I3" s="258">
        <f>F3/$G$5</f>
        <v>1.3047813241590858</v>
      </c>
      <c r="J3" s="232">
        <v>0.89625749999999904</v>
      </c>
      <c r="K3" s="232">
        <f>2^-(J3)</f>
        <v>0.53727868146935509</v>
      </c>
      <c r="L3" s="232"/>
      <c r="M3" s="232"/>
      <c r="N3" s="260">
        <f>K3/$L$5</f>
        <v>0.91620400737687324</v>
      </c>
      <c r="O3" s="237"/>
      <c r="P3" s="237"/>
      <c r="Q3" s="237"/>
      <c r="R3" s="237"/>
      <c r="S3" s="263">
        <f>P3/$G$5</f>
        <v>0</v>
      </c>
      <c r="T3" s="241">
        <v>-0.7888774999999999</v>
      </c>
      <c r="U3" s="241">
        <f>2^-(T3)</f>
        <v>1.7277296661310979</v>
      </c>
      <c r="V3" s="241"/>
      <c r="W3" s="241"/>
      <c r="X3" s="268">
        <f>U3/$V$5</f>
        <v>1.1515421904002652</v>
      </c>
      <c r="Y3" s="245">
        <v>-0.90912549999999914</v>
      </c>
      <c r="Z3" s="245">
        <f>2^-(Y3)</f>
        <v>1.8779068465882354</v>
      </c>
      <c r="AA3" s="245"/>
      <c r="AB3" s="245"/>
      <c r="AC3" s="267">
        <f>Z3/$AA$5</f>
        <v>1.3433872059409162</v>
      </c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</row>
    <row r="4" spans="1:40" s="187" customFormat="1" x14ac:dyDescent="0.25">
      <c r="A4" s="202"/>
      <c r="B4" s="189"/>
      <c r="C4" s="190" t="s">
        <v>21</v>
      </c>
      <c r="D4" s="191"/>
      <c r="E4" s="192">
        <v>0.86610625000000052</v>
      </c>
      <c r="F4" s="192">
        <f>2^-(E4)</f>
        <v>0.54862556273641272</v>
      </c>
      <c r="G4" s="204" t="s">
        <v>175</v>
      </c>
      <c r="H4" s="205"/>
      <c r="I4" s="258">
        <f t="shared" ref="I4:I44" si="0">F4/$G$5</f>
        <v>0.76265833325989718</v>
      </c>
      <c r="J4" s="231">
        <v>0.63641074999999958</v>
      </c>
      <c r="K4" s="231">
        <f>2^-(J4)</f>
        <v>0.64331144024312614</v>
      </c>
      <c r="L4" s="249" t="s">
        <v>175</v>
      </c>
      <c r="M4" s="232"/>
      <c r="N4" s="260">
        <f t="shared" ref="N4:N44" si="1">K4/$L$5</f>
        <v>1.0970182511806177</v>
      </c>
      <c r="O4" s="236">
        <v>1.1615432500000002</v>
      </c>
      <c r="P4" s="236">
        <f>2^-(O4)</f>
        <v>0.44703408752275126</v>
      </c>
      <c r="Q4" s="251" t="s">
        <v>175</v>
      </c>
      <c r="R4" s="237"/>
      <c r="S4" s="263">
        <f>P4/$Q$5</f>
        <v>1.0436736478946178</v>
      </c>
      <c r="T4" s="240">
        <v>-0.83752424999999953</v>
      </c>
      <c r="U4" s="240">
        <f>2^-(T4)</f>
        <v>1.7869809441783366</v>
      </c>
      <c r="V4" s="253" t="s">
        <v>175</v>
      </c>
      <c r="W4" s="241"/>
      <c r="X4" s="268">
        <f t="shared" ref="X4:X45" si="2">U4/$V$5</f>
        <v>1.1910335227794333</v>
      </c>
      <c r="Y4" s="244">
        <v>-0.68123275000000039</v>
      </c>
      <c r="Z4" s="244">
        <f>2^-(Y4)</f>
        <v>1.6035093321029545</v>
      </c>
      <c r="AA4" s="255" t="s">
        <v>175</v>
      </c>
      <c r="AB4" s="245"/>
      <c r="AC4" s="267">
        <f>Z4/$AA$5</f>
        <v>1.1470930654880909</v>
      </c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</row>
    <row r="5" spans="1:40" s="187" customFormat="1" x14ac:dyDescent="0.25">
      <c r="A5" s="202"/>
      <c r="B5" s="189"/>
      <c r="C5" s="190" t="s">
        <v>21</v>
      </c>
      <c r="D5" s="191"/>
      <c r="E5" s="192">
        <v>0.45426750000000027</v>
      </c>
      <c r="F5" s="192">
        <f t="shared" ref="F5:F44" si="3">2^-(E5)</f>
        <v>0.72988066059190559</v>
      </c>
      <c r="G5" s="208">
        <f>AVERAGE(F3:F8)</f>
        <v>0.7193595595964638</v>
      </c>
      <c r="H5" s="209"/>
      <c r="I5" s="258">
        <f t="shared" si="0"/>
        <v>1.0146256497951369</v>
      </c>
      <c r="J5" s="231">
        <v>0.43709525000000049</v>
      </c>
      <c r="K5" s="231">
        <f t="shared" ref="K5:K44" si="4">2^-(J5)</f>
        <v>0.73862026479567089</v>
      </c>
      <c r="L5" s="250">
        <f>AVERAGE(K3:K8)</f>
        <v>0.58641817449325973</v>
      </c>
      <c r="M5" s="233"/>
      <c r="N5" s="260">
        <f t="shared" si="1"/>
        <v>1.2595453158216545</v>
      </c>
      <c r="O5" s="236">
        <v>1.1601017500000008</v>
      </c>
      <c r="P5" s="236">
        <f t="shared" ref="P5:P44" si="5">2^-(O5)</f>
        <v>0.44748097453564573</v>
      </c>
      <c r="Q5" s="252">
        <f>AVERAGE(P3:P8)</f>
        <v>0.42832746464811516</v>
      </c>
      <c r="R5" s="238"/>
      <c r="S5" s="263">
        <f t="shared" ref="S5:S44" si="6">P5/$Q$5</f>
        <v>1.0447169781729169</v>
      </c>
      <c r="T5" s="240">
        <v>-0.15812399999999904</v>
      </c>
      <c r="U5" s="240">
        <f t="shared" ref="U5:U44" si="7">2^-(T5)</f>
        <v>1.1158352245204364</v>
      </c>
      <c r="V5" s="254">
        <f>AVERAGE(U3:U8)</f>
        <v>1.5003615851283361</v>
      </c>
      <c r="W5" s="242"/>
      <c r="X5" s="268">
        <f t="shared" si="2"/>
        <v>0.74371087315261508</v>
      </c>
      <c r="Y5" s="244">
        <v>-0.29740050000000107</v>
      </c>
      <c r="Z5" s="244">
        <f t="shared" ref="Z5:Z44" si="8">2^-(Y5)</f>
        <v>1.2289280902268549</v>
      </c>
      <c r="AA5" s="256">
        <f>AVERAGE(Z3:Z8)</f>
        <v>1.3978894828560902</v>
      </c>
      <c r="AB5" s="246"/>
      <c r="AC5" s="267">
        <f>Z5/$AA$5</f>
        <v>0.8791310796014985</v>
      </c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</row>
    <row r="6" spans="1:40" s="187" customFormat="1" x14ac:dyDescent="0.25">
      <c r="A6" s="202"/>
      <c r="B6" s="189"/>
      <c r="C6" s="190" t="s">
        <v>21</v>
      </c>
      <c r="D6" s="191"/>
      <c r="E6" s="192">
        <v>0.73961349999999992</v>
      </c>
      <c r="F6" s="192">
        <f t="shared" si="3"/>
        <v>0.59889977689939899</v>
      </c>
      <c r="G6" s="192"/>
      <c r="H6" s="192"/>
      <c r="I6" s="258">
        <f t="shared" si="0"/>
        <v>0.83254579564545073</v>
      </c>
      <c r="J6" s="231">
        <v>0.95161925000000025</v>
      </c>
      <c r="K6" s="231">
        <f t="shared" si="4"/>
        <v>0.51705180825476627</v>
      </c>
      <c r="L6" s="231"/>
      <c r="M6" s="231"/>
      <c r="N6" s="260">
        <f t="shared" si="1"/>
        <v>0.88171177283440294</v>
      </c>
      <c r="O6" s="236">
        <v>1.0336412500000014</v>
      </c>
      <c r="P6" s="236">
        <f t="shared" si="5"/>
        <v>0.48847571695169817</v>
      </c>
      <c r="Q6" s="236"/>
      <c r="R6" s="236"/>
      <c r="S6" s="263">
        <f t="shared" si="6"/>
        <v>1.1404258593433805</v>
      </c>
      <c r="T6" s="240">
        <v>-0.31882100000000069</v>
      </c>
      <c r="U6" s="240">
        <f t="shared" si="7"/>
        <v>1.2473108042888341</v>
      </c>
      <c r="V6" s="240"/>
      <c r="W6" s="240"/>
      <c r="X6" s="268">
        <f t="shared" si="2"/>
        <v>0.83134013603936896</v>
      </c>
      <c r="Y6" s="244">
        <v>-0.48283749999999959</v>
      </c>
      <c r="Z6" s="244">
        <f t="shared" si="8"/>
        <v>1.3974895547697621</v>
      </c>
      <c r="AA6" s="244"/>
      <c r="AB6" s="244"/>
      <c r="AC6" s="267">
        <f>Z6/$AA$5</f>
        <v>0.99971390579067032</v>
      </c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</row>
    <row r="7" spans="1:40" s="187" customFormat="1" x14ac:dyDescent="0.25">
      <c r="A7" s="202"/>
      <c r="B7" s="189"/>
      <c r="C7" s="190" t="s">
        <v>21</v>
      </c>
      <c r="D7" s="191"/>
      <c r="E7" s="192">
        <v>0.59604049999999908</v>
      </c>
      <c r="F7" s="192">
        <f t="shared" si="3"/>
        <v>0.66156714787554605</v>
      </c>
      <c r="G7" s="192"/>
      <c r="H7" s="192"/>
      <c r="I7" s="258">
        <f t="shared" si="0"/>
        <v>0.91966130018020842</v>
      </c>
      <c r="J7" s="231">
        <v>0.7999692499999993</v>
      </c>
      <c r="K7" s="231">
        <f t="shared" si="4"/>
        <v>0.57436141946575758</v>
      </c>
      <c r="L7" s="231"/>
      <c r="M7" s="231"/>
      <c r="N7" s="260">
        <f t="shared" si="1"/>
        <v>0.97944000450204205</v>
      </c>
      <c r="O7" s="236">
        <v>0.84762324999999894</v>
      </c>
      <c r="P7" s="236">
        <f t="shared" si="5"/>
        <v>0.55569946251705316</v>
      </c>
      <c r="Q7" s="236"/>
      <c r="R7" s="236"/>
      <c r="S7" s="263">
        <f t="shared" si="6"/>
        <v>1.2973706063270498</v>
      </c>
      <c r="T7" s="240">
        <v>-0.61070599999999953</v>
      </c>
      <c r="U7" s="240">
        <f t="shared" si="7"/>
        <v>1.5270062848617458</v>
      </c>
      <c r="V7" s="240"/>
      <c r="W7" s="240"/>
      <c r="X7" s="268">
        <f t="shared" si="2"/>
        <v>1.0177588522643564</v>
      </c>
      <c r="Y7" s="244">
        <v>0.17345799999999922</v>
      </c>
      <c r="Z7" s="244">
        <f t="shared" si="8"/>
        <v>0.88671476274739702</v>
      </c>
      <c r="AA7" s="244"/>
      <c r="AB7" s="244"/>
      <c r="AC7" s="267">
        <f t="shared" ref="AC7:AC25" si="9">Z7/$AA$5</f>
        <v>0.63432393878213511</v>
      </c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</row>
    <row r="8" spans="1:40" s="203" customFormat="1" x14ac:dyDescent="0.25">
      <c r="A8" s="202"/>
      <c r="B8" s="189"/>
      <c r="C8" s="190" t="s">
        <v>21</v>
      </c>
      <c r="D8" s="191"/>
      <c r="E8" s="192">
        <v>0.25398433333333276</v>
      </c>
      <c r="F8" s="192">
        <f t="shared" si="3"/>
        <v>0.83857729075874876</v>
      </c>
      <c r="G8" s="192"/>
      <c r="H8" s="192"/>
      <c r="I8" s="258">
        <f t="shared" si="0"/>
        <v>1.1657275969602212</v>
      </c>
      <c r="J8" s="231">
        <v>0.97742500000000021</v>
      </c>
      <c r="K8" s="231">
        <f t="shared" si="4"/>
        <v>0.5078854327308826</v>
      </c>
      <c r="L8" s="231"/>
      <c r="M8" s="231"/>
      <c r="N8" s="260">
        <f t="shared" si="1"/>
        <v>0.86608064828440989</v>
      </c>
      <c r="O8" s="236">
        <v>2.3008245000000009</v>
      </c>
      <c r="P8" s="236">
        <f t="shared" si="5"/>
        <v>0.20294708171342749</v>
      </c>
      <c r="Q8" s="236"/>
      <c r="R8" s="236"/>
      <c r="S8" s="263">
        <f t="shared" si="6"/>
        <v>0.47381290826203515</v>
      </c>
      <c r="T8" s="240">
        <v>-0.67564124999999997</v>
      </c>
      <c r="U8" s="240">
        <f t="shared" si="7"/>
        <v>1.5973065867895651</v>
      </c>
      <c r="V8" s="240"/>
      <c r="W8" s="240"/>
      <c r="X8" s="268">
        <f t="shared" si="2"/>
        <v>1.0646144253639609</v>
      </c>
      <c r="Y8" s="244">
        <v>-0.47797599999999907</v>
      </c>
      <c r="Z8" s="244">
        <f t="shared" si="8"/>
        <v>1.3927883107013359</v>
      </c>
      <c r="AA8" s="244"/>
      <c r="AB8" s="244"/>
      <c r="AC8" s="267">
        <f t="shared" si="9"/>
        <v>0.99635080439668822</v>
      </c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</row>
    <row r="9" spans="1:40" s="184" customFormat="1" x14ac:dyDescent="0.25">
      <c r="A9" s="204"/>
      <c r="B9" s="205"/>
      <c r="C9" s="206" t="s">
        <v>32</v>
      </c>
      <c r="D9" s="191"/>
      <c r="E9" s="205">
        <v>0.87158925000000043</v>
      </c>
      <c r="F9" s="205">
        <f t="shared" si="3"/>
        <v>0.54654445418443132</v>
      </c>
      <c r="G9" s="205"/>
      <c r="H9" s="205"/>
      <c r="I9" s="210">
        <f t="shared" si="0"/>
        <v>0.75976533138869262</v>
      </c>
      <c r="J9" s="232">
        <v>1.0793847499999991</v>
      </c>
      <c r="K9" s="232">
        <f t="shared" si="4"/>
        <v>0.47323059368882603</v>
      </c>
      <c r="L9" s="232"/>
      <c r="M9" s="232"/>
      <c r="N9" s="261">
        <f t="shared" si="1"/>
        <v>0.80698486894230004</v>
      </c>
      <c r="O9" s="237">
        <v>1.6986822500000009</v>
      </c>
      <c r="P9" s="237">
        <f t="shared" si="5"/>
        <v>0.30806736196139689</v>
      </c>
      <c r="Q9" s="237"/>
      <c r="R9" s="237"/>
      <c r="S9" s="262">
        <f t="shared" si="6"/>
        <v>0.71923326750593541</v>
      </c>
      <c r="T9" s="241">
        <v>-0.44249674999999922</v>
      </c>
      <c r="U9" s="241">
        <f t="shared" si="7"/>
        <v>1.3589541202555526</v>
      </c>
      <c r="V9" s="241"/>
      <c r="W9" s="241"/>
      <c r="X9" s="265">
        <f t="shared" si="2"/>
        <v>0.90575107609097583</v>
      </c>
      <c r="Y9" s="245">
        <v>0.56343824999999992</v>
      </c>
      <c r="Z9" s="245">
        <f t="shared" si="8"/>
        <v>0.67668754973916578</v>
      </c>
      <c r="AA9" s="245"/>
      <c r="AB9" s="245"/>
      <c r="AC9" s="266">
        <f t="shared" si="9"/>
        <v>0.48407800333156192</v>
      </c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</row>
    <row r="10" spans="1:40" s="184" customFormat="1" x14ac:dyDescent="0.25">
      <c r="A10" s="207"/>
      <c r="B10" s="192"/>
      <c r="C10" s="193" t="s">
        <v>32</v>
      </c>
      <c r="D10" s="191"/>
      <c r="E10" s="192">
        <v>-1.6707499999997211E-3</v>
      </c>
      <c r="F10" s="192">
        <f t="shared" si="3"/>
        <v>1.0011587464804599</v>
      </c>
      <c r="G10" s="204" t="s">
        <v>175</v>
      </c>
      <c r="H10" s="205"/>
      <c r="I10" s="258">
        <f t="shared" si="0"/>
        <v>1.3917362091386898</v>
      </c>
      <c r="J10" s="231">
        <v>0.91458525000000002</v>
      </c>
      <c r="K10" s="231">
        <f t="shared" si="4"/>
        <v>0.53049635733897049</v>
      </c>
      <c r="L10" s="249" t="s">
        <v>175</v>
      </c>
      <c r="M10" s="232"/>
      <c r="N10" s="260">
        <f t="shared" si="1"/>
        <v>0.90463832877858397</v>
      </c>
      <c r="O10" s="236">
        <v>0.87991849999999872</v>
      </c>
      <c r="P10" s="236">
        <f t="shared" si="5"/>
        <v>0.54339812776871066</v>
      </c>
      <c r="Q10" s="251" t="s">
        <v>175</v>
      </c>
      <c r="R10" s="237"/>
      <c r="S10" s="263">
        <f t="shared" si="6"/>
        <v>1.2686511433842558</v>
      </c>
      <c r="T10" s="240">
        <v>-0.61074424999999888</v>
      </c>
      <c r="U10" s="240">
        <f t="shared" si="7"/>
        <v>1.5270467707323063</v>
      </c>
      <c r="V10" s="253" t="s">
        <v>175</v>
      </c>
      <c r="W10" s="241"/>
      <c r="X10" s="268">
        <f t="shared" si="2"/>
        <v>1.0177858363400365</v>
      </c>
      <c r="Y10" s="244">
        <v>-0.42732224999999957</v>
      </c>
      <c r="Z10" s="244">
        <f t="shared" si="8"/>
        <v>1.3447353296735394</v>
      </c>
      <c r="AA10" s="255" t="s">
        <v>175</v>
      </c>
      <c r="AB10" s="245"/>
      <c r="AC10" s="267">
        <f t="shared" si="9"/>
        <v>0.96197542521462487</v>
      </c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</row>
    <row r="11" spans="1:40" s="184" customFormat="1" x14ac:dyDescent="0.25">
      <c r="A11" s="207"/>
      <c r="B11" s="192"/>
      <c r="C11" s="193" t="s">
        <v>32</v>
      </c>
      <c r="D11" s="191"/>
      <c r="E11" s="192">
        <v>0.29899933333333334</v>
      </c>
      <c r="F11" s="192">
        <f t="shared" si="3"/>
        <v>0.81281597758496871</v>
      </c>
      <c r="G11" s="208">
        <f>AVERAGE(F9:F14)</f>
        <v>0.65599616157744645</v>
      </c>
      <c r="H11" s="209"/>
      <c r="I11" s="258">
        <f t="shared" si="0"/>
        <v>1.1299161410198411</v>
      </c>
      <c r="J11" s="231">
        <v>1.2079610000000001</v>
      </c>
      <c r="K11" s="231">
        <f t="shared" si="4"/>
        <v>0.43287998453375415</v>
      </c>
      <c r="L11" s="250">
        <f>AVERAGE(K9:K14)</f>
        <v>0.46730092628621289</v>
      </c>
      <c r="M11" s="233"/>
      <c r="N11" s="260">
        <f t="shared" si="1"/>
        <v>0.73817627652454287</v>
      </c>
      <c r="O11" s="236">
        <v>1.3676572499999997</v>
      </c>
      <c r="P11" s="236">
        <f t="shared" si="5"/>
        <v>0.38752002007645897</v>
      </c>
      <c r="Q11" s="252">
        <f>AVERAGE(P9:P14)</f>
        <v>0.40692820484940845</v>
      </c>
      <c r="R11" s="238"/>
      <c r="S11" s="263">
        <f t="shared" si="6"/>
        <v>0.90472839605281719</v>
      </c>
      <c r="T11" s="240">
        <v>-0.40476950000000045</v>
      </c>
      <c r="U11" s="240">
        <f t="shared" si="7"/>
        <v>1.3238773770461247</v>
      </c>
      <c r="V11" s="254">
        <f>AVERAGE(U9:U14)</f>
        <v>1.5104842386335722</v>
      </c>
      <c r="W11" s="242"/>
      <c r="X11" s="268">
        <f t="shared" si="2"/>
        <v>0.88237221625004791</v>
      </c>
      <c r="Y11" s="244">
        <v>0.62011799999999884</v>
      </c>
      <c r="Z11" s="244">
        <f t="shared" si="8"/>
        <v>0.65061771063250151</v>
      </c>
      <c r="AA11" s="256">
        <f>AVERAGE(Z9:Z14)</f>
        <v>1.0817504293534641</v>
      </c>
      <c r="AB11" s="246"/>
      <c r="AC11" s="267">
        <f t="shared" si="9"/>
        <v>0.46542857544302824</v>
      </c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</row>
    <row r="12" spans="1:40" s="184" customFormat="1" x14ac:dyDescent="0.25">
      <c r="A12" s="207"/>
      <c r="B12" s="192"/>
      <c r="C12" s="193" t="s">
        <v>32</v>
      </c>
      <c r="D12" s="191"/>
      <c r="E12" s="192">
        <v>0.59848824999999906</v>
      </c>
      <c r="F12" s="192">
        <f t="shared" si="3"/>
        <v>0.66044565096857744</v>
      </c>
      <c r="G12" s="192"/>
      <c r="H12" s="192"/>
      <c r="I12" s="258">
        <f t="shared" si="0"/>
        <v>0.91810227883683782</v>
      </c>
      <c r="J12" s="231">
        <v>1.1085570000000002</v>
      </c>
      <c r="K12" s="231">
        <f t="shared" si="4"/>
        <v>0.46375765473018166</v>
      </c>
      <c r="L12" s="231"/>
      <c r="M12" s="231"/>
      <c r="N12" s="260">
        <f t="shared" si="1"/>
        <v>0.79083097165419125</v>
      </c>
      <c r="O12" s="236">
        <v>1.7402082500000011</v>
      </c>
      <c r="P12" s="236">
        <f t="shared" si="5"/>
        <v>0.29932646588928064</v>
      </c>
      <c r="Q12" s="236"/>
      <c r="R12" s="236"/>
      <c r="S12" s="263">
        <f t="shared" si="6"/>
        <v>0.6988262266469113</v>
      </c>
      <c r="T12" s="240">
        <v>-0.68624924999999948</v>
      </c>
      <c r="U12" s="240">
        <f t="shared" si="7"/>
        <v>1.6090947162326046</v>
      </c>
      <c r="V12" s="240"/>
      <c r="W12" s="240"/>
      <c r="X12" s="268">
        <f t="shared" si="2"/>
        <v>1.072471284377071</v>
      </c>
      <c r="Y12" s="244">
        <v>-0.61223950000000116</v>
      </c>
      <c r="Z12" s="244">
        <f t="shared" si="8"/>
        <v>1.5286302657018753</v>
      </c>
      <c r="AA12" s="244"/>
      <c r="AB12" s="244"/>
      <c r="AC12" s="267">
        <f t="shared" si="9"/>
        <v>1.0935272669615217</v>
      </c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</row>
    <row r="13" spans="1:40" s="184" customFormat="1" x14ac:dyDescent="0.25">
      <c r="A13" s="207"/>
      <c r="B13" s="192"/>
      <c r="C13" s="193" t="s">
        <v>32</v>
      </c>
      <c r="D13" s="191"/>
      <c r="E13" s="192">
        <v>1.7010925000000015</v>
      </c>
      <c r="F13" s="192">
        <f t="shared" si="3"/>
        <v>0.30755311644487882</v>
      </c>
      <c r="G13" s="192"/>
      <c r="H13" s="192"/>
      <c r="I13" s="258">
        <f t="shared" si="0"/>
        <v>0.42753740093119169</v>
      </c>
      <c r="J13" s="231">
        <v>1.2138429999999998</v>
      </c>
      <c r="K13" s="231">
        <f t="shared" si="4"/>
        <v>0.43111868606226067</v>
      </c>
      <c r="L13" s="231"/>
      <c r="M13" s="231"/>
      <c r="N13" s="260">
        <f t="shared" si="1"/>
        <v>0.73517279104591593</v>
      </c>
      <c r="O13" s="236">
        <v>0.97063324999999878</v>
      </c>
      <c r="P13" s="236">
        <f t="shared" si="5"/>
        <v>0.51028203281506401</v>
      </c>
      <c r="Q13" s="236"/>
      <c r="R13" s="236"/>
      <c r="S13" s="263">
        <f t="shared" si="6"/>
        <v>1.1913362437178228</v>
      </c>
      <c r="T13" s="240">
        <v>-0.62091824999999989</v>
      </c>
      <c r="U13" s="240">
        <f t="shared" si="7"/>
        <v>1.5378536866573578</v>
      </c>
      <c r="V13" s="240"/>
      <c r="W13" s="240"/>
      <c r="X13" s="268">
        <f t="shared" si="2"/>
        <v>1.0249887106552482</v>
      </c>
      <c r="Y13" s="244">
        <v>0.19151074999999906</v>
      </c>
      <c r="Z13" s="244">
        <f t="shared" si="8"/>
        <v>0.87568824472110363</v>
      </c>
      <c r="AA13" s="244"/>
      <c r="AB13" s="244"/>
      <c r="AC13" s="267">
        <f t="shared" si="9"/>
        <v>0.62643596325794371</v>
      </c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</row>
    <row r="14" spans="1:40" s="210" customFormat="1" x14ac:dyDescent="0.25">
      <c r="A14" s="207"/>
      <c r="B14" s="192"/>
      <c r="C14" s="193" t="s">
        <v>32</v>
      </c>
      <c r="D14" s="191"/>
      <c r="E14" s="192">
        <v>0.71914099999999959</v>
      </c>
      <c r="F14" s="192">
        <f t="shared" si="3"/>
        <v>0.60745902380136263</v>
      </c>
      <c r="G14" s="192"/>
      <c r="H14" s="192"/>
      <c r="I14" s="258">
        <f t="shared" si="0"/>
        <v>0.84444422222195314</v>
      </c>
      <c r="J14" s="231">
        <v>1.0821565</v>
      </c>
      <c r="K14" s="231">
        <f t="shared" si="4"/>
        <v>0.4723222813632848</v>
      </c>
      <c r="L14" s="231"/>
      <c r="M14" s="231"/>
      <c r="N14" s="260">
        <f t="shared" si="1"/>
        <v>0.80543595322814077</v>
      </c>
      <c r="O14" s="236">
        <v>1.3474897500000003</v>
      </c>
      <c r="P14" s="236">
        <f t="shared" si="5"/>
        <v>0.39297522058553935</v>
      </c>
      <c r="Q14" s="236"/>
      <c r="R14" s="236"/>
      <c r="S14" s="263">
        <f t="shared" si="6"/>
        <v>0.91746444722703269</v>
      </c>
      <c r="T14" s="240">
        <v>-0.77068424999999952</v>
      </c>
      <c r="U14" s="240">
        <f t="shared" si="7"/>
        <v>1.7060787608774861</v>
      </c>
      <c r="V14" s="240"/>
      <c r="W14" s="240"/>
      <c r="X14" s="268">
        <f t="shared" si="2"/>
        <v>1.137111732123929</v>
      </c>
      <c r="Y14" s="244">
        <v>-0.49992849999999844</v>
      </c>
      <c r="Z14" s="244">
        <f t="shared" si="8"/>
        <v>1.4141434756525997</v>
      </c>
      <c r="AA14" s="244"/>
      <c r="AB14" s="244"/>
      <c r="AC14" s="267">
        <f t="shared" si="9"/>
        <v>1.0116275234886956</v>
      </c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</row>
    <row r="15" spans="1:40" s="185" customFormat="1" x14ac:dyDescent="0.25">
      <c r="A15" s="211"/>
      <c r="B15" s="212"/>
      <c r="C15" s="213" t="s">
        <v>40</v>
      </c>
      <c r="D15" s="226" t="s">
        <v>172</v>
      </c>
      <c r="E15" s="205">
        <v>5.7515025000000017</v>
      </c>
      <c r="F15" s="205">
        <f t="shared" si="3"/>
        <v>1.8562019619124775E-2</v>
      </c>
      <c r="G15" s="205"/>
      <c r="H15" s="205"/>
      <c r="I15" s="210">
        <f t="shared" si="0"/>
        <v>2.5803535063240745E-2</v>
      </c>
      <c r="J15" s="232">
        <v>2.3849087499999992</v>
      </c>
      <c r="K15" s="232">
        <f t="shared" si="4"/>
        <v>0.19145685883894098</v>
      </c>
      <c r="L15" s="232"/>
      <c r="M15" s="232"/>
      <c r="N15" s="261">
        <f t="shared" si="1"/>
        <v>0.32648520657529789</v>
      </c>
      <c r="O15" s="237">
        <v>1.0856850000000007</v>
      </c>
      <c r="P15" s="237">
        <f t="shared" si="5"/>
        <v>0.47116850129447113</v>
      </c>
      <c r="Q15" s="237"/>
      <c r="R15" s="237"/>
      <c r="S15" s="262">
        <f t="shared" si="6"/>
        <v>1.1000193547746262</v>
      </c>
      <c r="T15" s="241">
        <v>0.9036060000000008</v>
      </c>
      <c r="U15" s="241">
        <f t="shared" si="7"/>
        <v>0.53454896098846538</v>
      </c>
      <c r="V15" s="241"/>
      <c r="W15" s="241"/>
      <c r="X15" s="265">
        <f t="shared" si="2"/>
        <v>0.35628009027086749</v>
      </c>
      <c r="Y15" s="245">
        <v>-3.6879219999999999</v>
      </c>
      <c r="Z15" s="245">
        <f t="shared" si="8"/>
        <v>12.887691858696302</v>
      </c>
      <c r="AA15" s="245"/>
      <c r="AB15" s="245"/>
      <c r="AC15" s="279">
        <f t="shared" si="9"/>
        <v>9.2193925319223986</v>
      </c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</row>
    <row r="16" spans="1:40" s="185" customFormat="1" x14ac:dyDescent="0.25">
      <c r="A16" s="214"/>
      <c r="B16" s="194"/>
      <c r="C16" s="195" t="s">
        <v>40</v>
      </c>
      <c r="D16" s="227"/>
      <c r="E16" s="192">
        <v>3.6212559999999998</v>
      </c>
      <c r="F16" s="192">
        <f t="shared" si="3"/>
        <v>8.126308809605845E-2</v>
      </c>
      <c r="G16" s="192"/>
      <c r="H16" s="192"/>
      <c r="I16" s="258">
        <f t="shared" si="0"/>
        <v>0.11296588334996795</v>
      </c>
      <c r="J16" s="231">
        <v>3.1778960000000005</v>
      </c>
      <c r="K16" s="231">
        <f t="shared" si="4"/>
        <v>0.11049890666444095</v>
      </c>
      <c r="L16" s="231"/>
      <c r="M16" s="231"/>
      <c r="N16" s="260">
        <f t="shared" si="1"/>
        <v>0.18843022176099186</v>
      </c>
      <c r="O16" s="236">
        <v>1.3024710000000015</v>
      </c>
      <c r="P16" s="236">
        <f t="shared" si="5"/>
        <v>0.40543119411652223</v>
      </c>
      <c r="Q16" s="236"/>
      <c r="R16" s="236"/>
      <c r="S16" s="263">
        <f t="shared" si="6"/>
        <v>0.94654493951163521</v>
      </c>
      <c r="T16" s="240">
        <v>0.54522724999999994</v>
      </c>
      <c r="U16" s="240">
        <f t="shared" si="7"/>
        <v>0.68528344971719646</v>
      </c>
      <c r="V16" s="240"/>
      <c r="W16" s="240"/>
      <c r="X16" s="268">
        <f t="shared" si="2"/>
        <v>0.45674553155036929</v>
      </c>
      <c r="Y16" s="244">
        <v>-4.0590005000000007</v>
      </c>
      <c r="Z16" s="244">
        <f t="shared" si="8"/>
        <v>16.667900640784712</v>
      </c>
      <c r="AA16" s="244"/>
      <c r="AB16" s="244"/>
      <c r="AC16" s="280">
        <f t="shared" si="9"/>
        <v>11.923618315469248</v>
      </c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</row>
    <row r="17" spans="1:40" s="185" customFormat="1" x14ac:dyDescent="0.25">
      <c r="A17" s="214"/>
      <c r="B17" s="194"/>
      <c r="C17" s="195" t="s">
        <v>40</v>
      </c>
      <c r="D17" s="227"/>
      <c r="E17" s="192">
        <v>6.5923932499999998</v>
      </c>
      <c r="F17" s="192">
        <f t="shared" si="3"/>
        <v>1.0363152486450549E-2</v>
      </c>
      <c r="G17" s="192"/>
      <c r="H17" s="192"/>
      <c r="I17" s="258">
        <f t="shared" si="0"/>
        <v>1.4406081559914104E-2</v>
      </c>
      <c r="J17" s="231">
        <v>2.6876812500000007</v>
      </c>
      <c r="K17" s="231">
        <f t="shared" si="4"/>
        <v>0.15521272545529852</v>
      </c>
      <c r="L17" s="231"/>
      <c r="M17" s="231"/>
      <c r="N17" s="260">
        <f t="shared" si="1"/>
        <v>0.26467925484987254</v>
      </c>
      <c r="O17" s="236">
        <v>2.8920455</v>
      </c>
      <c r="P17" s="236">
        <f t="shared" si="5"/>
        <v>0.13471239447746472</v>
      </c>
      <c r="Q17" s="236"/>
      <c r="R17" s="236"/>
      <c r="S17" s="263">
        <f t="shared" si="6"/>
        <v>0.31450795383418922</v>
      </c>
      <c r="T17" s="240">
        <v>-0.36556600000000028</v>
      </c>
      <c r="U17" s="240">
        <f t="shared" si="7"/>
        <v>1.2883869920361271</v>
      </c>
      <c r="V17" s="240"/>
      <c r="W17" s="240"/>
      <c r="X17" s="268">
        <f t="shared" si="2"/>
        <v>0.85871766166681918</v>
      </c>
      <c r="Y17" s="244">
        <v>-3.9875327499999997</v>
      </c>
      <c r="Z17" s="244">
        <f t="shared" si="8"/>
        <v>15.862329479238861</v>
      </c>
      <c r="AA17" s="244"/>
      <c r="AB17" s="244"/>
      <c r="AC17" s="280">
        <f t="shared" si="9"/>
        <v>11.347341598729129</v>
      </c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</row>
    <row r="18" spans="1:40" s="185" customFormat="1" x14ac:dyDescent="0.25">
      <c r="A18" s="214"/>
      <c r="B18" s="194"/>
      <c r="C18" s="195" t="s">
        <v>40</v>
      </c>
      <c r="D18" s="227"/>
      <c r="E18" s="192">
        <v>3.9172505000000006</v>
      </c>
      <c r="F18" s="192">
        <f t="shared" si="3"/>
        <v>6.618965218763917E-2</v>
      </c>
      <c r="G18" s="192"/>
      <c r="H18" s="192"/>
      <c r="I18" s="258">
        <f t="shared" si="0"/>
        <v>9.201191713469313E-2</v>
      </c>
      <c r="J18" s="231">
        <v>2.4228205000000003</v>
      </c>
      <c r="K18" s="231">
        <f t="shared" si="4"/>
        <v>0.1864912051136394</v>
      </c>
      <c r="L18" s="231"/>
      <c r="M18" s="231"/>
      <c r="N18" s="260">
        <f t="shared" si="1"/>
        <v>0.3180174374281487</v>
      </c>
      <c r="O18" s="236">
        <v>1.4721322500000005</v>
      </c>
      <c r="P18" s="236">
        <f t="shared" si="5"/>
        <v>0.36044917443804514</v>
      </c>
      <c r="Q18" s="236"/>
      <c r="R18" s="236"/>
      <c r="S18" s="263">
        <f t="shared" si="6"/>
        <v>0.84152711228584365</v>
      </c>
      <c r="T18" s="240">
        <v>-1.5602339999999995</v>
      </c>
      <c r="U18" s="240">
        <f t="shared" si="7"/>
        <v>2.9490167158069416</v>
      </c>
      <c r="V18" s="240"/>
      <c r="W18" s="240"/>
      <c r="X18" s="268">
        <f t="shared" si="2"/>
        <v>1.9655373378242633</v>
      </c>
      <c r="Y18" s="244">
        <v>-5.8792257499999998</v>
      </c>
      <c r="Z18" s="244">
        <f t="shared" si="8"/>
        <v>58.86041259136406</v>
      </c>
      <c r="AA18" s="244"/>
      <c r="AB18" s="244"/>
      <c r="AC18" s="280">
        <f t="shared" si="9"/>
        <v>42.106628108470872</v>
      </c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</row>
    <row r="19" spans="1:40" s="185" customFormat="1" x14ac:dyDescent="0.25">
      <c r="A19" s="214"/>
      <c r="B19" s="194"/>
      <c r="C19" s="195" t="s">
        <v>40</v>
      </c>
      <c r="D19" s="227"/>
      <c r="E19" s="192">
        <v>5.5973265000000003</v>
      </c>
      <c r="F19" s="192">
        <f t="shared" si="3"/>
        <v>2.065555306537338E-2</v>
      </c>
      <c r="G19" s="192"/>
      <c r="H19" s="192"/>
      <c r="I19" s="258">
        <f t="shared" si="0"/>
        <v>2.8713809095635624E-2</v>
      </c>
      <c r="J19" s="231">
        <v>2.6342647499999989</v>
      </c>
      <c r="K19" s="231">
        <f t="shared" si="4"/>
        <v>0.16106726852861533</v>
      </c>
      <c r="L19" s="231"/>
      <c r="M19" s="231"/>
      <c r="N19" s="260">
        <f t="shared" si="1"/>
        <v>0.27466281833402939</v>
      </c>
      <c r="O19" s="236">
        <v>2.86756075</v>
      </c>
      <c r="P19" s="236">
        <f t="shared" si="5"/>
        <v>0.13701818168274579</v>
      </c>
      <c r="Q19" s="236"/>
      <c r="R19" s="236"/>
      <c r="S19" s="263">
        <f t="shared" si="6"/>
        <v>0.31989118838155906</v>
      </c>
      <c r="T19" s="240">
        <v>-0.92125566666666592</v>
      </c>
      <c r="U19" s="240">
        <f t="shared" si="7"/>
        <v>1.8937628352169151</v>
      </c>
      <c r="V19" s="240"/>
      <c r="W19" s="240"/>
      <c r="X19" s="268">
        <f t="shared" si="2"/>
        <v>1.2622042939435354</v>
      </c>
      <c r="Y19" s="244">
        <v>-6.5481532499999995</v>
      </c>
      <c r="Z19" s="244">
        <f t="shared" si="8"/>
        <v>93.581616858688704</v>
      </c>
      <c r="AA19" s="244"/>
      <c r="AB19" s="244"/>
      <c r="AC19" s="280">
        <f t="shared" si="9"/>
        <v>66.944932347218142</v>
      </c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</row>
    <row r="20" spans="1:40" s="215" customFormat="1" x14ac:dyDescent="0.25">
      <c r="A20" s="214"/>
      <c r="B20" s="194"/>
      <c r="C20" s="195" t="s">
        <v>40</v>
      </c>
      <c r="D20" s="228"/>
      <c r="E20" s="192">
        <v>1.7550667499999992</v>
      </c>
      <c r="F20" s="192">
        <f t="shared" si="3"/>
        <v>0.2962594852105464</v>
      </c>
      <c r="G20" s="192"/>
      <c r="H20" s="192"/>
      <c r="I20" s="258">
        <f t="shared" si="0"/>
        <v>0.41183783722390216</v>
      </c>
      <c r="J20" s="231">
        <v>-5.6916797499999987</v>
      </c>
      <c r="K20" s="231">
        <f t="shared" si="4"/>
        <v>51.685215389529652</v>
      </c>
      <c r="L20" s="231"/>
      <c r="M20" s="231"/>
      <c r="N20" s="260">
        <f t="shared" si="1"/>
        <v>88.137130869438494</v>
      </c>
      <c r="O20" s="236">
        <v>2.4947065000000004</v>
      </c>
      <c r="P20" s="236">
        <f t="shared" si="5"/>
        <v>0.17742651127204845</v>
      </c>
      <c r="Q20" s="236"/>
      <c r="R20" s="236"/>
      <c r="S20" s="263">
        <f t="shared" si="6"/>
        <v>0.4142309936109515</v>
      </c>
      <c r="T20" s="240">
        <v>7.8149999999954645E-4</v>
      </c>
      <c r="U20" s="240">
        <f t="shared" si="7"/>
        <v>0.99945845216838181</v>
      </c>
      <c r="V20" s="240"/>
      <c r="W20" s="240"/>
      <c r="X20" s="268">
        <f t="shared" si="2"/>
        <v>0.66614505601520813</v>
      </c>
      <c r="Y20" s="244">
        <v>-6.2830539999999981</v>
      </c>
      <c r="Z20" s="244">
        <f t="shared" si="8"/>
        <v>77.873145685804857</v>
      </c>
      <c r="AA20" s="244"/>
      <c r="AB20" s="244"/>
      <c r="AC20" s="280">
        <f t="shared" si="9"/>
        <v>55.707655462646997</v>
      </c>
      <c r="AD20" s="194"/>
      <c r="AE20" s="194"/>
      <c r="AF20" s="194"/>
      <c r="AG20" s="194"/>
      <c r="AH20" s="194"/>
      <c r="AI20" s="194"/>
      <c r="AJ20" s="194"/>
      <c r="AK20" s="194"/>
      <c r="AL20" s="194"/>
      <c r="AM20" s="194"/>
      <c r="AN20" s="194"/>
    </row>
    <row r="21" spans="1:40" s="186" customFormat="1" x14ac:dyDescent="0.25">
      <c r="A21" s="216"/>
      <c r="B21" s="217"/>
      <c r="C21" s="218" t="s">
        <v>44</v>
      </c>
      <c r="D21" s="226"/>
      <c r="E21" s="205"/>
      <c r="F21" s="205">
        <v>0</v>
      </c>
      <c r="G21" s="205"/>
      <c r="H21" s="205"/>
      <c r="I21" s="210">
        <f t="shared" si="0"/>
        <v>0</v>
      </c>
      <c r="J21" s="232">
        <v>1.1885535000000003</v>
      </c>
      <c r="K21" s="232">
        <f t="shared" si="4"/>
        <v>0.43874253987976664</v>
      </c>
      <c r="L21" s="232"/>
      <c r="M21" s="232"/>
      <c r="N21" s="261">
        <f t="shared" si="1"/>
        <v>0.7481735030789185</v>
      </c>
      <c r="O21" s="237">
        <v>3.1606099999999993</v>
      </c>
      <c r="P21" s="237">
        <f t="shared" si="5"/>
        <v>0.11183083957721772</v>
      </c>
      <c r="Q21" s="237"/>
      <c r="R21" s="237"/>
      <c r="S21" s="262">
        <f t="shared" si="6"/>
        <v>0.26108724937610611</v>
      </c>
      <c r="T21" s="241">
        <v>6.818602666666667</v>
      </c>
      <c r="U21" s="241">
        <f t="shared" si="7"/>
        <v>8.8592318766730696E-3</v>
      </c>
      <c r="V21" s="241"/>
      <c r="W21" s="241"/>
      <c r="X21" s="265">
        <f t="shared" si="2"/>
        <v>5.9047312091206868E-3</v>
      </c>
      <c r="Y21" s="245">
        <v>1.2602695000000006</v>
      </c>
      <c r="Z21" s="245">
        <f t="shared" si="8"/>
        <v>0.41746596846564887</v>
      </c>
      <c r="AA21" s="245"/>
      <c r="AB21" s="245"/>
      <c r="AC21" s="266">
        <f t="shared" si="9"/>
        <v>0.29864018120567415</v>
      </c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</row>
    <row r="22" spans="1:40" s="186" customFormat="1" x14ac:dyDescent="0.25">
      <c r="A22" s="219"/>
      <c r="B22" s="196"/>
      <c r="C22" s="197" t="s">
        <v>44</v>
      </c>
      <c r="D22" s="227"/>
      <c r="E22" s="192"/>
      <c r="F22" s="192">
        <v>0</v>
      </c>
      <c r="G22" s="192"/>
      <c r="H22" s="192"/>
      <c r="I22" s="258">
        <f t="shared" si="0"/>
        <v>0</v>
      </c>
      <c r="J22" s="231">
        <v>6.5490976666666674</v>
      </c>
      <c r="K22" s="231">
        <f t="shared" si="4"/>
        <v>1.0678866512597583E-2</v>
      </c>
      <c r="L22" s="231"/>
      <c r="M22" s="231"/>
      <c r="N22" s="260">
        <f t="shared" si="1"/>
        <v>1.8210326652691979E-2</v>
      </c>
      <c r="O22" s="236">
        <v>5.0039612499999997</v>
      </c>
      <c r="P22" s="236">
        <f t="shared" si="5"/>
        <v>3.1164313649936288E-2</v>
      </c>
      <c r="Q22" s="236"/>
      <c r="R22" s="236"/>
      <c r="S22" s="263">
        <f t="shared" si="6"/>
        <v>7.2758149364852837E-2</v>
      </c>
      <c r="T22" s="240">
        <v>5.0796402500000015</v>
      </c>
      <c r="U22" s="240">
        <f t="shared" si="7"/>
        <v>2.9571674524699013E-2</v>
      </c>
      <c r="V22" s="240"/>
      <c r="W22" s="240"/>
      <c r="X22" s="268">
        <f t="shared" si="2"/>
        <v>1.9709698527218388E-2</v>
      </c>
      <c r="Y22" s="244">
        <v>-0.90459225000000032</v>
      </c>
      <c r="Z22" s="244">
        <f t="shared" si="8"/>
        <v>1.8720153309724061</v>
      </c>
      <c r="AA22" s="244"/>
      <c r="AB22" s="244"/>
      <c r="AC22" s="267">
        <f t="shared" si="9"/>
        <v>1.3391726269716318</v>
      </c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</row>
    <row r="23" spans="1:40" s="186" customFormat="1" x14ac:dyDescent="0.25">
      <c r="A23" s="219"/>
      <c r="B23" s="196"/>
      <c r="C23" s="197" t="s">
        <v>44</v>
      </c>
      <c r="D23" s="227"/>
      <c r="E23" s="192">
        <v>7.8264800000000001</v>
      </c>
      <c r="F23" s="192">
        <f t="shared" si="3"/>
        <v>4.4054954753277743E-3</v>
      </c>
      <c r="G23" s="192"/>
      <c r="H23" s="192"/>
      <c r="I23" s="258">
        <f t="shared" si="0"/>
        <v>6.1241911872264645E-3</v>
      </c>
      <c r="J23" s="231">
        <v>-2.3815297500000003</v>
      </c>
      <c r="K23" s="231">
        <f t="shared" si="4"/>
        <v>5.2108898182438983</v>
      </c>
      <c r="L23" s="231"/>
      <c r="M23" s="231"/>
      <c r="N23" s="260">
        <f t="shared" si="1"/>
        <v>8.8859623471710663</v>
      </c>
      <c r="O23" s="236">
        <v>6.6376877499999996</v>
      </c>
      <c r="P23" s="236">
        <f t="shared" si="5"/>
        <v>1.0042847902137744E-2</v>
      </c>
      <c r="Q23" s="236"/>
      <c r="R23" s="236"/>
      <c r="S23" s="263">
        <f t="shared" si="6"/>
        <v>2.3446658762328647E-2</v>
      </c>
      <c r="T23" s="240" t="s">
        <v>148</v>
      </c>
      <c r="U23" s="240">
        <v>0</v>
      </c>
      <c r="V23" s="240"/>
      <c r="W23" s="240"/>
      <c r="X23" s="268">
        <f t="shared" si="2"/>
        <v>0</v>
      </c>
      <c r="Y23" s="244">
        <v>2.4170532500000004</v>
      </c>
      <c r="Z23" s="244">
        <f t="shared" si="8"/>
        <v>0.18723820569694843</v>
      </c>
      <c r="AA23" s="244"/>
      <c r="AB23" s="244"/>
      <c r="AC23" s="267">
        <f t="shared" si="9"/>
        <v>0.13394349695971225</v>
      </c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</row>
    <row r="24" spans="1:40" s="186" customFormat="1" x14ac:dyDescent="0.25">
      <c r="A24" s="219"/>
      <c r="B24" s="196"/>
      <c r="C24" s="197" t="s">
        <v>44</v>
      </c>
      <c r="D24" s="227"/>
      <c r="E24" s="192" t="s">
        <v>148</v>
      </c>
      <c r="F24" s="192">
        <v>0</v>
      </c>
      <c r="G24" s="192"/>
      <c r="H24" s="192"/>
      <c r="I24" s="258">
        <f t="shared" si="0"/>
        <v>0</v>
      </c>
      <c r="J24" s="231">
        <v>1.8334325000000007</v>
      </c>
      <c r="K24" s="231">
        <f t="shared" si="4"/>
        <v>0.28059622404502649</v>
      </c>
      <c r="L24" s="231"/>
      <c r="M24" s="231"/>
      <c r="N24" s="261">
        <f t="shared" si="1"/>
        <v>0.47849169116816254</v>
      </c>
      <c r="O24" s="236">
        <v>7.0697527500000001</v>
      </c>
      <c r="P24" s="236">
        <f t="shared" si="5"/>
        <v>7.4437599667579986E-3</v>
      </c>
      <c r="Q24" s="236"/>
      <c r="R24" s="236"/>
      <c r="S24" s="263">
        <f t="shared" si="6"/>
        <v>1.7378666046720323E-2</v>
      </c>
      <c r="T24" s="240">
        <v>5.8707696666666651</v>
      </c>
      <c r="U24" s="240">
        <f t="shared" si="7"/>
        <v>1.7089219683079197E-2</v>
      </c>
      <c r="V24" s="240"/>
      <c r="W24" s="240"/>
      <c r="X24" s="268">
        <f t="shared" si="2"/>
        <v>1.1390067469381015E-2</v>
      </c>
      <c r="Y24" s="244">
        <v>0.68337374999999945</v>
      </c>
      <c r="Z24" s="244">
        <f t="shared" si="8"/>
        <v>0.62270736597591059</v>
      </c>
      <c r="AA24" s="244"/>
      <c r="AB24" s="244"/>
      <c r="AC24" s="267">
        <f t="shared" si="9"/>
        <v>0.44546251589476837</v>
      </c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</row>
    <row r="25" spans="1:40" s="186" customFormat="1" x14ac:dyDescent="0.25">
      <c r="A25" s="219"/>
      <c r="B25" s="196"/>
      <c r="C25" s="197" t="s">
        <v>44</v>
      </c>
      <c r="D25" s="227"/>
      <c r="E25" s="192" t="s">
        <v>148</v>
      </c>
      <c r="F25" s="192">
        <v>0</v>
      </c>
      <c r="G25" s="192"/>
      <c r="H25" s="192"/>
      <c r="I25" s="258">
        <f t="shared" si="0"/>
        <v>0</v>
      </c>
      <c r="J25" s="231">
        <v>7.6554694999999988</v>
      </c>
      <c r="K25" s="231">
        <f t="shared" si="4"/>
        <v>4.9599128955147781E-3</v>
      </c>
      <c r="L25" s="231"/>
      <c r="M25" s="231"/>
      <c r="N25" s="260">
        <f t="shared" si="1"/>
        <v>8.4579794952650937E-3</v>
      </c>
      <c r="O25" s="236" t="s">
        <v>148</v>
      </c>
      <c r="P25" s="236">
        <v>0</v>
      </c>
      <c r="Q25" s="236"/>
      <c r="R25" s="236"/>
      <c r="S25" s="263">
        <f t="shared" si="6"/>
        <v>0</v>
      </c>
      <c r="T25" s="240">
        <v>6.8286307500000012</v>
      </c>
      <c r="U25" s="240">
        <f t="shared" si="7"/>
        <v>8.7978654321717621E-3</v>
      </c>
      <c r="V25" s="240"/>
      <c r="W25" s="240"/>
      <c r="X25" s="268">
        <f t="shared" si="2"/>
        <v>5.8638301056069906E-3</v>
      </c>
      <c r="Y25" s="244">
        <v>1.7122394999999999</v>
      </c>
      <c r="Z25" s="244">
        <f t="shared" si="8"/>
        <v>0.30518596042202628</v>
      </c>
      <c r="AA25" s="244"/>
      <c r="AB25" s="244"/>
      <c r="AC25" s="267">
        <f t="shared" si="9"/>
        <v>0.21831909043230463</v>
      </c>
      <c r="AD25" s="196"/>
      <c r="AE25" s="196"/>
      <c r="AF25" s="196"/>
      <c r="AG25" s="196"/>
      <c r="AH25" s="196"/>
      <c r="AI25" s="196"/>
      <c r="AJ25" s="196"/>
      <c r="AK25" s="196"/>
      <c r="AL25" s="196"/>
      <c r="AM25" s="196"/>
      <c r="AN25" s="196"/>
    </row>
    <row r="26" spans="1:40" s="223" customFormat="1" x14ac:dyDescent="0.25">
      <c r="A26" s="219"/>
      <c r="B26" s="196"/>
      <c r="C26" s="197" t="s">
        <v>44</v>
      </c>
      <c r="D26" s="228"/>
      <c r="E26" s="192" t="s">
        <v>148</v>
      </c>
      <c r="F26" s="192">
        <v>0</v>
      </c>
      <c r="G26" s="192"/>
      <c r="H26" s="192"/>
      <c r="I26" s="258">
        <f t="shared" si="0"/>
        <v>0</v>
      </c>
      <c r="J26" s="231">
        <v>6.9402165000000018</v>
      </c>
      <c r="K26" s="231">
        <f t="shared" si="4"/>
        <v>8.1430416682165014E-3</v>
      </c>
      <c r="L26" s="231"/>
      <c r="M26" s="231"/>
      <c r="N26" s="260">
        <f t="shared" si="1"/>
        <v>1.3886066330145941E-2</v>
      </c>
      <c r="O26" s="236" t="s">
        <v>148</v>
      </c>
      <c r="P26" s="236">
        <v>0</v>
      </c>
      <c r="Q26" s="236"/>
      <c r="R26" s="236"/>
      <c r="S26" s="263">
        <f t="shared" si="6"/>
        <v>0</v>
      </c>
      <c r="T26" s="240">
        <v>6.7187190000000001</v>
      </c>
      <c r="U26" s="240">
        <f t="shared" si="7"/>
        <v>9.494324007537025E-3</v>
      </c>
      <c r="V26" s="240"/>
      <c r="W26" s="240"/>
      <c r="X26" s="268">
        <f t="shared" si="2"/>
        <v>6.3280239254625489E-3</v>
      </c>
      <c r="Y26" s="244">
        <v>0.87187874999999959</v>
      </c>
      <c r="Z26" s="244">
        <f t="shared" si="8"/>
        <v>0.54643479223862557</v>
      </c>
      <c r="AA26" s="244"/>
      <c r="AB26" s="244"/>
      <c r="AC26" s="267">
        <f>Z26/$AA$5</f>
        <v>0.3908998521987449</v>
      </c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</row>
    <row r="27" spans="1:40" s="184" customFormat="1" x14ac:dyDescent="0.25">
      <c r="A27" s="204"/>
      <c r="B27" s="205"/>
      <c r="C27" s="206" t="s">
        <v>46</v>
      </c>
      <c r="D27" s="226"/>
      <c r="E27" s="205">
        <v>6.3010383333333344</v>
      </c>
      <c r="F27" s="205">
        <f t="shared" si="3"/>
        <v>1.2682312721103031E-2</v>
      </c>
      <c r="G27" s="205"/>
      <c r="H27" s="205"/>
      <c r="I27" s="210">
        <f t="shared" si="0"/>
        <v>1.7630005123192325E-2</v>
      </c>
      <c r="J27" s="232">
        <v>-3.1674472499999995</v>
      </c>
      <c r="K27" s="232">
        <f t="shared" si="4"/>
        <v>8.9845562478672516</v>
      </c>
      <c r="L27" s="232"/>
      <c r="M27" s="232"/>
      <c r="N27" s="261">
        <f t="shared" si="1"/>
        <v>15.321074002576841</v>
      </c>
      <c r="O27" s="237">
        <v>7.3158989999999999</v>
      </c>
      <c r="P27" s="237">
        <f t="shared" si="5"/>
        <v>6.2761737158083019E-3</v>
      </c>
      <c r="Q27" s="237"/>
      <c r="R27" s="237"/>
      <c r="S27" s="262">
        <f t="shared" si="6"/>
        <v>1.4652746400384064E-2</v>
      </c>
      <c r="T27" s="241">
        <v>3.7444153333333361</v>
      </c>
      <c r="U27" s="241">
        <f t="shared" si="7"/>
        <v>7.4613715771493005E-2</v>
      </c>
      <c r="V27" s="241"/>
      <c r="W27" s="241"/>
      <c r="X27" s="265">
        <f t="shared" si="2"/>
        <v>4.9730489310755577E-2</v>
      </c>
      <c r="Y27" s="245">
        <v>2.6867542500000008</v>
      </c>
      <c r="Z27" s="245">
        <f t="shared" si="8"/>
        <v>0.15531248904211928</v>
      </c>
      <c r="AA27" s="245"/>
      <c r="AB27" s="245"/>
      <c r="AC27" s="266">
        <f>Z27/$AA$5</f>
        <v>0.11110498429732329</v>
      </c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</row>
    <row r="28" spans="1:40" s="184" customFormat="1" x14ac:dyDescent="0.25">
      <c r="A28" s="207"/>
      <c r="B28" s="192"/>
      <c r="C28" s="193" t="s">
        <v>46</v>
      </c>
      <c r="D28" s="227"/>
      <c r="E28" s="192" t="s">
        <v>148</v>
      </c>
      <c r="F28" s="192">
        <v>0</v>
      </c>
      <c r="G28" s="192"/>
      <c r="H28" s="192"/>
      <c r="I28" s="258">
        <f t="shared" si="0"/>
        <v>0</v>
      </c>
      <c r="J28" s="231">
        <v>6.1473833333333348</v>
      </c>
      <c r="K28" s="231">
        <f t="shared" si="4"/>
        <v>1.4107602742472016E-2</v>
      </c>
      <c r="L28" s="231"/>
      <c r="M28" s="231"/>
      <c r="N28" s="260">
        <f t="shared" si="1"/>
        <v>2.4057239963039666E-2</v>
      </c>
      <c r="O28" s="236">
        <v>5.6719932499999999</v>
      </c>
      <c r="P28" s="236">
        <f t="shared" si="5"/>
        <v>1.9613716631125211E-2</v>
      </c>
      <c r="Q28" s="236"/>
      <c r="R28" s="236"/>
      <c r="S28" s="263">
        <f t="shared" si="6"/>
        <v>4.5791405524832532E-2</v>
      </c>
      <c r="T28" s="240">
        <v>5.0379222499999994</v>
      </c>
      <c r="U28" s="240">
        <f t="shared" si="7"/>
        <v>3.0439273787000152E-2</v>
      </c>
      <c r="V28" s="240"/>
      <c r="W28" s="240"/>
      <c r="X28" s="268">
        <f t="shared" si="2"/>
        <v>2.0287958641913958E-2</v>
      </c>
      <c r="Y28" s="244">
        <v>1.3806002499999996</v>
      </c>
      <c r="Z28" s="244">
        <f t="shared" si="8"/>
        <v>0.38405896988806021</v>
      </c>
      <c r="AA28" s="244"/>
      <c r="AB28" s="244"/>
      <c r="AC28" s="267">
        <f>Z28/$AA$5</f>
        <v>0.2747420125826916</v>
      </c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</row>
    <row r="29" spans="1:40" s="184" customFormat="1" x14ac:dyDescent="0.25">
      <c r="A29" s="207"/>
      <c r="B29" s="192"/>
      <c r="C29" s="193" t="s">
        <v>46</v>
      </c>
      <c r="D29" s="227"/>
      <c r="E29" s="192">
        <v>6.9515422499999993</v>
      </c>
      <c r="F29" s="192">
        <f t="shared" si="3"/>
        <v>8.079365707069637E-3</v>
      </c>
      <c r="G29" s="192"/>
      <c r="H29" s="192"/>
      <c r="I29" s="258">
        <f t="shared" si="0"/>
        <v>1.1231331535514571E-2</v>
      </c>
      <c r="J29" s="231">
        <v>4.4074687499999987</v>
      </c>
      <c r="K29" s="231">
        <f t="shared" si="4"/>
        <v>4.7121564512234176E-2</v>
      </c>
      <c r="L29" s="231"/>
      <c r="M29" s="231"/>
      <c r="N29" s="260">
        <f t="shared" si="1"/>
        <v>8.0354884213732353E-2</v>
      </c>
      <c r="O29" s="236">
        <v>7.1947674999999993</v>
      </c>
      <c r="P29" s="236">
        <f t="shared" si="5"/>
        <v>6.8258881984643079E-3</v>
      </c>
      <c r="Q29" s="236"/>
      <c r="R29" s="236"/>
      <c r="S29" s="263">
        <f t="shared" si="6"/>
        <v>1.5936144099636469E-2</v>
      </c>
      <c r="T29" s="240">
        <v>6.5449703333333327</v>
      </c>
      <c r="U29" s="240">
        <f t="shared" si="7"/>
        <v>1.0709460884207335E-2</v>
      </c>
      <c r="V29" s="240"/>
      <c r="W29" s="240"/>
      <c r="X29" s="268">
        <f t="shared" si="2"/>
        <v>7.1379199456718173E-3</v>
      </c>
      <c r="Y29" s="244">
        <v>1.5747517499999999</v>
      </c>
      <c r="Z29" s="244">
        <f t="shared" si="8"/>
        <v>0.3357008860483563</v>
      </c>
      <c r="AA29" s="244"/>
      <c r="AB29" s="244"/>
      <c r="AC29" s="267">
        <f>Z29/$AA$5</f>
        <v>0.24014837379166118</v>
      </c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</row>
    <row r="30" spans="1:40" s="184" customFormat="1" x14ac:dyDescent="0.25">
      <c r="A30" s="207"/>
      <c r="B30" s="192"/>
      <c r="C30" s="193" t="s">
        <v>46</v>
      </c>
      <c r="D30" s="227"/>
      <c r="E30" s="192">
        <v>5.7732874999999986</v>
      </c>
      <c r="F30" s="192">
        <f t="shared" si="3"/>
        <v>1.8283834810760676E-2</v>
      </c>
      <c r="G30" s="192"/>
      <c r="H30" s="192"/>
      <c r="I30" s="258">
        <f t="shared" si="0"/>
        <v>2.5416823293510249E-2</v>
      </c>
      <c r="J30" s="231">
        <v>1.3538312499999998</v>
      </c>
      <c r="K30" s="231">
        <f t="shared" si="4"/>
        <v>0.39125165234470233</v>
      </c>
      <c r="L30" s="231"/>
      <c r="M30" s="231"/>
      <c r="N30" s="260">
        <f t="shared" si="1"/>
        <v>0.66718882422563686</v>
      </c>
      <c r="O30" s="236">
        <v>6.9187585</v>
      </c>
      <c r="P30" s="236">
        <f t="shared" si="5"/>
        <v>8.2650628180323017E-3</v>
      </c>
      <c r="Q30" s="236"/>
      <c r="R30" s="236"/>
      <c r="S30" s="263">
        <f t="shared" si="6"/>
        <v>1.9296130881596204E-2</v>
      </c>
      <c r="T30" s="240">
        <v>5.7023209999999995</v>
      </c>
      <c r="U30" s="240">
        <f t="shared" si="7"/>
        <v>1.9205708550558094E-2</v>
      </c>
      <c r="V30" s="240"/>
      <c r="W30" s="240"/>
      <c r="X30" s="268">
        <f t="shared" si="2"/>
        <v>1.2800720000382642E-2</v>
      </c>
      <c r="Y30" s="244">
        <v>1.1370622500000005</v>
      </c>
      <c r="Z30" s="244">
        <f t="shared" si="8"/>
        <v>0.45468450656268322</v>
      </c>
      <c r="AA30" s="244"/>
      <c r="AB30" s="244"/>
      <c r="AC30" s="267">
        <f t="shared" ref="AC30:AC44" si="10">Z30/$AA$5</f>
        <v>0.32526498849801566</v>
      </c>
      <c r="AD30" s="192"/>
      <c r="AE30" s="192"/>
      <c r="AF30" s="192"/>
      <c r="AG30" s="192"/>
      <c r="AH30" s="192"/>
      <c r="AI30" s="192"/>
      <c r="AJ30" s="192"/>
      <c r="AK30" s="192"/>
      <c r="AL30" s="192"/>
      <c r="AM30" s="192"/>
      <c r="AN30" s="192"/>
    </row>
    <row r="31" spans="1:40" s="184" customFormat="1" x14ac:dyDescent="0.25">
      <c r="A31" s="207"/>
      <c r="B31" s="192"/>
      <c r="C31" s="193" t="s">
        <v>46</v>
      </c>
      <c r="D31" s="227"/>
      <c r="E31" s="192" t="s">
        <v>148</v>
      </c>
      <c r="F31" s="192">
        <v>0</v>
      </c>
      <c r="G31" s="192"/>
      <c r="H31" s="192"/>
      <c r="I31" s="258">
        <f t="shared" si="0"/>
        <v>0</v>
      </c>
      <c r="J31" s="231">
        <v>6.1205563333333339</v>
      </c>
      <c r="K31" s="231">
        <f t="shared" si="4"/>
        <v>1.4372388679073315E-2</v>
      </c>
      <c r="L31" s="231"/>
      <c r="M31" s="231"/>
      <c r="N31" s="260">
        <f t="shared" si="1"/>
        <v>2.4508770880938155E-2</v>
      </c>
      <c r="O31" s="236" t="s">
        <v>148</v>
      </c>
      <c r="P31" s="236">
        <v>0</v>
      </c>
      <c r="Q31" s="236"/>
      <c r="R31" s="236"/>
      <c r="S31" s="263">
        <f t="shared" si="6"/>
        <v>0</v>
      </c>
      <c r="T31" s="240">
        <v>6.0777986666666672</v>
      </c>
      <c r="U31" s="240">
        <f t="shared" si="7"/>
        <v>1.4804723261864841E-2</v>
      </c>
      <c r="V31" s="240"/>
      <c r="W31" s="240"/>
      <c r="X31" s="268">
        <f t="shared" si="2"/>
        <v>9.8674368956190601E-3</v>
      </c>
      <c r="Y31" s="244">
        <v>0.31170550000000041</v>
      </c>
      <c r="Z31" s="244">
        <f t="shared" si="8"/>
        <v>0.80568874099237642</v>
      </c>
      <c r="AA31" s="244"/>
      <c r="AB31" s="244"/>
      <c r="AC31" s="267">
        <f t="shared" si="10"/>
        <v>0.57636082885911544</v>
      </c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</row>
    <row r="32" spans="1:40" s="210" customFormat="1" x14ac:dyDescent="0.25">
      <c r="A32" s="207"/>
      <c r="B32" s="192"/>
      <c r="C32" s="193" t="s">
        <v>46</v>
      </c>
      <c r="D32" s="228"/>
      <c r="E32" s="192" t="s">
        <v>148</v>
      </c>
      <c r="F32" s="192">
        <v>0</v>
      </c>
      <c r="G32" s="192"/>
      <c r="H32" s="192"/>
      <c r="I32" s="258">
        <f t="shared" si="0"/>
        <v>0</v>
      </c>
      <c r="J32" s="231">
        <v>3.3092589999999995</v>
      </c>
      <c r="K32" s="231">
        <f t="shared" si="4"/>
        <v>0.10088202183027026</v>
      </c>
      <c r="L32" s="231"/>
      <c r="M32" s="231"/>
      <c r="N32" s="260">
        <f t="shared" si="1"/>
        <v>0.1720308582138424</v>
      </c>
      <c r="O32" s="236">
        <v>6.5681394999999974</v>
      </c>
      <c r="P32" s="236">
        <f t="shared" si="5"/>
        <v>1.0538844456899748E-2</v>
      </c>
      <c r="Q32" s="236"/>
      <c r="R32" s="236"/>
      <c r="S32" s="263">
        <f t="shared" si="6"/>
        <v>2.4604643238457166E-2</v>
      </c>
      <c r="T32" s="240" t="s">
        <v>148</v>
      </c>
      <c r="U32" s="240">
        <v>0</v>
      </c>
      <c r="V32" s="240"/>
      <c r="W32" s="240"/>
      <c r="X32" s="268">
        <f t="shared" si="2"/>
        <v>0</v>
      </c>
      <c r="Y32" s="244">
        <v>0.69610899999999898</v>
      </c>
      <c r="Z32" s="244">
        <f t="shared" si="8"/>
        <v>0.61723466772786151</v>
      </c>
      <c r="AA32" s="244"/>
      <c r="AB32" s="244"/>
      <c r="AC32" s="267">
        <f t="shared" si="10"/>
        <v>0.44154754384929051</v>
      </c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</row>
    <row r="33" spans="1:61" s="185" customFormat="1" x14ac:dyDescent="0.25">
      <c r="A33" s="211"/>
      <c r="B33" s="212"/>
      <c r="C33" s="213" t="s">
        <v>48</v>
      </c>
      <c r="D33" s="226"/>
      <c r="E33" s="205"/>
      <c r="F33" s="205">
        <v>0</v>
      </c>
      <c r="G33" s="205"/>
      <c r="H33" s="205"/>
      <c r="I33" s="210">
        <f>F33/$G$5</f>
        <v>0</v>
      </c>
      <c r="J33" s="232">
        <v>1.8812066666666662</v>
      </c>
      <c r="K33" s="232">
        <f t="shared" si="4"/>
        <v>0.27145657502754778</v>
      </c>
      <c r="L33" s="232"/>
      <c r="M33" s="232"/>
      <c r="N33" s="261">
        <f t="shared" si="1"/>
        <v>0.46290614246756756</v>
      </c>
      <c r="O33" s="237">
        <v>7.79616475</v>
      </c>
      <c r="P33" s="237">
        <f t="shared" si="5"/>
        <v>4.4990473003941366E-3</v>
      </c>
      <c r="Q33" s="237"/>
      <c r="R33" s="237"/>
      <c r="S33" s="262">
        <f t="shared" si="6"/>
        <v>1.0503756288638295E-2</v>
      </c>
      <c r="T33" s="241">
        <v>5.5678116666666666</v>
      </c>
      <c r="U33" s="241">
        <f t="shared" si="7"/>
        <v>2.1082479083571064E-2</v>
      </c>
      <c r="V33" s="241"/>
      <c r="W33" s="241"/>
      <c r="X33" s="265">
        <f t="shared" si="2"/>
        <v>1.405159882293823E-2</v>
      </c>
      <c r="Y33" s="245">
        <v>2.6929860000000003</v>
      </c>
      <c r="Z33" s="245">
        <f t="shared" si="8"/>
        <v>0.15464306049423454</v>
      </c>
      <c r="AA33" s="245"/>
      <c r="AB33" s="245"/>
      <c r="AC33" s="266">
        <f t="shared" si="10"/>
        <v>0.11062609912357051</v>
      </c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</row>
    <row r="34" spans="1:61" s="185" customFormat="1" x14ac:dyDescent="0.25">
      <c r="A34" s="214"/>
      <c r="B34" s="194"/>
      <c r="C34" s="195" t="s">
        <v>48</v>
      </c>
      <c r="D34" s="227"/>
      <c r="E34" s="192">
        <v>5.210782</v>
      </c>
      <c r="F34" s="192">
        <f t="shared" si="3"/>
        <v>2.7002148236919959E-2</v>
      </c>
      <c r="G34" s="192"/>
      <c r="H34" s="192"/>
      <c r="I34" s="258">
        <f t="shared" si="0"/>
        <v>3.7536372286575637E-2</v>
      </c>
      <c r="J34" s="231">
        <v>1.6121254999999994</v>
      </c>
      <c r="K34" s="231">
        <f t="shared" si="4"/>
        <v>0.32711606080933558</v>
      </c>
      <c r="L34" s="231"/>
      <c r="M34" s="231"/>
      <c r="N34" s="260">
        <f t="shared" si="1"/>
        <v>0.55782046846008082</v>
      </c>
      <c r="O34" s="236">
        <v>3.9115747499999989</v>
      </c>
      <c r="P34" s="236">
        <f t="shared" si="5"/>
        <v>6.645056378485166E-2</v>
      </c>
      <c r="Q34" s="236"/>
      <c r="R34" s="236"/>
      <c r="S34" s="263">
        <f t="shared" si="6"/>
        <v>0.15513962860038158</v>
      </c>
      <c r="T34" s="240">
        <v>5.219489000000002</v>
      </c>
      <c r="U34" s="240">
        <f t="shared" si="7"/>
        <v>2.6839674770015247E-2</v>
      </c>
      <c r="V34" s="240"/>
      <c r="W34" s="240"/>
      <c r="X34" s="268">
        <f t="shared" si="2"/>
        <v>1.7888804296278666E-2</v>
      </c>
      <c r="Y34" s="244">
        <v>2.4572545000000012</v>
      </c>
      <c r="Z34" s="244">
        <f t="shared" si="8"/>
        <v>0.18209276415540065</v>
      </c>
      <c r="AA34" s="244"/>
      <c r="AB34" s="244"/>
      <c r="AC34" s="267">
        <f t="shared" si="10"/>
        <v>0.13026263262483301</v>
      </c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</row>
    <row r="35" spans="1:61" s="185" customFormat="1" x14ac:dyDescent="0.25">
      <c r="A35" s="214"/>
      <c r="B35" s="194"/>
      <c r="C35" s="195" t="s">
        <v>48</v>
      </c>
      <c r="D35" s="227"/>
      <c r="E35" s="192">
        <v>6.0898246666666624</v>
      </c>
      <c r="F35" s="192">
        <f t="shared" si="3"/>
        <v>1.4681827157012984E-2</v>
      </c>
      <c r="G35" s="192"/>
      <c r="H35" s="192"/>
      <c r="I35" s="258">
        <f t="shared" si="0"/>
        <v>2.040958094064808E-2</v>
      </c>
      <c r="J35" s="231">
        <v>-5.5493612500000005</v>
      </c>
      <c r="K35" s="231">
        <f t="shared" si="4"/>
        <v>46.830003800285731</v>
      </c>
      <c r="L35" s="231"/>
      <c r="M35" s="231"/>
      <c r="N35" s="260">
        <f t="shared" si="1"/>
        <v>79.857695134965496</v>
      </c>
      <c r="O35" s="236">
        <v>2.4763367500000006</v>
      </c>
      <c r="P35" s="236">
        <f t="shared" si="5"/>
        <v>0.17970011659176002</v>
      </c>
      <c r="Q35" s="236"/>
      <c r="R35" s="236"/>
      <c r="S35" s="263">
        <f t="shared" si="6"/>
        <v>0.41953909432211978</v>
      </c>
      <c r="T35" s="240">
        <v>4.1469813333333336</v>
      </c>
      <c r="U35" s="240">
        <f t="shared" si="7"/>
        <v>5.6446137222073617E-2</v>
      </c>
      <c r="V35" s="240"/>
      <c r="W35" s="240"/>
      <c r="X35" s="268">
        <f t="shared" si="2"/>
        <v>3.7621689185840759E-2</v>
      </c>
      <c r="Y35" s="244">
        <v>2.3645294999999997</v>
      </c>
      <c r="Z35" s="244">
        <f t="shared" si="8"/>
        <v>0.19418053569759483</v>
      </c>
      <c r="AA35" s="244"/>
      <c r="AB35" s="244"/>
      <c r="AC35" s="267">
        <f t="shared" si="10"/>
        <v>0.13890979085188906</v>
      </c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</row>
    <row r="36" spans="1:61" s="185" customFormat="1" x14ac:dyDescent="0.25">
      <c r="A36" s="214"/>
      <c r="B36" s="194"/>
      <c r="C36" s="195" t="s">
        <v>48</v>
      </c>
      <c r="D36" s="227"/>
      <c r="E36" s="192">
        <v>3.8809010000000006</v>
      </c>
      <c r="F36" s="192">
        <f t="shared" si="3"/>
        <v>6.7878523791261025E-2</v>
      </c>
      <c r="G36" s="192"/>
      <c r="H36" s="192"/>
      <c r="I36" s="258">
        <f t="shared" si="0"/>
        <v>9.4359660458726041E-2</v>
      </c>
      <c r="J36" s="231">
        <v>3.0785359999999997</v>
      </c>
      <c r="K36" s="231">
        <f t="shared" si="4"/>
        <v>0.11837727031501498</v>
      </c>
      <c r="L36" s="231"/>
      <c r="M36" s="231"/>
      <c r="N36" s="260">
        <f t="shared" si="1"/>
        <v>0.20186494120395923</v>
      </c>
      <c r="O36" s="236">
        <v>3.5886947499999993</v>
      </c>
      <c r="P36" s="236">
        <f t="shared" si="5"/>
        <v>8.3118028777581301E-2</v>
      </c>
      <c r="Q36" s="236"/>
      <c r="R36" s="236"/>
      <c r="S36" s="263">
        <f t="shared" si="6"/>
        <v>0.19405253138709058</v>
      </c>
      <c r="T36" s="240" t="s">
        <v>148</v>
      </c>
      <c r="U36" s="240">
        <v>0</v>
      </c>
      <c r="V36" s="240"/>
      <c r="W36" s="240"/>
      <c r="X36" s="268">
        <f t="shared" si="2"/>
        <v>0</v>
      </c>
      <c r="Y36" s="244">
        <v>-2.0667047499999995</v>
      </c>
      <c r="Z36" s="244">
        <f t="shared" si="8"/>
        <v>4.1892870759215972</v>
      </c>
      <c r="AA36" s="244"/>
      <c r="AB36" s="244"/>
      <c r="AC36" s="267">
        <f t="shared" si="10"/>
        <v>2.9968657231487845</v>
      </c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</row>
    <row r="37" spans="1:61" s="185" customFormat="1" x14ac:dyDescent="0.25">
      <c r="A37" s="214"/>
      <c r="B37" s="194"/>
      <c r="C37" s="195" t="s">
        <v>48</v>
      </c>
      <c r="D37" s="227"/>
      <c r="E37" s="192">
        <v>6.686159</v>
      </c>
      <c r="F37" s="192">
        <f t="shared" si="3"/>
        <v>9.711036472102523E-3</v>
      </c>
      <c r="G37" s="192"/>
      <c r="H37" s="192"/>
      <c r="I37" s="258">
        <f t="shared" si="0"/>
        <v>1.3499558520568051E-2</v>
      </c>
      <c r="J37" s="231">
        <v>4.429473333333334</v>
      </c>
      <c r="K37" s="231">
        <f t="shared" si="4"/>
        <v>4.6408300188933556E-2</v>
      </c>
      <c r="L37" s="231"/>
      <c r="M37" s="231"/>
      <c r="N37" s="260">
        <f t="shared" si="1"/>
        <v>7.913857756717084E-2</v>
      </c>
      <c r="O37" s="236">
        <v>5.4154217499999993</v>
      </c>
      <c r="P37" s="236">
        <f t="shared" si="5"/>
        <v>2.3431258433483572E-2</v>
      </c>
      <c r="Q37" s="236"/>
      <c r="R37" s="236"/>
      <c r="S37" s="263">
        <f t="shared" si="6"/>
        <v>5.4704076594138333E-2</v>
      </c>
      <c r="T37" s="240">
        <v>6.9323999999999995</v>
      </c>
      <c r="U37" s="240">
        <f t="shared" si="7"/>
        <v>8.1872802791618671E-3</v>
      </c>
      <c r="V37" s="240"/>
      <c r="W37" s="240"/>
      <c r="X37" s="268">
        <f t="shared" si="2"/>
        <v>5.4568714370686541E-3</v>
      </c>
      <c r="Y37" s="244">
        <v>1.0080164999999992</v>
      </c>
      <c r="Z37" s="244">
        <f t="shared" si="8"/>
        <v>0.49722939752703038</v>
      </c>
      <c r="AA37" s="244"/>
      <c r="AB37" s="244"/>
      <c r="AC37" s="267">
        <f t="shared" si="10"/>
        <v>0.35570007759920969</v>
      </c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</row>
    <row r="38" spans="1:61" s="215" customFormat="1" x14ac:dyDescent="0.25">
      <c r="A38" s="214"/>
      <c r="B38" s="194"/>
      <c r="C38" s="195" t="s">
        <v>48</v>
      </c>
      <c r="D38" s="228"/>
      <c r="E38" s="192" t="s">
        <v>148</v>
      </c>
      <c r="F38" s="192">
        <v>0</v>
      </c>
      <c r="G38" s="192"/>
      <c r="H38" s="192"/>
      <c r="I38" s="258">
        <f t="shared" si="0"/>
        <v>0</v>
      </c>
      <c r="J38" s="231"/>
      <c r="K38" s="231">
        <v>0</v>
      </c>
      <c r="L38" s="231"/>
      <c r="M38" s="231"/>
      <c r="N38" s="260">
        <f t="shared" si="1"/>
        <v>0</v>
      </c>
      <c r="O38" s="236"/>
      <c r="P38" s="236">
        <v>0</v>
      </c>
      <c r="Q38" s="236"/>
      <c r="R38" s="236"/>
      <c r="S38" s="263">
        <f t="shared" si="6"/>
        <v>0</v>
      </c>
      <c r="T38" s="240">
        <v>5.7269336666666666</v>
      </c>
      <c r="U38" s="240">
        <f t="shared" si="7"/>
        <v>1.8880834400420387E-2</v>
      </c>
      <c r="V38" s="240"/>
      <c r="W38" s="240"/>
      <c r="X38" s="268">
        <f t="shared" si="2"/>
        <v>1.2584189429780276E-2</v>
      </c>
      <c r="Y38" s="244">
        <v>0.75278000000000134</v>
      </c>
      <c r="Z38" s="244">
        <f t="shared" si="8"/>
        <v>0.59345888988687845</v>
      </c>
      <c r="AA38" s="244"/>
      <c r="AB38" s="244"/>
      <c r="AC38" s="267">
        <f t="shared" si="10"/>
        <v>0.42453920511252163</v>
      </c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</row>
    <row r="39" spans="1:61" s="186" customFormat="1" x14ac:dyDescent="0.25">
      <c r="A39" s="216"/>
      <c r="B39" s="217"/>
      <c r="C39" s="218" t="s">
        <v>50</v>
      </c>
      <c r="D39" s="224" t="s">
        <v>171</v>
      </c>
      <c r="E39" s="205">
        <v>0.17053000000000118</v>
      </c>
      <c r="F39" s="205">
        <f t="shared" si="3"/>
        <v>0.88851620877483861</v>
      </c>
      <c r="G39" s="205"/>
      <c r="H39" s="205"/>
      <c r="I39" s="210">
        <f t="shared" si="0"/>
        <v>1.2351489556533675</v>
      </c>
      <c r="J39" s="232">
        <v>0.9324325</v>
      </c>
      <c r="K39" s="232">
        <f t="shared" si="4"/>
        <v>0.52397413401961057</v>
      </c>
      <c r="L39" s="232"/>
      <c r="M39" s="232"/>
      <c r="N39" s="261">
        <f t="shared" si="1"/>
        <v>0.89351619170465035</v>
      </c>
      <c r="O39" s="237">
        <v>0.80584174999999991</v>
      </c>
      <c r="P39" s="237">
        <f t="shared" si="5"/>
        <v>0.57202822924682195</v>
      </c>
      <c r="Q39" s="237"/>
      <c r="R39" s="237"/>
      <c r="S39" s="262">
        <f t="shared" si="6"/>
        <v>1.3354927630353137</v>
      </c>
      <c r="T39" s="241">
        <v>-0.53940500000000036</v>
      </c>
      <c r="U39" s="241">
        <f t="shared" si="7"/>
        <v>1.4533729898722947</v>
      </c>
      <c r="V39" s="241"/>
      <c r="W39" s="241"/>
      <c r="X39" s="265">
        <f t="shared" si="2"/>
        <v>0.96868181928823371</v>
      </c>
      <c r="Y39" s="245">
        <v>-1.7844565000000001</v>
      </c>
      <c r="Z39" s="245">
        <f t="shared" si="8"/>
        <v>3.4448866177564588</v>
      </c>
      <c r="AA39" s="245"/>
      <c r="AB39" s="245"/>
      <c r="AC39" s="266">
        <f t="shared" si="10"/>
        <v>2.4643483336880521</v>
      </c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</row>
    <row r="40" spans="1:61" s="186" customFormat="1" x14ac:dyDescent="0.25">
      <c r="A40" s="219"/>
      <c r="B40" s="196"/>
      <c r="C40" s="197" t="s">
        <v>50</v>
      </c>
      <c r="D40" s="191"/>
      <c r="E40" s="192">
        <v>0.92013866666666766</v>
      </c>
      <c r="F40" s="192">
        <f t="shared" si="3"/>
        <v>0.52845822433271761</v>
      </c>
      <c r="G40" s="192"/>
      <c r="H40" s="192"/>
      <c r="I40" s="258">
        <f t="shared" si="0"/>
        <v>0.73462320376914803</v>
      </c>
      <c r="J40" s="231">
        <v>0.93331049999999927</v>
      </c>
      <c r="K40" s="231">
        <f t="shared" si="4"/>
        <v>0.52365534916495449</v>
      </c>
      <c r="L40" s="231"/>
      <c r="M40" s="231"/>
      <c r="N40" s="260">
        <f t="shared" si="1"/>
        <v>0.89297257817334819</v>
      </c>
      <c r="O40" s="236">
        <v>1.0769275</v>
      </c>
      <c r="P40" s="236">
        <f t="shared" si="5"/>
        <v>0.47403730384326664</v>
      </c>
      <c r="Q40" s="236"/>
      <c r="R40" s="236"/>
      <c r="S40" s="263">
        <f t="shared" si="6"/>
        <v>1.1067170400401563</v>
      </c>
      <c r="T40" s="240">
        <v>-1.0525000000000002</v>
      </c>
      <c r="U40" s="240">
        <f t="shared" si="7"/>
        <v>2.0741209130206255</v>
      </c>
      <c r="V40" s="240"/>
      <c r="W40" s="240"/>
      <c r="X40" s="268">
        <f t="shared" si="2"/>
        <v>1.3824140351095513</v>
      </c>
      <c r="Y40" s="244">
        <v>-1.4351795000000003</v>
      </c>
      <c r="Z40" s="244">
        <f t="shared" si="8"/>
        <v>2.7041580962575664</v>
      </c>
      <c r="AA40" s="244"/>
      <c r="AB40" s="244"/>
      <c r="AC40" s="267">
        <f t="shared" si="10"/>
        <v>1.9344577160224288</v>
      </c>
      <c r="AD40" s="196"/>
      <c r="AE40" s="196"/>
      <c r="AF40" s="196"/>
      <c r="AG40" s="196"/>
      <c r="AH40" s="196"/>
      <c r="AI40" s="196"/>
      <c r="AJ40" s="196"/>
      <c r="AK40" s="196"/>
      <c r="AL40" s="196"/>
      <c r="AM40" s="196"/>
      <c r="AN40" s="196"/>
    </row>
    <row r="41" spans="1:61" s="186" customFormat="1" x14ac:dyDescent="0.25">
      <c r="A41" s="219"/>
      <c r="B41" s="196"/>
      <c r="C41" s="197" t="s">
        <v>50</v>
      </c>
      <c r="D41" s="191"/>
      <c r="E41" s="192">
        <v>1.0306274999999996</v>
      </c>
      <c r="F41" s="192">
        <f t="shared" si="3"/>
        <v>0.48949719575016637</v>
      </c>
      <c r="G41" s="192"/>
      <c r="H41" s="192"/>
      <c r="I41" s="258">
        <f t="shared" si="0"/>
        <v>0.68046248808420318</v>
      </c>
      <c r="J41" s="231">
        <v>0.83482074999999956</v>
      </c>
      <c r="K41" s="231">
        <f t="shared" si="4"/>
        <v>0.56065269389597583</v>
      </c>
      <c r="L41" s="231"/>
      <c r="M41" s="231"/>
      <c r="N41" s="260">
        <f t="shared" si="1"/>
        <v>0.95606295691713761</v>
      </c>
      <c r="O41" s="236" t="s">
        <v>148</v>
      </c>
      <c r="P41" s="236"/>
      <c r="Q41" s="236"/>
      <c r="R41" s="236"/>
      <c r="S41" s="263">
        <f t="shared" si="6"/>
        <v>0</v>
      </c>
      <c r="T41" s="240">
        <v>-1.3598980000000003</v>
      </c>
      <c r="U41" s="240">
        <f t="shared" si="7"/>
        <v>2.5666703225203928</v>
      </c>
      <c r="V41" s="240"/>
      <c r="W41" s="240"/>
      <c r="X41" s="268">
        <f t="shared" si="2"/>
        <v>1.7107011722783132</v>
      </c>
      <c r="Y41" s="244">
        <v>-2.0985122499999997</v>
      </c>
      <c r="Z41" s="244">
        <f t="shared" si="8"/>
        <v>4.2826751503024489</v>
      </c>
      <c r="AA41" s="244"/>
      <c r="AB41" s="244"/>
      <c r="AC41" s="267">
        <f t="shared" si="10"/>
        <v>3.0636722021488603</v>
      </c>
      <c r="AD41" s="196"/>
      <c r="AE41" s="196"/>
      <c r="AF41" s="196"/>
      <c r="AG41" s="196"/>
      <c r="AH41" s="196"/>
      <c r="AI41" s="196"/>
      <c r="AJ41" s="196"/>
      <c r="AK41" s="196"/>
      <c r="AL41" s="196"/>
      <c r="AM41" s="196"/>
      <c r="AN41" s="196"/>
    </row>
    <row r="42" spans="1:61" s="186" customFormat="1" x14ac:dyDescent="0.25">
      <c r="A42" s="219"/>
      <c r="B42" s="196"/>
      <c r="C42" s="197" t="s">
        <v>50</v>
      </c>
      <c r="D42" s="191"/>
      <c r="E42" s="192">
        <v>0.27043166666666824</v>
      </c>
      <c r="F42" s="192">
        <f t="shared" si="3"/>
        <v>0.82907144344882111</v>
      </c>
      <c r="G42" s="192"/>
      <c r="H42" s="192"/>
      <c r="I42" s="258">
        <f t="shared" si="0"/>
        <v>1.1525132771070727</v>
      </c>
      <c r="J42" s="231">
        <v>-4.169464500000001</v>
      </c>
      <c r="K42" s="231">
        <f t="shared" si="4"/>
        <v>17.994255401898187</v>
      </c>
      <c r="L42" s="231"/>
      <c r="M42" s="231"/>
      <c r="N42" s="278">
        <f t="shared" si="1"/>
        <v>30.685023392133989</v>
      </c>
      <c r="O42" s="236">
        <v>1.0340447500000005</v>
      </c>
      <c r="P42" s="236">
        <f t="shared" si="5"/>
        <v>0.48833911677921915</v>
      </c>
      <c r="Q42" s="236"/>
      <c r="R42" s="236"/>
      <c r="S42" s="263">
        <f t="shared" si="6"/>
        <v>1.1401069440653437</v>
      </c>
      <c r="T42" s="240">
        <v>-1.0219094999999996</v>
      </c>
      <c r="U42" s="240">
        <f t="shared" si="7"/>
        <v>2.0306048182691119</v>
      </c>
      <c r="V42" s="240"/>
      <c r="W42" s="240"/>
      <c r="X42" s="268">
        <f t="shared" si="2"/>
        <v>1.3534102968221626</v>
      </c>
      <c r="Y42" s="244">
        <v>-5.0795570000000003</v>
      </c>
      <c r="Z42" s="244">
        <f t="shared" si="8"/>
        <v>33.814192575632248</v>
      </c>
      <c r="AA42" s="244"/>
      <c r="AB42" s="244"/>
      <c r="AC42" s="280">
        <f t="shared" si="10"/>
        <v>24.189460604957816</v>
      </c>
      <c r="AD42" s="196"/>
      <c r="AE42" s="196"/>
      <c r="AF42" s="196"/>
      <c r="AG42" s="196"/>
      <c r="AH42" s="196"/>
      <c r="AI42" s="196"/>
      <c r="AJ42" s="196"/>
      <c r="AK42" s="196"/>
      <c r="AL42" s="196"/>
      <c r="AM42" s="196"/>
      <c r="AN42" s="196"/>
    </row>
    <row r="43" spans="1:61" s="186" customFormat="1" x14ac:dyDescent="0.25">
      <c r="A43" s="219"/>
      <c r="B43" s="196"/>
      <c r="C43" s="197" t="s">
        <v>50</v>
      </c>
      <c r="D43" s="191"/>
      <c r="E43" s="192">
        <v>1.5876450000000002</v>
      </c>
      <c r="F43" s="192">
        <f t="shared" si="3"/>
        <v>0.33271412024653424</v>
      </c>
      <c r="G43" s="192"/>
      <c r="H43" s="192"/>
      <c r="I43" s="258">
        <f t="shared" si="0"/>
        <v>0.46251435156179133</v>
      </c>
      <c r="J43" s="231">
        <v>1.3584422499999995</v>
      </c>
      <c r="K43" s="231">
        <f t="shared" si="4"/>
        <v>0.39000316849667127</v>
      </c>
      <c r="L43" s="231"/>
      <c r="M43" s="231"/>
      <c r="N43" s="260">
        <f t="shared" si="1"/>
        <v>0.66505982498527416</v>
      </c>
      <c r="O43" s="236">
        <v>1.3468834999999997</v>
      </c>
      <c r="P43" s="236">
        <f t="shared" si="5"/>
        <v>0.39314039152233488</v>
      </c>
      <c r="Q43" s="236"/>
      <c r="R43" s="236"/>
      <c r="S43" s="263">
        <f t="shared" si="6"/>
        <v>0.91785006559248405</v>
      </c>
      <c r="T43" s="240">
        <v>-0.82381775000000168</v>
      </c>
      <c r="U43" s="240">
        <f t="shared" si="7"/>
        <v>1.7700839072847021</v>
      </c>
      <c r="V43" s="240"/>
      <c r="W43" s="240"/>
      <c r="X43" s="268">
        <f t="shared" si="2"/>
        <v>1.1797715462924858</v>
      </c>
      <c r="Y43" s="244">
        <v>-4.9921714999999995</v>
      </c>
      <c r="Z43" s="244">
        <f t="shared" si="8"/>
        <v>31.826828578695022</v>
      </c>
      <c r="AA43" s="244"/>
      <c r="AB43" s="244"/>
      <c r="AC43" s="280">
        <f t="shared" si="10"/>
        <v>22.767771679395008</v>
      </c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</row>
    <row r="44" spans="1:61" s="186" customFormat="1" x14ac:dyDescent="0.25">
      <c r="A44" s="220"/>
      <c r="B44" s="221"/>
      <c r="C44" s="222" t="s">
        <v>50</v>
      </c>
      <c r="D44" s="225"/>
      <c r="E44" s="209">
        <v>0.18137825000000163</v>
      </c>
      <c r="F44" s="209">
        <f t="shared" si="3"/>
        <v>0.88186012622119758</v>
      </c>
      <c r="G44" s="209"/>
      <c r="H44" s="209"/>
      <c r="I44" s="258">
        <f t="shared" si="0"/>
        <v>1.2258961661896743</v>
      </c>
      <c r="J44" s="233">
        <v>1.08407125</v>
      </c>
      <c r="K44" s="233">
        <f t="shared" si="4"/>
        <v>0.47169582935473908</v>
      </c>
      <c r="L44" s="233"/>
      <c r="M44" s="233"/>
      <c r="N44" s="260">
        <f t="shared" si="1"/>
        <v>0.80436768482208887</v>
      </c>
      <c r="O44" s="238">
        <v>1.9744655</v>
      </c>
      <c r="P44" s="238">
        <f t="shared" si="5"/>
        <v>0.2544641812777384</v>
      </c>
      <c r="Q44" s="238"/>
      <c r="R44" s="238"/>
      <c r="S44" s="263">
        <f>P44/$Q$5</f>
        <v>0.59408794037241797</v>
      </c>
      <c r="T44" s="242">
        <v>-1.5002160000000009</v>
      </c>
      <c r="U44" s="242">
        <f t="shared" si="7"/>
        <v>2.8288506279667858</v>
      </c>
      <c r="V44" s="242"/>
      <c r="W44" s="242"/>
      <c r="X44" s="268">
        <f t="shared" si="2"/>
        <v>1.8854459191747535</v>
      </c>
      <c r="Y44" s="246">
        <v>-5.0748220000000002</v>
      </c>
      <c r="Z44" s="246">
        <f t="shared" si="8"/>
        <v>33.703394562517211</v>
      </c>
      <c r="AA44" s="246"/>
      <c r="AB44" s="246"/>
      <c r="AC44" s="280">
        <f t="shared" si="10"/>
        <v>24.110199680203838</v>
      </c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</row>
    <row r="45" spans="1:61" s="129" customFormat="1" x14ac:dyDescent="0.25">
      <c r="A45" s="188"/>
      <c r="B45" s="188"/>
      <c r="C45" s="188"/>
      <c r="D45" s="188"/>
      <c r="E45" s="192"/>
      <c r="F45" s="192"/>
      <c r="G45" s="192"/>
      <c r="H45" s="192"/>
      <c r="I45" s="258"/>
      <c r="J45" s="231"/>
      <c r="K45" s="231"/>
      <c r="L45" s="231"/>
      <c r="M45" s="231"/>
      <c r="N45" s="260"/>
      <c r="O45" s="236"/>
      <c r="P45" s="236"/>
      <c r="Q45" s="236"/>
      <c r="R45" s="236"/>
      <c r="S45" s="263"/>
      <c r="T45" s="240"/>
      <c r="U45" s="240"/>
      <c r="V45" s="240"/>
      <c r="W45" s="240"/>
      <c r="X45" s="268"/>
      <c r="Y45" s="244"/>
      <c r="Z45" s="244"/>
      <c r="AA45" s="244"/>
      <c r="AB45" s="244"/>
      <c r="AC45" s="267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</row>
    <row r="46" spans="1:61" s="122" customFormat="1" x14ac:dyDescent="0.25">
      <c r="A46" s="188"/>
      <c r="B46" s="188"/>
      <c r="C46" s="188"/>
      <c r="D46" s="188"/>
      <c r="E46" s="192"/>
      <c r="F46" s="192"/>
      <c r="G46" s="192"/>
      <c r="H46" s="192"/>
      <c r="I46" s="258"/>
      <c r="J46" s="231"/>
      <c r="K46" s="231"/>
      <c r="L46" s="231"/>
      <c r="M46" s="231"/>
      <c r="N46" s="260"/>
      <c r="O46" s="236"/>
      <c r="P46" s="236"/>
      <c r="Q46" s="236"/>
      <c r="R46" s="236"/>
      <c r="S46" s="263"/>
      <c r="T46" s="240"/>
      <c r="U46" s="240"/>
      <c r="V46" s="240"/>
      <c r="W46" s="240"/>
      <c r="X46" s="264"/>
      <c r="Y46" s="244"/>
      <c r="Z46" s="244"/>
      <c r="AA46" s="244"/>
      <c r="AB46" s="244"/>
      <c r="AC46" s="267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</row>
    <row r="47" spans="1:61" x14ac:dyDescent="0.25">
      <c r="A47" s="188"/>
      <c r="B47" s="188"/>
      <c r="C47" s="188"/>
      <c r="D47" s="188"/>
      <c r="E47" s="192"/>
      <c r="F47" s="192"/>
      <c r="G47" s="192"/>
      <c r="H47" s="192"/>
      <c r="J47" s="231"/>
      <c r="K47" s="231"/>
      <c r="L47" s="231"/>
      <c r="M47" s="231"/>
      <c r="O47" s="236"/>
      <c r="P47" s="236"/>
      <c r="Q47" s="236"/>
      <c r="R47" s="236"/>
      <c r="T47" s="240"/>
      <c r="U47" s="240"/>
      <c r="V47" s="240"/>
      <c r="W47" s="240"/>
      <c r="Y47" s="244"/>
      <c r="Z47" s="244"/>
      <c r="AA47" s="244"/>
      <c r="AB47" s="244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</row>
    <row r="48" spans="1:61" x14ac:dyDescent="0.25">
      <c r="A48" s="188"/>
      <c r="B48" s="188"/>
      <c r="C48" s="188"/>
      <c r="D48" s="188"/>
      <c r="E48" s="192"/>
      <c r="F48" s="192"/>
      <c r="G48" s="192"/>
      <c r="H48" s="192"/>
      <c r="J48" s="231"/>
      <c r="K48" s="231"/>
      <c r="L48" s="231"/>
      <c r="M48" s="231"/>
      <c r="O48" s="236"/>
      <c r="P48" s="236"/>
      <c r="Q48" s="236"/>
      <c r="R48" s="236"/>
      <c r="T48" s="240"/>
      <c r="U48" s="240"/>
      <c r="V48" s="240"/>
      <c r="W48" s="240"/>
      <c r="Y48" s="244"/>
      <c r="Z48" s="244"/>
      <c r="AA48" s="244"/>
      <c r="AB48" s="244"/>
      <c r="AD48" s="188"/>
      <c r="AE48" s="282"/>
      <c r="AF48" s="284" t="s">
        <v>158</v>
      </c>
      <c r="AG48" s="284"/>
      <c r="AH48" s="284"/>
      <c r="AI48" s="284"/>
      <c r="AJ48" s="284"/>
      <c r="AK48" s="284"/>
      <c r="AL48" s="284" t="s">
        <v>159</v>
      </c>
      <c r="AM48" s="284"/>
      <c r="AN48" s="284"/>
      <c r="AO48" s="284"/>
      <c r="AP48" s="284"/>
      <c r="AQ48" s="284"/>
      <c r="AR48" s="284" t="s">
        <v>170</v>
      </c>
      <c r="AS48" s="284"/>
      <c r="AT48" s="284"/>
      <c r="AU48" s="284"/>
      <c r="AV48" s="284"/>
      <c r="AW48" s="284"/>
      <c r="AX48" s="284" t="s">
        <v>157</v>
      </c>
      <c r="AY48" s="284"/>
      <c r="AZ48" s="284"/>
      <c r="BA48" s="284"/>
      <c r="BB48" s="284"/>
      <c r="BC48" s="284"/>
      <c r="BD48" s="284" t="s">
        <v>160</v>
      </c>
      <c r="BE48" s="284"/>
      <c r="BF48" s="284"/>
      <c r="BG48" s="284"/>
      <c r="BH48" s="284"/>
      <c r="BI48" s="284"/>
    </row>
    <row r="49" spans="1:61" x14ac:dyDescent="0.25">
      <c r="A49" s="188"/>
      <c r="B49" s="188"/>
      <c r="C49" s="188"/>
      <c r="D49" s="188"/>
      <c r="E49" s="192"/>
      <c r="F49" s="192"/>
      <c r="G49" s="192"/>
      <c r="H49" s="192"/>
      <c r="J49" s="231"/>
      <c r="K49" s="231"/>
      <c r="L49" s="231"/>
      <c r="M49" s="231"/>
      <c r="O49" s="236"/>
      <c r="P49" s="236"/>
      <c r="Q49" s="236"/>
      <c r="R49" s="236"/>
      <c r="T49" s="240"/>
      <c r="U49" s="240"/>
      <c r="V49" s="240"/>
      <c r="W49" s="240"/>
      <c r="Y49" s="244"/>
      <c r="Z49" s="244"/>
      <c r="AA49" s="244"/>
      <c r="AB49" s="244"/>
      <c r="AD49" s="188"/>
    </row>
    <row r="50" spans="1:61" x14ac:dyDescent="0.25">
      <c r="A50" s="188"/>
      <c r="B50" s="188"/>
      <c r="C50" s="188"/>
      <c r="D50" s="188"/>
      <c r="E50" s="192"/>
      <c r="F50" s="192"/>
      <c r="G50" s="192"/>
      <c r="H50" s="192"/>
      <c r="J50" s="231"/>
      <c r="K50" s="231"/>
      <c r="L50" s="231"/>
      <c r="M50" s="231"/>
      <c r="O50" s="236"/>
      <c r="P50" s="236"/>
      <c r="Q50" s="236"/>
      <c r="R50" s="236"/>
      <c r="T50" s="240"/>
      <c r="U50" s="240"/>
      <c r="V50" s="240"/>
      <c r="W50" s="240"/>
      <c r="Y50" s="244"/>
      <c r="Z50" s="244"/>
      <c r="AA50" s="244"/>
      <c r="AB50" s="244"/>
      <c r="AD50" s="188"/>
      <c r="AE50" s="283" t="s">
        <v>180</v>
      </c>
    </row>
    <row r="51" spans="1:61" x14ac:dyDescent="0.25">
      <c r="A51" s="188"/>
      <c r="B51" s="188"/>
      <c r="C51" s="188"/>
      <c r="D51" s="188"/>
      <c r="E51" s="192"/>
      <c r="F51" s="192"/>
      <c r="G51" s="192"/>
      <c r="H51" s="192"/>
      <c r="J51" s="231"/>
      <c r="K51" s="231"/>
      <c r="L51" s="231"/>
      <c r="M51" s="231"/>
      <c r="O51" s="236"/>
      <c r="P51" s="236"/>
      <c r="Q51" s="236"/>
      <c r="R51" s="236"/>
      <c r="T51" s="240"/>
      <c r="U51" s="240"/>
      <c r="V51" s="240"/>
      <c r="W51" s="240"/>
      <c r="Y51" s="244"/>
      <c r="Z51" s="244"/>
      <c r="AA51" s="244"/>
      <c r="AB51" s="244"/>
      <c r="AD51" s="188"/>
      <c r="AE51" s="283" t="s">
        <v>181</v>
      </c>
    </row>
    <row r="52" spans="1:61" x14ac:dyDescent="0.25">
      <c r="A52" s="188"/>
      <c r="B52" s="188"/>
      <c r="C52" s="188"/>
      <c r="D52" s="188"/>
      <c r="E52" s="192"/>
      <c r="F52" s="192"/>
      <c r="G52" s="192"/>
      <c r="H52" s="192"/>
      <c r="J52" s="231"/>
      <c r="K52" s="231"/>
      <c r="L52" s="231"/>
      <c r="M52" s="231"/>
      <c r="O52" s="236"/>
      <c r="P52" s="236"/>
      <c r="Q52" s="236"/>
      <c r="R52" s="236"/>
      <c r="T52" s="240"/>
      <c r="U52" s="240"/>
      <c r="V52" s="240"/>
      <c r="W52" s="240"/>
      <c r="Y52" s="244"/>
      <c r="Z52" s="244"/>
      <c r="AA52" s="244"/>
      <c r="AB52" s="244"/>
      <c r="AD52" s="188"/>
      <c r="AE52" s="283" t="s">
        <v>182</v>
      </c>
    </row>
    <row r="53" spans="1:61" x14ac:dyDescent="0.25">
      <c r="A53" s="188"/>
      <c r="B53" s="188"/>
      <c r="C53" s="188"/>
      <c r="D53" s="188"/>
      <c r="E53" s="192"/>
      <c r="F53" s="192"/>
      <c r="G53" s="192"/>
      <c r="H53" s="192"/>
      <c r="J53" s="231"/>
      <c r="K53" s="231"/>
      <c r="L53" s="231"/>
      <c r="M53" s="231"/>
      <c r="O53" s="236"/>
      <c r="P53" s="236"/>
      <c r="Q53" s="236"/>
      <c r="R53" s="236"/>
      <c r="T53" s="240"/>
      <c r="U53" s="240"/>
      <c r="V53" s="240"/>
      <c r="W53" s="240"/>
      <c r="Y53" s="244"/>
      <c r="Z53" s="244"/>
      <c r="AA53" s="244"/>
      <c r="AB53" s="244"/>
      <c r="AD53" s="188"/>
      <c r="AE53" s="283" t="s">
        <v>183</v>
      </c>
      <c r="AF53" s="281">
        <v>1.763E-2</v>
      </c>
      <c r="AG53" s="281">
        <v>0</v>
      </c>
      <c r="AH53" s="281">
        <v>1.1231E-2</v>
      </c>
      <c r="AI53" s="281">
        <v>2.5416999999999999E-2</v>
      </c>
      <c r="AJ53" s="281">
        <v>0</v>
      </c>
      <c r="AK53" s="281">
        <v>0</v>
      </c>
      <c r="AL53" s="281">
        <v>15.321070000000001</v>
      </c>
      <c r="AM53" s="281">
        <v>2.4056999999999999E-2</v>
      </c>
      <c r="AN53" s="281">
        <v>8.0354999999999996E-2</v>
      </c>
      <c r="AO53" s="281">
        <v>0.66718900000000003</v>
      </c>
      <c r="AP53" s="281">
        <v>2.4509E-2</v>
      </c>
      <c r="AQ53" s="281">
        <v>0.17203099999999999</v>
      </c>
      <c r="AR53" s="281">
        <v>1.4652999999999999E-2</v>
      </c>
      <c r="AS53" s="281">
        <v>4.5790999999999998E-2</v>
      </c>
      <c r="AT53" s="281">
        <v>1.5935999999999999E-2</v>
      </c>
      <c r="AU53" s="281">
        <v>1.9296000000000001E-2</v>
      </c>
      <c r="AV53" s="281">
        <v>0</v>
      </c>
      <c r="AW53" s="281">
        <v>2.4604999999999998E-2</v>
      </c>
      <c r="AX53" s="281">
        <v>4.9730000000000003E-2</v>
      </c>
      <c r="AY53" s="281">
        <v>2.0288E-2</v>
      </c>
      <c r="AZ53" s="281">
        <v>7.1380000000000002E-3</v>
      </c>
      <c r="BA53" s="281">
        <v>1.2801E-2</v>
      </c>
      <c r="BB53" s="281">
        <v>9.8670000000000008E-3</v>
      </c>
      <c r="BC53" s="281">
        <v>0</v>
      </c>
      <c r="BD53" s="281">
        <v>0.111105</v>
      </c>
      <c r="BE53" s="281">
        <v>0.27474199999999999</v>
      </c>
      <c r="BF53" s="281">
        <v>0.240148</v>
      </c>
      <c r="BG53" s="281">
        <v>0.32526500000000003</v>
      </c>
      <c r="BH53" s="281">
        <v>0.57636100000000001</v>
      </c>
      <c r="BI53" s="281">
        <v>0.441548</v>
      </c>
    </row>
    <row r="54" spans="1:61" x14ac:dyDescent="0.25">
      <c r="A54" s="188"/>
      <c r="B54" s="188"/>
      <c r="C54" s="188"/>
      <c r="D54" s="188"/>
      <c r="E54" s="192"/>
      <c r="F54" s="192"/>
      <c r="G54" s="192"/>
      <c r="H54" s="192"/>
      <c r="J54" s="231"/>
      <c r="K54" s="231"/>
      <c r="L54" s="231"/>
      <c r="M54" s="231"/>
      <c r="O54" s="236"/>
      <c r="P54" s="236"/>
      <c r="Q54" s="236"/>
      <c r="R54" s="236"/>
      <c r="T54" s="240"/>
      <c r="U54" s="240"/>
      <c r="V54" s="240"/>
      <c r="W54" s="240"/>
      <c r="Y54" s="244"/>
      <c r="Z54" s="244"/>
      <c r="AA54" s="244"/>
      <c r="AB54" s="244"/>
      <c r="AD54" s="188"/>
      <c r="AE54" s="283" t="s">
        <v>184</v>
      </c>
      <c r="AF54" s="281">
        <v>0</v>
      </c>
      <c r="AG54" s="281">
        <v>3.7536E-2</v>
      </c>
      <c r="AH54" s="281">
        <v>2.0410000000000001E-2</v>
      </c>
      <c r="AI54" s="281">
        <v>9.4359999999999999E-2</v>
      </c>
      <c r="AJ54" s="281">
        <v>1.35E-2</v>
      </c>
      <c r="AK54" s="281">
        <v>0</v>
      </c>
      <c r="AL54" s="281">
        <v>0.46290599999999998</v>
      </c>
      <c r="AM54" s="281">
        <v>0.55781999999999998</v>
      </c>
      <c r="AN54" s="281">
        <v>79.857699999999994</v>
      </c>
      <c r="AO54" s="281">
        <v>0.20186499999999999</v>
      </c>
      <c r="AP54" s="281">
        <v>7.9139000000000001E-2</v>
      </c>
      <c r="AQ54" s="281">
        <v>0</v>
      </c>
      <c r="AR54" s="281">
        <v>1.0503999999999999E-2</v>
      </c>
      <c r="AS54" s="281">
        <v>0.15514</v>
      </c>
      <c r="AT54" s="281">
        <v>0.419539</v>
      </c>
      <c r="AU54" s="281">
        <v>0.194053</v>
      </c>
      <c r="AV54" s="281">
        <v>5.4704000000000003E-2</v>
      </c>
      <c r="AW54" s="281">
        <v>0</v>
      </c>
      <c r="AX54" s="281">
        <v>1.4052E-2</v>
      </c>
      <c r="AY54" s="281">
        <v>1.7888999999999999E-2</v>
      </c>
      <c r="AZ54" s="281">
        <v>3.7622000000000003E-2</v>
      </c>
      <c r="BA54" s="281">
        <v>0</v>
      </c>
      <c r="BB54" s="281">
        <v>5.457E-3</v>
      </c>
      <c r="BC54" s="281">
        <v>1.2584E-2</v>
      </c>
      <c r="BD54" s="281">
        <v>0.110626</v>
      </c>
      <c r="BE54" s="281">
        <v>0.13026299999999999</v>
      </c>
      <c r="BF54" s="281">
        <v>0.13891000000000001</v>
      </c>
      <c r="BG54" s="281">
        <v>2.9968659999999998</v>
      </c>
      <c r="BH54" s="281">
        <v>0.35570000000000002</v>
      </c>
      <c r="BI54" s="281">
        <v>0.424539</v>
      </c>
    </row>
    <row r="55" spans="1:61" x14ac:dyDescent="0.25">
      <c r="A55" s="188"/>
      <c r="B55" s="188"/>
      <c r="C55" s="188"/>
      <c r="D55" s="188"/>
      <c r="E55" s="192"/>
      <c r="F55" s="192"/>
      <c r="G55" s="192"/>
      <c r="H55" s="192"/>
      <c r="J55" s="231"/>
      <c r="K55" s="231"/>
      <c r="L55" s="231"/>
      <c r="M55" s="231"/>
      <c r="O55" s="236"/>
      <c r="P55" s="236"/>
      <c r="Q55" s="236"/>
      <c r="R55" s="236"/>
      <c r="T55" s="240"/>
      <c r="U55" s="240"/>
      <c r="V55" s="240"/>
      <c r="W55" s="240"/>
      <c r="Y55" s="244"/>
      <c r="Z55" s="244"/>
      <c r="AA55" s="244"/>
      <c r="AB55" s="244"/>
      <c r="AD55" s="188"/>
      <c r="AE55" s="283" t="s">
        <v>185</v>
      </c>
    </row>
    <row r="56" spans="1:61" x14ac:dyDescent="0.25">
      <c r="A56" s="188"/>
      <c r="B56" s="188"/>
      <c r="C56" s="188"/>
      <c r="D56" s="188"/>
      <c r="E56" s="192"/>
      <c r="F56" s="192"/>
      <c r="G56" s="192"/>
      <c r="H56" s="192"/>
      <c r="J56" s="231"/>
      <c r="K56" s="231"/>
      <c r="L56" s="231"/>
      <c r="M56" s="231"/>
      <c r="O56" s="236"/>
      <c r="P56" s="236"/>
      <c r="Q56" s="236"/>
      <c r="R56" s="236"/>
      <c r="T56" s="240"/>
      <c r="U56" s="240"/>
      <c r="V56" s="240"/>
      <c r="W56" s="240"/>
      <c r="Y56" s="244"/>
      <c r="Z56" s="244"/>
      <c r="AA56" s="244"/>
      <c r="AB56" s="244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</row>
    <row r="58" spans="1:61" x14ac:dyDescent="0.25">
      <c r="AH58" s="283" t="s">
        <v>187</v>
      </c>
      <c r="AO58" t="s">
        <v>188</v>
      </c>
      <c r="AT58" t="s">
        <v>189</v>
      </c>
      <c r="BA58" t="s">
        <v>190</v>
      </c>
      <c r="BF58" t="s">
        <v>191</v>
      </c>
    </row>
    <row r="59" spans="1:61" x14ac:dyDescent="0.25">
      <c r="AE59" s="285" t="s">
        <v>158</v>
      </c>
      <c r="AF59" s="286">
        <v>1.304781</v>
      </c>
      <c r="AG59" s="287">
        <v>0.76265799999999995</v>
      </c>
      <c r="AH59" s="287">
        <v>1.014626</v>
      </c>
      <c r="AI59" s="287">
        <v>0.83254600000000001</v>
      </c>
      <c r="AJ59" s="287">
        <v>0.91966099999999995</v>
      </c>
      <c r="AK59" s="287">
        <v>1.1657280000000001</v>
      </c>
      <c r="AL59" s="286">
        <v>0.75976500000000002</v>
      </c>
      <c r="AM59" s="287">
        <v>1.3917360000000001</v>
      </c>
      <c r="AN59" s="287">
        <v>1.1299159999999999</v>
      </c>
      <c r="AO59" s="287">
        <v>0.91810199999999997</v>
      </c>
      <c r="AP59" s="287">
        <v>0.427537</v>
      </c>
      <c r="AQ59" s="288">
        <v>0.84444399999999997</v>
      </c>
      <c r="AR59" s="286">
        <v>2.5804000000000001E-2</v>
      </c>
      <c r="AS59" s="287">
        <v>0.112966</v>
      </c>
      <c r="AT59" s="287">
        <v>1.4406E-2</v>
      </c>
      <c r="AU59" s="287">
        <v>9.2011999999999997E-2</v>
      </c>
      <c r="AV59" s="287">
        <v>2.8714E-2</v>
      </c>
      <c r="AW59" s="288">
        <v>0.41183799999999998</v>
      </c>
      <c r="AX59" s="286">
        <v>0</v>
      </c>
      <c r="AY59" s="287">
        <v>0</v>
      </c>
      <c r="AZ59" s="287">
        <v>6.1240000000000001E-3</v>
      </c>
      <c r="BA59" s="287">
        <v>0</v>
      </c>
      <c r="BB59" s="287">
        <v>0</v>
      </c>
      <c r="BC59" s="288">
        <v>0</v>
      </c>
      <c r="BD59" s="281">
        <v>1.2351490000000001</v>
      </c>
      <c r="BE59" s="281">
        <v>0.73462300000000003</v>
      </c>
      <c r="BF59" s="281">
        <v>0.68046200000000001</v>
      </c>
      <c r="BG59" s="281">
        <v>1.1525129999999999</v>
      </c>
      <c r="BH59" s="281">
        <v>0.46251399999999998</v>
      </c>
      <c r="BI59" s="281">
        <v>1.2258960000000001</v>
      </c>
    </row>
    <row r="60" spans="1:61" x14ac:dyDescent="0.25">
      <c r="AE60" t="s">
        <v>186</v>
      </c>
      <c r="AF60" s="289">
        <v>0.91620400000000002</v>
      </c>
      <c r="AG60" s="290">
        <v>1.097018</v>
      </c>
      <c r="AH60" s="290">
        <v>1.2595449999999999</v>
      </c>
      <c r="AI60" s="290">
        <v>0.88171200000000005</v>
      </c>
      <c r="AJ60" s="290">
        <v>0.97943999999999998</v>
      </c>
      <c r="AK60" s="290">
        <v>0.86608099999999999</v>
      </c>
      <c r="AL60" s="289">
        <v>0.80698499999999995</v>
      </c>
      <c r="AM60" s="290">
        <v>0.90463800000000005</v>
      </c>
      <c r="AN60" s="290">
        <v>0.73817600000000005</v>
      </c>
      <c r="AO60" s="290">
        <v>0.79083099999999995</v>
      </c>
      <c r="AP60" s="290">
        <v>0.73517299999999997</v>
      </c>
      <c r="AQ60" s="291">
        <v>0.80543600000000004</v>
      </c>
      <c r="AR60" s="289">
        <v>0.32648500000000003</v>
      </c>
      <c r="AS60" s="290">
        <v>0.18842999999999999</v>
      </c>
      <c r="AT60" s="290">
        <v>0.264679</v>
      </c>
      <c r="AU60" s="290">
        <v>0.31801699999999999</v>
      </c>
      <c r="AV60" s="290">
        <v>0.27466299999999999</v>
      </c>
      <c r="AW60" s="291">
        <v>88.137129999999999</v>
      </c>
      <c r="AX60" s="289">
        <v>0.74817400000000001</v>
      </c>
      <c r="AY60" s="290">
        <v>1.821E-2</v>
      </c>
      <c r="AZ60" s="290">
        <v>8.8859619999999993</v>
      </c>
      <c r="BA60" s="290">
        <v>0.47849199999999997</v>
      </c>
      <c r="BB60" s="290">
        <v>8.4580000000000002E-3</v>
      </c>
      <c r="BC60" s="291">
        <v>1.3886000000000001E-2</v>
      </c>
      <c r="BD60" s="281">
        <v>0.89351599999999998</v>
      </c>
      <c r="BE60" s="281">
        <v>0.89297300000000002</v>
      </c>
      <c r="BF60" s="281">
        <v>0.956063</v>
      </c>
      <c r="BG60" s="281">
        <v>30.685020000000002</v>
      </c>
      <c r="BH60" s="281">
        <v>0.66505999999999998</v>
      </c>
      <c r="BI60" s="281">
        <v>0.80436799999999997</v>
      </c>
    </row>
    <row r="61" spans="1:61" x14ac:dyDescent="0.25">
      <c r="AE61" s="285" t="s">
        <v>170</v>
      </c>
      <c r="AF61" s="289">
        <v>0</v>
      </c>
      <c r="AG61" s="290">
        <v>1.043674</v>
      </c>
      <c r="AH61" s="290">
        <v>1.0447169999999999</v>
      </c>
      <c r="AI61" s="290">
        <v>1.1404259999999999</v>
      </c>
      <c r="AJ61" s="290">
        <v>1.2973710000000001</v>
      </c>
      <c r="AK61" s="290">
        <v>0.47381299999999998</v>
      </c>
      <c r="AL61" s="289">
        <v>0.71923300000000001</v>
      </c>
      <c r="AM61" s="290">
        <v>1.268651</v>
      </c>
      <c r="AN61" s="290">
        <v>0.90472799999999998</v>
      </c>
      <c r="AO61" s="290">
        <v>0.69882599999999995</v>
      </c>
      <c r="AP61" s="290">
        <v>1.191336</v>
      </c>
      <c r="AQ61" s="291">
        <v>0.91746399999999995</v>
      </c>
      <c r="AR61" s="289">
        <v>1.1000190000000001</v>
      </c>
      <c r="AS61" s="290">
        <v>0.94654499999999997</v>
      </c>
      <c r="AT61" s="290">
        <v>0.31450800000000001</v>
      </c>
      <c r="AU61" s="290">
        <v>0.84152700000000003</v>
      </c>
      <c r="AV61" s="290">
        <v>0.31989099999999998</v>
      </c>
      <c r="AW61" s="291">
        <v>0.41423100000000002</v>
      </c>
      <c r="AX61" s="289">
        <v>0.26108700000000001</v>
      </c>
      <c r="AY61" s="290">
        <v>7.2758000000000003E-2</v>
      </c>
      <c r="AZ61" s="290">
        <v>2.3446999999999999E-2</v>
      </c>
      <c r="BA61" s="290">
        <v>1.7378999999999999E-2</v>
      </c>
      <c r="BB61" s="290">
        <v>0</v>
      </c>
      <c r="BC61" s="291">
        <v>0</v>
      </c>
      <c r="BD61" s="281">
        <v>1.335493</v>
      </c>
      <c r="BE61" s="281">
        <v>1.106717</v>
      </c>
      <c r="BF61" s="281">
        <v>0</v>
      </c>
      <c r="BG61" s="281">
        <v>1.140107</v>
      </c>
      <c r="BH61" s="281">
        <v>0.91785000000000005</v>
      </c>
      <c r="BI61" s="281">
        <v>0.59408799999999995</v>
      </c>
    </row>
    <row r="62" spans="1:61" x14ac:dyDescent="0.25">
      <c r="AE62" s="285" t="s">
        <v>157</v>
      </c>
      <c r="AF62" s="289">
        <v>1.1515420000000001</v>
      </c>
      <c r="AG62" s="290">
        <v>1.1910339999999999</v>
      </c>
      <c r="AH62" s="290">
        <v>0.74371100000000001</v>
      </c>
      <c r="AI62" s="290">
        <v>0.83133999999999997</v>
      </c>
      <c r="AJ62" s="290">
        <v>1.0177590000000001</v>
      </c>
      <c r="AK62" s="290">
        <v>1.0646139999999999</v>
      </c>
      <c r="AL62" s="289">
        <v>0.90575099999999997</v>
      </c>
      <c r="AM62" s="290">
        <v>1.0177860000000001</v>
      </c>
      <c r="AN62" s="290">
        <v>0.88237200000000005</v>
      </c>
      <c r="AO62" s="290">
        <v>1.072471</v>
      </c>
      <c r="AP62" s="290">
        <v>1.0249889999999999</v>
      </c>
      <c r="AQ62" s="291">
        <v>1.1371119999999999</v>
      </c>
      <c r="AR62" s="289">
        <v>0.35627999999999999</v>
      </c>
      <c r="AS62" s="290">
        <v>0.45674599999999999</v>
      </c>
      <c r="AT62" s="290">
        <v>0.85871799999999998</v>
      </c>
      <c r="AU62" s="290">
        <v>1.9655370000000001</v>
      </c>
      <c r="AV62" s="290">
        <v>1.2622040000000001</v>
      </c>
      <c r="AW62" s="291">
        <v>0.66614499999999999</v>
      </c>
      <c r="AX62" s="289">
        <v>5.9049999999999997E-3</v>
      </c>
      <c r="AY62" s="290">
        <v>1.9709999999999998E-2</v>
      </c>
      <c r="AZ62" s="290">
        <v>0</v>
      </c>
      <c r="BA62" s="290">
        <v>1.1390000000000001E-2</v>
      </c>
      <c r="BB62" s="290">
        <v>5.8640000000000003E-3</v>
      </c>
      <c r="BC62" s="291">
        <v>6.3280000000000003E-3</v>
      </c>
      <c r="BD62" s="281">
        <v>0.96868200000000004</v>
      </c>
      <c r="BE62" s="281">
        <v>1.382414</v>
      </c>
      <c r="BF62" s="281">
        <v>1.710701</v>
      </c>
      <c r="BG62" s="281">
        <v>1.35341</v>
      </c>
      <c r="BH62" s="281">
        <v>1.179772</v>
      </c>
      <c r="BI62" s="281">
        <v>1.885446</v>
      </c>
    </row>
    <row r="63" spans="1:61" x14ac:dyDescent="0.25">
      <c r="AE63" s="285" t="s">
        <v>160</v>
      </c>
      <c r="AF63" s="292">
        <v>1.3433870000000001</v>
      </c>
      <c r="AG63" s="293">
        <v>1.1470929999999999</v>
      </c>
      <c r="AH63" s="293">
        <v>0.879131</v>
      </c>
      <c r="AI63" s="293">
        <v>0.99971399999999999</v>
      </c>
      <c r="AJ63" s="293">
        <v>0.634324</v>
      </c>
      <c r="AK63" s="293">
        <v>0.99635099999999999</v>
      </c>
      <c r="AL63" s="289">
        <v>0.48407800000000001</v>
      </c>
      <c r="AM63" s="290">
        <v>0.96197500000000002</v>
      </c>
      <c r="AN63" s="290">
        <v>0.46542899999999998</v>
      </c>
      <c r="AO63" s="290">
        <v>1.0935269999999999</v>
      </c>
      <c r="AP63" s="290">
        <v>0.62643599999999999</v>
      </c>
      <c r="AQ63" s="291">
        <v>1.011628</v>
      </c>
      <c r="AR63" s="292">
        <v>9.2193930000000002</v>
      </c>
      <c r="AS63" s="293">
        <v>11.92362</v>
      </c>
      <c r="AT63" s="293">
        <v>11.347340000000001</v>
      </c>
      <c r="AU63" s="293">
        <v>42.106630000000003</v>
      </c>
      <c r="AV63" s="293">
        <v>66.944929999999999</v>
      </c>
      <c r="AW63" s="294">
        <v>55.707659999999997</v>
      </c>
      <c r="AX63" s="292">
        <v>0.29864000000000002</v>
      </c>
      <c r="AY63" s="293">
        <v>1.3391729999999999</v>
      </c>
      <c r="AZ63" s="293">
        <v>0.13394300000000001</v>
      </c>
      <c r="BA63" s="293">
        <v>0.445463</v>
      </c>
      <c r="BB63" s="293">
        <v>0.21831900000000001</v>
      </c>
      <c r="BC63" s="294">
        <v>0.39090000000000003</v>
      </c>
      <c r="BD63" s="281">
        <v>2.4643480000000002</v>
      </c>
      <c r="BE63" s="281">
        <v>1.934458</v>
      </c>
      <c r="BF63" s="281">
        <v>3.063672</v>
      </c>
      <c r="BG63" s="281">
        <v>24.18946</v>
      </c>
      <c r="BH63" s="281">
        <v>22.767769999999999</v>
      </c>
      <c r="BI63" s="281">
        <v>24.110199999999999</v>
      </c>
    </row>
    <row r="64" spans="1:61" x14ac:dyDescent="0.25">
      <c r="AE64" s="285"/>
      <c r="AL64" s="295"/>
      <c r="AM64" s="296"/>
      <c r="AN64" s="296"/>
      <c r="AO64" s="296"/>
      <c r="AP64" s="296"/>
      <c r="AQ64" s="297"/>
    </row>
    <row r="66" spans="31:31" x14ac:dyDescent="0.25">
      <c r="AE66" s="285"/>
    </row>
    <row r="67" spans="31:31" x14ac:dyDescent="0.25">
      <c r="AE67" s="285"/>
    </row>
    <row r="68" spans="31:31" x14ac:dyDescent="0.25">
      <c r="AE68" s="285"/>
    </row>
    <row r="69" spans="31:31" x14ac:dyDescent="0.25">
      <c r="AE69" s="285"/>
    </row>
    <row r="70" spans="31:31" x14ac:dyDescent="0.25">
      <c r="AE70" s="285"/>
    </row>
    <row r="72" spans="31:31" x14ac:dyDescent="0.25">
      <c r="AE72" s="285"/>
    </row>
    <row r="73" spans="31:31" x14ac:dyDescent="0.25">
      <c r="AE73" s="285"/>
    </row>
    <row r="74" spans="31:31" x14ac:dyDescent="0.25">
      <c r="AE74" s="285"/>
    </row>
    <row r="75" spans="31:31" x14ac:dyDescent="0.25">
      <c r="AE75" s="285"/>
    </row>
    <row r="76" spans="31:31" x14ac:dyDescent="0.25">
      <c r="AE76" s="285"/>
    </row>
    <row r="78" spans="31:31" x14ac:dyDescent="0.25">
      <c r="AE78" s="285"/>
    </row>
    <row r="79" spans="31:31" x14ac:dyDescent="0.25">
      <c r="AE79" s="285"/>
    </row>
    <row r="80" spans="31:31" x14ac:dyDescent="0.25">
      <c r="AE80" s="285"/>
    </row>
    <row r="81" spans="31:31" x14ac:dyDescent="0.25">
      <c r="AE81" s="285"/>
    </row>
    <row r="82" spans="31:31" x14ac:dyDescent="0.25">
      <c r="AE82" s="285"/>
    </row>
    <row r="84" spans="31:31" x14ac:dyDescent="0.25">
      <c r="AE84" s="285"/>
    </row>
    <row r="85" spans="31:31" x14ac:dyDescent="0.25">
      <c r="AE85" s="285"/>
    </row>
    <row r="86" spans="31:31" x14ac:dyDescent="0.25">
      <c r="AE86" s="285"/>
    </row>
    <row r="87" spans="31:31" x14ac:dyDescent="0.25">
      <c r="AE87" s="285"/>
    </row>
    <row r="88" spans="31:31" x14ac:dyDescent="0.25">
      <c r="AE88" s="285"/>
    </row>
  </sheetData>
  <mergeCells count="10">
    <mergeCell ref="AR48:AW48"/>
    <mergeCell ref="AX48:BC48"/>
    <mergeCell ref="BD48:BI48"/>
    <mergeCell ref="H1:I1"/>
    <mergeCell ref="L1:M2"/>
    <mergeCell ref="AF48:AK48"/>
    <mergeCell ref="AL48:AQ48"/>
    <mergeCell ref="D3:D14"/>
    <mergeCell ref="D39:D44"/>
    <mergeCell ref="H2:I2"/>
  </mergeCells>
  <conditionalFormatting sqref="C24:C43 C9:C22 C3:C7">
    <cfRule type="timePeriod" dxfId="8" priority="9" timePeriod="today">
      <formula>FLOOR(C3,1)=TODAY()</formula>
    </cfRule>
  </conditionalFormatting>
  <conditionalFormatting sqref="C44">
    <cfRule type="timePeriod" dxfId="7" priority="4" timePeriod="today">
      <formula>FLOOR(C44,1)=TODAY()</formula>
    </cfRule>
  </conditionalFormatting>
  <conditionalFormatting sqref="C23">
    <cfRule type="timePeriod" dxfId="6" priority="6" timePeriod="today">
      <formula>FLOOR(C23,1)=TODAY()</formula>
    </cfRule>
  </conditionalFormatting>
  <conditionalFormatting sqref="C8">
    <cfRule type="timePeriod" dxfId="5" priority="2" timePeriod="today">
      <formula>FLOOR(C8,1)=TODAY()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789E7BF9-B375-4475-AD22-A686CAC33919}">
            <xm:f>NOT(ISERROR(SEARCH(#REF!,C3)))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C3:C7 C9:C22</xm:sqref>
        </x14:conditionalFormatting>
        <x14:conditionalFormatting xmlns:xm="http://schemas.microsoft.com/office/excel/2006/main">
          <x14:cfRule type="containsText" priority="7" operator="containsText" id="{84C07354-80F9-4714-9C65-23BA2636A9C0}">
            <xm:f>NOT(ISERROR(SEARCH(#REF!,C24)))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C24:C43</xm:sqref>
        </x14:conditionalFormatting>
        <x14:conditionalFormatting xmlns:xm="http://schemas.microsoft.com/office/excel/2006/main">
          <x14:cfRule type="containsText" priority="5" operator="containsText" id="{63B0AE5C-EAD2-4C5E-A0DA-72B546CA7F37}">
            <xm:f>NOT(ISERROR(SEARCH(#REF!,C23)))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C23</xm:sqref>
        </x14:conditionalFormatting>
        <x14:conditionalFormatting xmlns:xm="http://schemas.microsoft.com/office/excel/2006/main">
          <x14:cfRule type="containsText" priority="3" operator="containsText" id="{57B1598B-FD07-48B9-ABB9-70DCCA20B22A}">
            <xm:f>NOT(ISERROR(SEARCH(#REF!,C44)))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1" operator="containsText" id="{5D5160F6-2E40-4D20-9DAC-53BB22FFD80F}">
            <xm:f>NOT(ISERROR(SEARCH(BW!#REF!,BW!A8)))</xm:f>
            <xm:f>BW!#REF!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C8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Survival</vt:lpstr>
      <vt:lpstr>BW</vt:lpstr>
      <vt:lpstr>BW-P360 only</vt:lpstr>
      <vt:lpstr>BCS- P360 only</vt:lpstr>
      <vt:lpstr>Clinical Observations - P360</vt:lpstr>
      <vt:lpstr>Cortex qPCR</vt:lpstr>
      <vt:lpstr>Cerebellum qPCR</vt:lpstr>
      <vt:lpstr>Heart qPCR</vt:lpstr>
      <vt:lpstr>Spinal Cord qPCR </vt:lpstr>
      <vt:lpstr>Liver qPCR</vt:lpstr>
      <vt:lpstr>NH</vt:lpstr>
      <vt:lpstr>JPW</vt:lpstr>
    </vt:vector>
  </TitlesOfParts>
  <Company>The Jackson Laboratory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Vagt</dc:creator>
  <cp:lastModifiedBy>Jessica Wiseman</cp:lastModifiedBy>
  <dcterms:created xsi:type="dcterms:W3CDTF">2022-07-15T13:05:36Z</dcterms:created>
  <dcterms:modified xsi:type="dcterms:W3CDTF">2024-01-24T16:42:55Z</dcterms:modified>
</cp:coreProperties>
</file>